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slicers/slicer2.xml" ContentType="application/vnd.ms-excel.slicer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drawings/drawing3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/>
  <mc:AlternateContent xmlns:mc="http://schemas.openxmlformats.org/markup-compatibility/2006">
    <mc:Choice Requires="x15">
      <x15ac:absPath xmlns:x15ac="http://schemas.microsoft.com/office/spreadsheetml/2010/11/ac" url="G:\Meu Drive\DashWay #T12\"/>
    </mc:Choice>
  </mc:AlternateContent>
  <xr:revisionPtr revIDLastSave="0" documentId="13_ncr:1_{9D7C6AF0-279A-49B3-A776-193BFAC18AC5}" xr6:coauthVersionLast="46" xr6:coauthVersionMax="46" xr10:uidLastSave="{00000000-0000-0000-0000-000000000000}"/>
  <bookViews>
    <workbookView xWindow="-120" yWindow="-120" windowWidth="20730" windowHeight="11160" activeTab="3" xr2:uid="{18C6822A-E0D1-4925-BED0-0E69513DCA0E}"/>
  </bookViews>
  <sheets>
    <sheet name="BASE" sheetId="1" r:id="rId1"/>
    <sheet name="ESTADOS" sheetId="2" state="hidden" r:id="rId2"/>
    <sheet name="DASHBOARD1" sheetId="3" state="hidden" r:id="rId3"/>
    <sheet name="DASHBOARD" sheetId="9" r:id="rId4"/>
    <sheet name="APOIO" sheetId="5" r:id="rId5"/>
    <sheet name="ANALISES" sheetId="7" r:id="rId6"/>
    <sheet name="DE PARA" sheetId="8" state="hidden" r:id="rId7"/>
    <sheet name="METAS" sheetId="4" state="hidden" r:id="rId8"/>
    <sheet name="HELP" sheetId="6" state="hidden" r:id="rId9"/>
  </sheets>
  <definedNames>
    <definedName name="SegmentaçãodeDados_Ano">#N/A</definedName>
    <definedName name="SegmentaçãodeDados_Mês">#N/A</definedName>
  </definedNames>
  <calcPr calcId="191029"/>
  <pivotCaches>
    <pivotCache cacheId="1" r:id="rId10"/>
  </pivotCaches>
  <extLst>
    <ext xmlns:x14="http://schemas.microsoft.com/office/spreadsheetml/2009/9/main" uri="{BBE1A952-AA13-448e-AADC-164F8A28A991}">
      <x14:slicerCaches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A11" i="5" l="1"/>
  <c r="BF11" i="5"/>
  <c r="BF12" i="5" s="1"/>
  <c r="BF16" i="5" s="1"/>
  <c r="BD11" i="5"/>
  <c r="BD12" i="5" s="1"/>
  <c r="BE16" i="5" s="1"/>
  <c r="BY12" i="5"/>
  <c r="BX12" i="5"/>
  <c r="BW12" i="5"/>
  <c r="BV12" i="5"/>
  <c r="BU12" i="5"/>
  <c r="BT12" i="5"/>
  <c r="BS12" i="5"/>
  <c r="BR12" i="5"/>
  <c r="BQ12" i="5"/>
  <c r="BP12" i="5"/>
  <c r="BO12" i="5"/>
  <c r="BN12" i="5"/>
  <c r="BD16" i="5" l="1"/>
  <c r="BG16" i="5"/>
  <c r="BK7" i="5"/>
  <c r="BY8" i="5" s="1"/>
  <c r="BK6" i="5"/>
  <c r="BX7" i="5" s="1"/>
  <c r="BG8" i="5"/>
  <c r="BE5" i="5"/>
  <c r="BD6" i="5"/>
  <c r="BE6" i="5" s="1"/>
  <c r="BD7" i="5"/>
  <c r="BE7" i="5" s="1"/>
  <c r="BD5" i="5"/>
  <c r="AS4" i="5"/>
  <c r="AS5" i="5"/>
  <c r="AS6" i="5"/>
  <c r="AS7" i="5"/>
  <c r="AS8" i="5"/>
  <c r="AS9" i="5"/>
  <c r="AS10" i="5"/>
  <c r="AS11" i="5"/>
  <c r="AS12" i="5"/>
  <c r="AS13" i="5"/>
  <c r="AS14" i="5"/>
  <c r="AS15" i="5"/>
  <c r="AS16" i="5"/>
  <c r="AR5" i="5"/>
  <c r="AR6" i="5"/>
  <c r="AR7" i="5"/>
  <c r="AR8" i="5"/>
  <c r="AR9" i="5"/>
  <c r="AR10" i="5"/>
  <c r="AR11" i="5"/>
  <c r="AR12" i="5"/>
  <c r="AR13" i="5"/>
  <c r="AR14" i="5"/>
  <c r="AR15" i="5"/>
  <c r="AR16" i="5"/>
  <c r="AR4" i="5"/>
  <c r="AF6" i="5"/>
  <c r="AF9" i="5"/>
  <c r="AF10" i="5"/>
  <c r="AD6" i="5"/>
  <c r="AD7" i="5"/>
  <c r="AF7" i="5" s="1"/>
  <c r="AD8" i="5"/>
  <c r="AF8" i="5" s="1"/>
  <c r="AD9" i="5"/>
  <c r="AD10" i="5"/>
  <c r="AD11" i="5"/>
  <c r="AF11" i="5" s="1"/>
  <c r="AL7" i="5" s="1"/>
  <c r="AD5" i="5"/>
  <c r="AF5" i="5" s="1"/>
  <c r="Y9" i="5"/>
  <c r="Y8" i="5"/>
  <c r="X11" i="5" s="1"/>
  <c r="Z6" i="5"/>
  <c r="Z9" i="5" s="1"/>
  <c r="Z5" i="5"/>
  <c r="K4" i="5"/>
  <c r="K5" i="5"/>
  <c r="K6" i="5"/>
  <c r="K7" i="5"/>
  <c r="K8" i="5"/>
  <c r="K9" i="5"/>
  <c r="K10" i="5"/>
  <c r="K11" i="5"/>
  <c r="J5" i="5"/>
  <c r="J6" i="5"/>
  <c r="J7" i="5"/>
  <c r="J8" i="5"/>
  <c r="J9" i="5"/>
  <c r="J10" i="5"/>
  <c r="J11" i="5"/>
  <c r="J4" i="5"/>
  <c r="E5" i="5"/>
  <c r="T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AA9" i="5" l="1"/>
  <c r="AA15" i="5"/>
  <c r="AB15" i="5"/>
  <c r="Z8" i="5"/>
  <c r="BY7" i="5"/>
  <c r="BN7" i="5"/>
  <c r="BR8" i="5"/>
  <c r="BU7" i="5"/>
  <c r="BQ7" i="5"/>
  <c r="BV8" i="5"/>
  <c r="BN8" i="5"/>
  <c r="BR7" i="5"/>
  <c r="BV7" i="5"/>
  <c r="BO8" i="5"/>
  <c r="BS8" i="5"/>
  <c r="BW8" i="5"/>
  <c r="BO7" i="5"/>
  <c r="BS7" i="5"/>
  <c r="BW7" i="5"/>
  <c r="BP8" i="5"/>
  <c r="BT8" i="5"/>
  <c r="BX8" i="5"/>
  <c r="BP7" i="5"/>
  <c r="BT7" i="5"/>
  <c r="BQ8" i="5"/>
  <c r="BU8" i="5"/>
  <c r="BF6" i="5"/>
  <c r="BF7" i="5"/>
  <c r="BF8" i="5" s="1"/>
  <c r="AX6" i="5"/>
  <c r="AY6" i="5" s="1"/>
  <c r="AU11" i="5" s="1"/>
  <c r="AX5" i="5"/>
  <c r="AY5" i="5" s="1"/>
  <c r="AT5" i="5" s="1"/>
  <c r="AL6" i="5"/>
  <c r="AL5" i="5"/>
  <c r="P5" i="5"/>
  <c r="P7" i="5"/>
  <c r="CC14" i="5" s="1"/>
  <c r="CD14" i="5" s="1"/>
  <c r="P6" i="5"/>
  <c r="CC13" i="5" s="1"/>
  <c r="CD13" i="5" s="1"/>
  <c r="AA8" i="5" l="1"/>
  <c r="Y15" i="5"/>
  <c r="X15" i="5"/>
  <c r="CL14" i="5"/>
  <c r="CH14" i="5"/>
  <c r="CN14" i="5"/>
  <c r="CF14" i="5"/>
  <c r="CO14" i="5"/>
  <c r="CK14" i="5"/>
  <c r="CG14" i="5"/>
  <c r="CJ14" i="5"/>
  <c r="CM14" i="5"/>
  <c r="CI14" i="5"/>
  <c r="CE14" i="5"/>
  <c r="CO13" i="5"/>
  <c r="CK13" i="5"/>
  <c r="CG13" i="5"/>
  <c r="CI13" i="5"/>
  <c r="CH13" i="5"/>
  <c r="CN13" i="5"/>
  <c r="CJ13" i="5"/>
  <c r="CF13" i="5"/>
  <c r="CM13" i="5"/>
  <c r="CE13" i="5"/>
  <c r="CL13" i="5"/>
  <c r="CC7" i="5"/>
  <c r="CD7" i="5" s="1"/>
  <c r="CC12" i="5"/>
  <c r="CD12" i="5" s="1"/>
  <c r="Q6" i="5"/>
  <c r="CC8" i="5"/>
  <c r="CD8" i="5" s="1"/>
  <c r="Q7" i="5"/>
  <c r="CC9" i="5"/>
  <c r="CD9" i="5" s="1"/>
  <c r="AM6" i="5" a="1"/>
  <c r="AM5" i="5"/>
  <c r="BR10" i="5"/>
  <c r="BV10" i="5"/>
  <c r="BO10" i="5"/>
  <c r="BP10" i="5"/>
  <c r="BS10" i="5"/>
  <c r="BN10" i="5"/>
  <c r="BY10" i="5"/>
  <c r="BX10" i="5"/>
  <c r="BT10" i="5"/>
  <c r="BU10" i="5"/>
  <c r="BW10" i="5"/>
  <c r="BQ10" i="5"/>
  <c r="AU8" i="5"/>
  <c r="AU15" i="5"/>
  <c r="AU5" i="5"/>
  <c r="AU14" i="5"/>
  <c r="AT10" i="5"/>
  <c r="AU6" i="5"/>
  <c r="AU12" i="5"/>
  <c r="AU9" i="5"/>
  <c r="AT15" i="5"/>
  <c r="AU7" i="5"/>
  <c r="AU16" i="5"/>
  <c r="AU13" i="5"/>
  <c r="AU10" i="5"/>
  <c r="AT14" i="5"/>
  <c r="AT8" i="5"/>
  <c r="AT9" i="5"/>
  <c r="AT7" i="5"/>
  <c r="AT13" i="5"/>
  <c r="AT12" i="5"/>
  <c r="AT6" i="5"/>
  <c r="AT11" i="5"/>
  <c r="AT16" i="5"/>
  <c r="L10" i="5"/>
  <c r="M10" i="5" s="1"/>
  <c r="L6" i="5"/>
  <c r="M6" i="5" s="1"/>
  <c r="L8" i="5"/>
  <c r="M8" i="5" s="1"/>
  <c r="L5" i="5"/>
  <c r="M5" i="5" s="1"/>
  <c r="L7" i="5"/>
  <c r="M7" i="5" s="1"/>
  <c r="L9" i="5"/>
  <c r="M9" i="5" s="1"/>
  <c r="L11" i="5"/>
  <c r="M11" i="5" s="1"/>
  <c r="Q5" i="5"/>
  <c r="BO18" i="5" l="1"/>
  <c r="BO20" i="5" s="1"/>
  <c r="BU18" i="5"/>
  <c r="BU20" i="5" s="1"/>
  <c r="BV18" i="5"/>
  <c r="BV20" i="5" s="1"/>
  <c r="BR18" i="5"/>
  <c r="BR20" i="5" s="1"/>
  <c r="CB7" i="5"/>
  <c r="CB12" i="5"/>
  <c r="CN9" i="5"/>
  <c r="CM9" i="5"/>
  <c r="CI9" i="5"/>
  <c r="CE9" i="5"/>
  <c r="CO9" i="5"/>
  <c r="CL9" i="5"/>
  <c r="CH9" i="5"/>
  <c r="CK9" i="5"/>
  <c r="CG9" i="5"/>
  <c r="CJ9" i="5"/>
  <c r="CF9" i="5"/>
  <c r="CN12" i="5"/>
  <c r="CJ12" i="5"/>
  <c r="CF12" i="5"/>
  <c r="CL12" i="5"/>
  <c r="CH12" i="5"/>
  <c r="CK12" i="5"/>
  <c r="CM12" i="5"/>
  <c r="CI12" i="5"/>
  <c r="CE12" i="5"/>
  <c r="CO12" i="5"/>
  <c r="CG12" i="5"/>
  <c r="CB9" i="5"/>
  <c r="CB14" i="5"/>
  <c r="CJ7" i="5"/>
  <c r="CM7" i="5"/>
  <c r="CI7" i="5"/>
  <c r="CE7" i="5"/>
  <c r="CK7" i="5"/>
  <c r="CF7" i="5"/>
  <c r="CL7" i="5"/>
  <c r="CH7" i="5"/>
  <c r="CO7" i="5"/>
  <c r="CG7" i="5"/>
  <c r="CN7" i="5"/>
  <c r="CN8" i="5"/>
  <c r="CJ8" i="5"/>
  <c r="CF8" i="5"/>
  <c r="CH8" i="5"/>
  <c r="CO8" i="5"/>
  <c r="CG8" i="5"/>
  <c r="CM8" i="5"/>
  <c r="CI8" i="5"/>
  <c r="CE8" i="5"/>
  <c r="CL8" i="5"/>
  <c r="CK8" i="5"/>
  <c r="CB8" i="5"/>
  <c r="CB13" i="5"/>
  <c r="AM6" i="5"/>
  <c r="BR14" i="5"/>
  <c r="BV14" i="5"/>
  <c r="BO14" i="5"/>
  <c r="BQ14" i="5"/>
  <c r="BQ18" i="5"/>
  <c r="BQ20" i="5" s="1"/>
  <c r="BT14" i="5"/>
  <c r="BT18" i="5"/>
  <c r="BT20" i="5" s="1"/>
  <c r="BS14" i="5"/>
  <c r="BS18" i="5"/>
  <c r="BS20" i="5" s="1"/>
  <c r="BU14" i="5"/>
  <c r="BX14" i="5"/>
  <c r="BX18" i="5"/>
  <c r="BX20" i="5" s="1"/>
  <c r="BP14" i="5"/>
  <c r="BP18" i="5"/>
  <c r="BP20" i="5" s="1"/>
  <c r="BN14" i="5"/>
  <c r="BN18" i="5"/>
  <c r="BN20" i="5" s="1"/>
  <c r="BW14" i="5"/>
  <c r="BW18" i="5"/>
  <c r="BW20" i="5" s="1"/>
  <c r="BY14" i="5"/>
  <c r="BY18" i="5"/>
  <c r="BY20" i="5" s="1"/>
  <c r="BY25" i="5" l="1"/>
  <c r="BW25" i="5"/>
  <c r="BS25" i="5"/>
  <c r="BQ25" i="5"/>
  <c r="BR25" i="5"/>
  <c r="BX25" i="5"/>
  <c r="BV25" i="5"/>
  <c r="BN25" i="5"/>
  <c r="BT25" i="5"/>
  <c r="BU25" i="5"/>
  <c r="BP25" i="5"/>
  <c r="BO25" i="5"/>
  <c r="BN22" i="5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<sst xmlns="http://schemas.openxmlformats.org/spreadsheetml/2006/main" count="45243" uniqueCount="3577">
  <si>
    <t>Nome do Produto</t>
  </si>
  <si>
    <t>Transação</t>
  </si>
  <si>
    <t>Meio de Pagamento</t>
  </si>
  <si>
    <t>Moeda</t>
  </si>
  <si>
    <t>Preço do Produto</t>
  </si>
  <si>
    <t>Número da Parcela</t>
  </si>
  <si>
    <t>Data de Venda</t>
  </si>
  <si>
    <t>Mês</t>
  </si>
  <si>
    <t>Ano</t>
  </si>
  <si>
    <t>Nome</t>
  </si>
  <si>
    <t>Documento</t>
  </si>
  <si>
    <t>Email</t>
  </si>
  <si>
    <t>DDD</t>
  </si>
  <si>
    <t>Estado</t>
  </si>
  <si>
    <t>Telefone</t>
  </si>
  <si>
    <t>CEP</t>
  </si>
  <si>
    <t>País</t>
  </si>
  <si>
    <t>Tipo de Pagamento</t>
  </si>
  <si>
    <t>Data Vencimento</t>
  </si>
  <si>
    <t>DashWay 1.0 - Turma 1</t>
  </si>
  <si>
    <t>HotPay</t>
  </si>
  <si>
    <t>BRL</t>
  </si>
  <si>
    <t>JAN</t>
  </si>
  <si>
    <t>Celso Júnior Roseghini Lopes</t>
  </si>
  <si>
    <t>celsojúniorroseghinilopes@email.com.br</t>
  </si>
  <si>
    <t>Pernambuco</t>
  </si>
  <si>
    <t>Brasil</t>
  </si>
  <si>
    <t>Cartão de Crédito</t>
  </si>
  <si>
    <t>FEV</t>
  </si>
  <si>
    <t>Luciana C R Godinho de Moura</t>
  </si>
  <si>
    <t>lucianacrgodinhodemoura@email.com.br</t>
  </si>
  <si>
    <t>Minas Gerais</t>
  </si>
  <si>
    <t>Dashway T.5</t>
  </si>
  <si>
    <t>MAR</t>
  </si>
  <si>
    <t>CLEIDE MARIA MEDEIROS DO NASCIMENTO</t>
  </si>
  <si>
    <t>cleidemariamedeirosdonascimento@email.com.br</t>
  </si>
  <si>
    <t>Pará</t>
  </si>
  <si>
    <t>DashWay 1.0 - Turma 3</t>
  </si>
  <si>
    <t>SET</t>
  </si>
  <si>
    <t>FELIPE DE CARVALHO FRANCO</t>
  </si>
  <si>
    <t>felipedecarvalhofranco@email.com.br</t>
  </si>
  <si>
    <t>Paraná</t>
  </si>
  <si>
    <t>Boleto Bancário</t>
  </si>
  <si>
    <t>Natalia Cristina de Moura Stoll Nogueira</t>
  </si>
  <si>
    <t>nataliacristinademourastollnogueira@email.com.br</t>
  </si>
  <si>
    <t>São Paulo</t>
  </si>
  <si>
    <t>NOV</t>
  </si>
  <si>
    <t>Josenildo José Pessoa</t>
  </si>
  <si>
    <t>josenildojosépessoa@email.com.br</t>
  </si>
  <si>
    <t>Rio Grande do Sul</t>
  </si>
  <si>
    <t>ABR</t>
  </si>
  <si>
    <t>Francisco Paulo Gomes Pinheiro</t>
  </si>
  <si>
    <t>franciscopaulogomespinheiro@email.com.br</t>
  </si>
  <si>
    <t>Rio de Janeiro</t>
  </si>
  <si>
    <t>José Carlos Delgado Corte</t>
  </si>
  <si>
    <t>josécarlosdelgadocorte@email.com.br</t>
  </si>
  <si>
    <t>OUT</t>
  </si>
  <si>
    <t>Nilton Mendes De Oliveira</t>
  </si>
  <si>
    <t>niltonmendesdeoliveira@email.com.br</t>
  </si>
  <si>
    <t>JUN</t>
  </si>
  <si>
    <t>Pedro Lucas Cunha</t>
  </si>
  <si>
    <t>pedrolucascunha@email.com.br</t>
  </si>
  <si>
    <t>MAI</t>
  </si>
  <si>
    <t>Ana Liz Pereira</t>
  </si>
  <si>
    <t>analizpereira@email.com.br</t>
  </si>
  <si>
    <t>Alessandro Castro de Oliveira</t>
  </si>
  <si>
    <t>alessandrocastrodeoliveira@email.com.br</t>
  </si>
  <si>
    <t>Amauri Luengo Figueira</t>
  </si>
  <si>
    <t>amauriluengofigueira@email.com.br</t>
  </si>
  <si>
    <t>FERNANDA LEANDRO</t>
  </si>
  <si>
    <t>fernandaleandro@email.com.br</t>
  </si>
  <si>
    <t>AGO</t>
  </si>
  <si>
    <t>sana bichler</t>
  </si>
  <si>
    <t>sanabichler@email.com.br</t>
  </si>
  <si>
    <t>Renato de Oliveira e Silva</t>
  </si>
  <si>
    <t>renatodeoliveiraesilva@email.com.br</t>
  </si>
  <si>
    <t>Lara Cunha</t>
  </si>
  <si>
    <t>laracunha@email.com.br</t>
  </si>
  <si>
    <t>JUL</t>
  </si>
  <si>
    <t>Luiz Felipe Andrade</t>
  </si>
  <si>
    <t>luizfelipeandrade@email.com.br</t>
  </si>
  <si>
    <t>Pércio Félix</t>
  </si>
  <si>
    <t>pérciofélix@email.com.br</t>
  </si>
  <si>
    <t>DashDay 3ª edição</t>
  </si>
  <si>
    <t>Rodrigo Cavalcante Silva Nunes</t>
  </si>
  <si>
    <t>rodrigocavalcantesilvanunes@email.com.br</t>
  </si>
  <si>
    <t>Distrito Federal</t>
  </si>
  <si>
    <t>Simone de Oliveira Goulart</t>
  </si>
  <si>
    <t>simonedeoliveiragoulart@email.com.br</t>
  </si>
  <si>
    <t>Bruna Rodrigues Magaroto</t>
  </si>
  <si>
    <t>brunarodriguesmagaroto@email.com.br</t>
  </si>
  <si>
    <t>DasWay 1.0 - Turma 2 + Imersão</t>
  </si>
  <si>
    <t>Vítor de Freitas Mendonça Ferreira</t>
  </si>
  <si>
    <t>vítordefreitasmendonçaferreira@email.com.br</t>
  </si>
  <si>
    <t>Bahia</t>
  </si>
  <si>
    <t>Rogerio Coelho da Silva</t>
  </si>
  <si>
    <t>rogeriocoelhodasilva@email.com.br</t>
  </si>
  <si>
    <t>Erick de oliveira freitas</t>
  </si>
  <si>
    <t>erickdeoliveirafreitas@email.com.br</t>
  </si>
  <si>
    <t>Larissa Gomes</t>
  </si>
  <si>
    <t>larissagomes@email.com.br</t>
  </si>
  <si>
    <t>Anderson Ismair Oliveira Santos</t>
  </si>
  <si>
    <t>andersonismairoliveirasantos@email.com.br</t>
  </si>
  <si>
    <t>Ana Vitória Gomes</t>
  </si>
  <si>
    <t>anavitóriagomes@email.com.br</t>
  </si>
  <si>
    <t>Eniandra Bernardino Ferreira</t>
  </si>
  <si>
    <t>eniandrabernardinoferreira@email.com.br</t>
  </si>
  <si>
    <t>ELIANE GONCALVES MANTOVAM</t>
  </si>
  <si>
    <t>elianegoncalvesmantovam@email.com.br</t>
  </si>
  <si>
    <t>Douglas Martins</t>
  </si>
  <si>
    <t>douglasmartins@email.com.br</t>
  </si>
  <si>
    <t>Isadora Simão</t>
  </si>
  <si>
    <t>isadorasimão@email.com.br</t>
  </si>
  <si>
    <t>USD</t>
  </si>
  <si>
    <t>Eduino David Soares</t>
  </si>
  <si>
    <t>eduinodavidsoares@email.com.us</t>
  </si>
  <si>
    <t>Cabo Verde</t>
  </si>
  <si>
    <t>Rodrigo Leite</t>
  </si>
  <si>
    <t>rodrigoleite@email.com.br</t>
  </si>
  <si>
    <t>Maria Luiza Cunha</t>
  </si>
  <si>
    <t>marialuizacunha@email.com.br</t>
  </si>
  <si>
    <t>Natali Santos da Silva</t>
  </si>
  <si>
    <t>natalisantosdasilva@email.com.br</t>
  </si>
  <si>
    <t>Marcelo Rodrigo Colombo</t>
  </si>
  <si>
    <t>marcelorodrigocolombo@email.com.br</t>
  </si>
  <si>
    <t>Milena Andrade</t>
  </si>
  <si>
    <t>milenaandrade@email.com.br</t>
  </si>
  <si>
    <t>Eduardo Rocha da Silva</t>
  </si>
  <si>
    <t>eduardorochadasilva@email.com.br</t>
  </si>
  <si>
    <t>José Freire de Brito</t>
  </si>
  <si>
    <t>joséfreiredebrito@email.com.br</t>
  </si>
  <si>
    <t>Ruy Ayoub Silva</t>
  </si>
  <si>
    <t>ruyayoubsilva@email.com.br</t>
  </si>
  <si>
    <t>José Alves de Oliveira</t>
  </si>
  <si>
    <t>joséalvesdeoliveira@email.com.br</t>
  </si>
  <si>
    <t>EUR</t>
  </si>
  <si>
    <t>DEZ</t>
  </si>
  <si>
    <t>Vania Romao</t>
  </si>
  <si>
    <t>vaniaromao@email.com.eu</t>
  </si>
  <si>
    <t>Suécia</t>
  </si>
  <si>
    <t>Adriana de Souza Menezes</t>
  </si>
  <si>
    <t>adrianadesouzamenezes@email.com.br</t>
  </si>
  <si>
    <t>Yeda Maria Malheiros de Oliveira</t>
  </si>
  <si>
    <t>yedamariamalheirosdeoliveira@email.com.br</t>
  </si>
  <si>
    <t>Isabel Gomes</t>
  </si>
  <si>
    <t>isabelgomes@email.com.br</t>
  </si>
  <si>
    <t>Luiz Bertonha Junior</t>
  </si>
  <si>
    <t>luizbertonhajunior@email.com.br</t>
  </si>
  <si>
    <t>Rodrigo Melo Xavier</t>
  </si>
  <si>
    <t>rodrigomeloxavier@email.com.br</t>
  </si>
  <si>
    <t>WEMERSON CARNEIRO DA SILVA</t>
  </si>
  <si>
    <t>wemersoncarneirodasilva@email.com.br</t>
  </si>
  <si>
    <t>BEATRIZ SANTINA LIMA</t>
  </si>
  <si>
    <t>beatrizsantinalima@email.com.br</t>
  </si>
  <si>
    <t>Maria Eduarda Gomes</t>
  </si>
  <si>
    <t>mariaeduardagomes@email.com.br</t>
  </si>
  <si>
    <t>Bernardo Cunha</t>
  </si>
  <si>
    <t>bernardocunha@email.com.br</t>
  </si>
  <si>
    <t>Ana Maria Cruz</t>
  </si>
  <si>
    <t>anamariacruz@email.com.br</t>
  </si>
  <si>
    <t>Samuel Cunha</t>
  </si>
  <si>
    <t>samuelcunha@email.com.br</t>
  </si>
  <si>
    <t>Emerson Filkauskas</t>
  </si>
  <si>
    <t>emersonfilkauskas@email.com.br</t>
  </si>
  <si>
    <t>DIEGO HENRIQUE FORMIGA</t>
  </si>
  <si>
    <t>diegohenriqueformiga@email.com.br</t>
  </si>
  <si>
    <t>Henry Cunha</t>
  </si>
  <si>
    <t>henrycunha@email.com.br</t>
  </si>
  <si>
    <t>Maria Cecília Cunha</t>
  </si>
  <si>
    <t>mariacecíliacunha@email.com.br</t>
  </si>
  <si>
    <t>Vânia de Lira Luiz</t>
  </si>
  <si>
    <t>vâniadeliraluiz@email.com.br</t>
  </si>
  <si>
    <t>II DashDay</t>
  </si>
  <si>
    <t>Lygia Netto Pina Barbosa</t>
  </si>
  <si>
    <t>lygianettopinabarbosa@email.com.br</t>
  </si>
  <si>
    <t>Paulo Henrique Souza da Silva</t>
  </si>
  <si>
    <t>paulohenriquesouzadasilva@email.com.br</t>
  </si>
  <si>
    <t>Lorena Gonçalves Ribeiro</t>
  </si>
  <si>
    <t>lorenagonçalvesribeiro@email.com.br</t>
  </si>
  <si>
    <t>Claudia Danielly Araujo de Oliveira</t>
  </si>
  <si>
    <t>claudiadaniellyaraujodeoliveira@email.com.br</t>
  </si>
  <si>
    <t>Maria Sophia Andrade</t>
  </si>
  <si>
    <t>mariasophiaandrade@email.com.br</t>
  </si>
  <si>
    <t>Manoel da Silva Soares</t>
  </si>
  <si>
    <t>manoeldasilvasoares@email.com.br</t>
  </si>
  <si>
    <t>Wendla Cristine Ferreira</t>
  </si>
  <si>
    <t>wendlacristineferreira@email.com.br</t>
  </si>
  <si>
    <t>CARLOS ALBERTO RAYMUNDO</t>
  </si>
  <si>
    <t>carlosalbertoraymundo@email.com.br</t>
  </si>
  <si>
    <t>Luiza Silva</t>
  </si>
  <si>
    <t>luizasilva@email.com.br</t>
  </si>
  <si>
    <t>PAULIANE VELOSO BRIZOTI</t>
  </si>
  <si>
    <t>paulianevelosobrizoti@email.com.br</t>
  </si>
  <si>
    <t>Benjamin Andrade</t>
  </si>
  <si>
    <t>benjaminandrade@email.com.br</t>
  </si>
  <si>
    <t>Heloise Cunha</t>
  </si>
  <si>
    <t>heloisecunha@email.com.br</t>
  </si>
  <si>
    <t>Gilberto Carvalho Junior</t>
  </si>
  <si>
    <t>gilbertocarvalhojunior@email.com.br</t>
  </si>
  <si>
    <t>Bryan Simão</t>
  </si>
  <si>
    <t>bryansimão@email.com.br</t>
  </si>
  <si>
    <t>Sofie Vaz Papais</t>
  </si>
  <si>
    <t>sofievazpapais@email.com.br</t>
  </si>
  <si>
    <t>Bruno Pompeu</t>
  </si>
  <si>
    <t>brunopompeu@email.com.br</t>
  </si>
  <si>
    <t>Paulo Roberto Ignacio</t>
  </si>
  <si>
    <t>paulorobertoignacio@email.com.br</t>
  </si>
  <si>
    <t>Emilly Silva</t>
  </si>
  <si>
    <t>emillysilva@email.com.br</t>
  </si>
  <si>
    <t>Luiz Álvaro de Mello Moraes</t>
  </si>
  <si>
    <t>luizálvarodemellomoraes@email.com.br</t>
  </si>
  <si>
    <t>Enzo Andrade</t>
  </si>
  <si>
    <t>enzoandrade@email.com.br</t>
  </si>
  <si>
    <t>Fabiana Amaral da Silva</t>
  </si>
  <si>
    <t>fabianaamaraldasilva@email.com.br</t>
  </si>
  <si>
    <t>Esther Gomes</t>
  </si>
  <si>
    <t>esthergomes@email.com.br</t>
  </si>
  <si>
    <t>CAROLINA COSTA ROCHA</t>
  </si>
  <si>
    <t>carolinacostarocha@email.com.br</t>
  </si>
  <si>
    <t>Lucas alces de Oliveira</t>
  </si>
  <si>
    <t>lucasalcesdeoliveira@email.com.br</t>
  </si>
  <si>
    <t>Aurora Pereira</t>
  </si>
  <si>
    <t>aurorapereira@email.com.br</t>
  </si>
  <si>
    <t>Arthur Gabriel Simão</t>
  </si>
  <si>
    <t>arthurgabrielsimão@email.com.br</t>
  </si>
  <si>
    <t>MARCELO LUIZ MEIRA</t>
  </si>
  <si>
    <t>marceloluizmeira@email.com.br</t>
  </si>
  <si>
    <t>Ana Laura Andrade</t>
  </si>
  <si>
    <t>analauraandrade@email.com.br</t>
  </si>
  <si>
    <t>Crisanto Soares Ribeiro</t>
  </si>
  <si>
    <t>crisantosoaresribeiro@email.com.br</t>
  </si>
  <si>
    <t>Hendrio Baron Belfort</t>
  </si>
  <si>
    <t>hendriobaronbelfort@email.com.br</t>
  </si>
  <si>
    <t>Michael Alves dos Santos</t>
  </si>
  <si>
    <t>michaelalvesdossantos@email.com.br</t>
  </si>
  <si>
    <t>Amanda Letícia Toledo Marin</t>
  </si>
  <si>
    <t>amandaletíciatoledomarin@email.com.br</t>
  </si>
  <si>
    <t>Mariana Amorim</t>
  </si>
  <si>
    <t>marianaamorim@email.com.br</t>
  </si>
  <si>
    <t>Natalia Rigonato</t>
  </si>
  <si>
    <t>nataliarigonato@email.com.br</t>
  </si>
  <si>
    <t>NATHALIA BRITO BARROSO</t>
  </si>
  <si>
    <t>nathaliabritobarroso@email.com.br</t>
  </si>
  <si>
    <t>Tamara Leite de Paiva</t>
  </si>
  <si>
    <t>tamaraleitedepaiva@email.com.br</t>
  </si>
  <si>
    <t>Marcelo Domingues Ramos</t>
  </si>
  <si>
    <t>marcelodominguesramos@email.com.br</t>
  </si>
  <si>
    <t>Cibele Miron</t>
  </si>
  <si>
    <t>cibelemiron@email.com.br</t>
  </si>
  <si>
    <t>Roberto Cavalcante de Vasconcellos Júnior</t>
  </si>
  <si>
    <t>robertocavalcantedevasconcellosjúnior@email.com.br</t>
  </si>
  <si>
    <t>THAIS FERNANDA AVILA MARQUES GALVÃO</t>
  </si>
  <si>
    <t>thaisfernandaavilamarquesgalvão@email.com.br</t>
  </si>
  <si>
    <t>Michele Araújo da silva</t>
  </si>
  <si>
    <t>michelearaújodasilva@email.com.br</t>
  </si>
  <si>
    <t>Mariah Silva</t>
  </si>
  <si>
    <t>mariahsilva@email.com.br</t>
  </si>
  <si>
    <t>Isis Silva</t>
  </si>
  <si>
    <t>isissilva@email.com.br</t>
  </si>
  <si>
    <t>Victor Simão</t>
  </si>
  <si>
    <t>victorsimão@email.com.br</t>
  </si>
  <si>
    <t>Larissa Andrade</t>
  </si>
  <si>
    <t>larissaandrade@email.com.br</t>
  </si>
  <si>
    <t>Beatriz Silva</t>
  </si>
  <si>
    <t>beatrizsilva@email.com.br</t>
  </si>
  <si>
    <t>Hosana de Jesus Mira</t>
  </si>
  <si>
    <t>hosanadejesusmira@email.com.br</t>
  </si>
  <si>
    <t>Cristina Maria do Nascimento</t>
  </si>
  <si>
    <t>cristinamariadonascimento@email.com.br</t>
  </si>
  <si>
    <t>Leandro Garcia da Silva</t>
  </si>
  <si>
    <t>leandrogarciadasilva@email.com.br</t>
  </si>
  <si>
    <t>Aline Macedo</t>
  </si>
  <si>
    <t>alinemacedo@email.com.br</t>
  </si>
  <si>
    <t>Huly Jancer Ferreira</t>
  </si>
  <si>
    <t>hulyjancerferreira@email.com.br</t>
  </si>
  <si>
    <t>Nicola Voci</t>
  </si>
  <si>
    <t>nicolavoci@email.com.br</t>
  </si>
  <si>
    <t>Cilene Barreto</t>
  </si>
  <si>
    <t>cilenebarreto@email.com.br</t>
  </si>
  <si>
    <t>Manoela Medeiros</t>
  </si>
  <si>
    <t>manoelamedeiros@email.com.br</t>
  </si>
  <si>
    <t>Eduarda Pinto Soligo</t>
  </si>
  <si>
    <t>eduardapintosoligo@email.com.br</t>
  </si>
  <si>
    <t>JAQUES JAEGER</t>
  </si>
  <si>
    <t>jaquesjaeger@email.com.br</t>
  </si>
  <si>
    <t>Jean Pereira</t>
  </si>
  <si>
    <t>jeanpereira@email.com.br</t>
  </si>
  <si>
    <t>Jussiara Moraes Camargo</t>
  </si>
  <si>
    <t>jussiaramoraescamargo@email.com.br</t>
  </si>
  <si>
    <t>Ana Lívia Cunha</t>
  </si>
  <si>
    <t>analíviacunha@email.com.br</t>
  </si>
  <si>
    <t>Breno Cunha</t>
  </si>
  <si>
    <t>brenocunha@email.com.br</t>
  </si>
  <si>
    <t>Alícia Pereira</t>
  </si>
  <si>
    <t>alíciapereira@email.com.br</t>
  </si>
  <si>
    <t>Fernando Martins Ferreira Rodrigues</t>
  </si>
  <si>
    <t>fernandomartinsferreirarodrigues@email.com.br</t>
  </si>
  <si>
    <t>Ryan Simão</t>
  </si>
  <si>
    <t>ryansimão@email.com.br</t>
  </si>
  <si>
    <t>Michelly Mendes</t>
  </si>
  <si>
    <t>michellymendes@email.com.br</t>
  </si>
  <si>
    <t>Thiago Benjamin Duarte</t>
  </si>
  <si>
    <t>thiagobenjaminduarte@email.com.br</t>
  </si>
  <si>
    <t>raphael leonardo de lima silva</t>
  </si>
  <si>
    <t>raphaelleonardodelimasilva@email.com.br</t>
  </si>
  <si>
    <t>Paulo Cesar Morato</t>
  </si>
  <si>
    <t>paulocesarmorato@email.com.br</t>
  </si>
  <si>
    <t>Luiz Henrique Andrade</t>
  </si>
  <si>
    <t>luizhenriqueandrade@email.com.br</t>
  </si>
  <si>
    <t>ADLER Rebuski</t>
  </si>
  <si>
    <t>adlerrebuski@email.com.br</t>
  </si>
  <si>
    <t>Alessandro A Souza</t>
  </si>
  <si>
    <t>alessandroasouza@email.com.br</t>
  </si>
  <si>
    <t>DANIELE FREITAS DE CASTRO JUNGER</t>
  </si>
  <si>
    <t>danielefreitasdecastrojunger@email.com.br</t>
  </si>
  <si>
    <t>Gabrielly Simão</t>
  </si>
  <si>
    <t>gabriellysimão@email.com.br</t>
  </si>
  <si>
    <t>Caleb Andrade</t>
  </si>
  <si>
    <t>calebandrade@email.com.br</t>
  </si>
  <si>
    <t>DashDay</t>
  </si>
  <si>
    <t>Marcelo Gomes Ferreira</t>
  </si>
  <si>
    <t>marcelogomesferreira@email.com.br</t>
  </si>
  <si>
    <t>CARLOS AFONSO DE JESUS PINHEIRO MOTA</t>
  </si>
  <si>
    <t>carlosafonsodejesuspinheiromota@email.com.br</t>
  </si>
  <si>
    <t>Tatiana Martins de Souza</t>
  </si>
  <si>
    <t>tatianamartinsdesouza@email.com.br</t>
  </si>
  <si>
    <t>José Menegazzo Neto</t>
  </si>
  <si>
    <t>josémenegazzoneto@email.com.br</t>
  </si>
  <si>
    <t>Anderson</t>
  </si>
  <si>
    <t>anderson@email.com.br</t>
  </si>
  <si>
    <t>André Daldosso</t>
  </si>
  <si>
    <t>andrédaldosso@email.com.br</t>
  </si>
  <si>
    <t>felipe Almeida</t>
  </si>
  <si>
    <t>felipealmeida@email.com.br</t>
  </si>
  <si>
    <t>Thiago Brum</t>
  </si>
  <si>
    <t>thiagobrum@email.com.br</t>
  </si>
  <si>
    <t>RENATO PAULO TOMBINI FILHO</t>
  </si>
  <si>
    <t>renatopaulotombinifilho@email.com.br</t>
  </si>
  <si>
    <t>Maria Luiza Pereira</t>
  </si>
  <si>
    <t>marialuizapereira@email.com.br</t>
  </si>
  <si>
    <t>Fernanda Simão</t>
  </si>
  <si>
    <t>fernandasimão@email.com.br</t>
  </si>
  <si>
    <t>Lucas Dressano Pereira da Silva</t>
  </si>
  <si>
    <t>lucasdressanopereiradasilva@email.com.br</t>
  </si>
  <si>
    <t>Thiago José Hemerly Guerini</t>
  </si>
  <si>
    <t>thiagojoséhemerlyguerini@email.com.br</t>
  </si>
  <si>
    <t>Fernanda Ricomini Miranda</t>
  </si>
  <si>
    <t>fernandaricominimiranda@email.com.br</t>
  </si>
  <si>
    <t>Fabrício Augusto Hypólito</t>
  </si>
  <si>
    <t>fabrícioaugustohypólito@email.com.br</t>
  </si>
  <si>
    <t>Melissa Simão</t>
  </si>
  <si>
    <t>melissasimão@email.com.br</t>
  </si>
  <si>
    <t>ANGELA REIS DE MACENA</t>
  </si>
  <si>
    <t>angelareisdemacena@email.com.br</t>
  </si>
  <si>
    <t>Maria Eugênia de Lima Favaro Marolla</t>
  </si>
  <si>
    <t>mariaeugêniadelimafavaromarolla@email.com.br</t>
  </si>
  <si>
    <t>Edson Rodrigues de Araujo Junior</t>
  </si>
  <si>
    <t>edsonrodriguesdearaujojunior@email.com.br</t>
  </si>
  <si>
    <t>Viviane o perfeito</t>
  </si>
  <si>
    <t>vivianeoperfeito@email.com.br</t>
  </si>
  <si>
    <t>Diana da Silva Oliveira</t>
  </si>
  <si>
    <t>dianadasilvaoliveira@email.com.br</t>
  </si>
  <si>
    <t>Matheus Rossi</t>
  </si>
  <si>
    <t>matheusrossi@email.com.br</t>
  </si>
  <si>
    <t>MAURO CESAR MARQUES</t>
  </si>
  <si>
    <t>maurocesarmarques@email.com.br</t>
  </si>
  <si>
    <t>Bianca Gomes Lima</t>
  </si>
  <si>
    <t>biancagomeslima@email.com.br</t>
  </si>
  <si>
    <t>Osmar Joaquim de Lima Filho</t>
  </si>
  <si>
    <t>osmarjoaquimdelimafilho@email.com.br</t>
  </si>
  <si>
    <t>QUEZIA DA SILVA OLIVEIRA MELO</t>
  </si>
  <si>
    <t>queziadasilvaoliveiramelo@email.com.br</t>
  </si>
  <si>
    <t>Adriano Coletti Furlan</t>
  </si>
  <si>
    <t>adrianocolettifurlan@email.com.br</t>
  </si>
  <si>
    <t>Érica Castellano Hercule</t>
  </si>
  <si>
    <t>éricacastellanohercule@email.com.br</t>
  </si>
  <si>
    <t>WV TRANSPORTES DE CARGAS EM GERAL LTDA</t>
  </si>
  <si>
    <t>wvtransportesdecargasemgeralltda@email.com.br</t>
  </si>
  <si>
    <t>Duany Draiton de Souza Morais</t>
  </si>
  <si>
    <t>duanydraitondesouzamorais@email.com.br</t>
  </si>
  <si>
    <t>Wellington Luís</t>
  </si>
  <si>
    <t>wellingtonluís@email.com.br</t>
  </si>
  <si>
    <t>Stefano Boldarine</t>
  </si>
  <si>
    <t>stefanoboldarine@email.com.br</t>
  </si>
  <si>
    <t>Jullyanna Aparecida Gonçalves Sobrinho</t>
  </si>
  <si>
    <t>jullyannaaparecidagonçalvessobrinho@email.com.br</t>
  </si>
  <si>
    <t>Adyen</t>
  </si>
  <si>
    <t>Salvador Teixeira</t>
  </si>
  <si>
    <t>salvadorteixeira@email.com.br</t>
  </si>
  <si>
    <t>Emanuelly Andrade</t>
  </si>
  <si>
    <t>emanuellyandrade@email.com.br</t>
  </si>
  <si>
    <t>Patricia de Andrade Silva</t>
  </si>
  <si>
    <t>patriciadeandradesilva@email.com.br</t>
  </si>
  <si>
    <t>Maria Cândida Garcia Ferreira Catharina</t>
  </si>
  <si>
    <t>mariacândidagarciaferreiracatharina@email.com.br</t>
  </si>
  <si>
    <t>Rafael Galasso Galvão</t>
  </si>
  <si>
    <t>rafaelgalassogalvão@email.com.br</t>
  </si>
  <si>
    <t>Manuela Simão</t>
  </si>
  <si>
    <t>manuelasimão@email.com.br</t>
  </si>
  <si>
    <t>Eloá Simão</t>
  </si>
  <si>
    <t>eloásimão@email.com.br</t>
  </si>
  <si>
    <t>Lucas Gabriel Simão</t>
  </si>
  <si>
    <t>lucasgabrielsimão@email.com.br</t>
  </si>
  <si>
    <t>Jessé Roberto Anselmo</t>
  </si>
  <si>
    <t>jessérobertoanselmo@email.com.br</t>
  </si>
  <si>
    <t>Antonio Marcos Ribeiro</t>
  </si>
  <si>
    <t>antoniomarcosribeiro@email.com.br</t>
  </si>
  <si>
    <t>Rogerio Galacci</t>
  </si>
  <si>
    <t>rogeriogalacci@email.com.br</t>
  </si>
  <si>
    <t>Luana Silva</t>
  </si>
  <si>
    <t>luanasilva@email.com.br</t>
  </si>
  <si>
    <t>Herica Carvalho Pereira</t>
  </si>
  <si>
    <t>hericacarvalhopereira@email.com.br</t>
  </si>
  <si>
    <t>Michele de Oliveira Garcia</t>
  </si>
  <si>
    <t>micheledeoliveiragarcia@email.com.br</t>
  </si>
  <si>
    <t>Jéssika Julie Camargo</t>
  </si>
  <si>
    <t>jéssikajuliecamargo@email.com.br</t>
  </si>
  <si>
    <t>Erick Cunha</t>
  </si>
  <si>
    <t>erickcunha@email.com.br</t>
  </si>
  <si>
    <t>Hellen Pereira</t>
  </si>
  <si>
    <t>hellenpereira@email.com.br</t>
  </si>
  <si>
    <t>Arthur Miguel Cunha</t>
  </si>
  <si>
    <t>arthurmiguelcunha@email.com.br</t>
  </si>
  <si>
    <t>Ricardo de Souza Jesse</t>
  </si>
  <si>
    <t>ricardodesouzajesse@email.com.br</t>
  </si>
  <si>
    <t>Camila</t>
  </si>
  <si>
    <t>camila@email.com.br</t>
  </si>
  <si>
    <t>ALINE DE SANTANA LUZIA DIAS</t>
  </si>
  <si>
    <t>alinedesantanaluziadias@email.com.br</t>
  </si>
  <si>
    <t>Elke Erna Neitzke</t>
  </si>
  <si>
    <t>elkeernaneitzke@email.com.br</t>
  </si>
  <si>
    <t>Diodo Antonino da Silva</t>
  </si>
  <si>
    <t>diodoantoninodasilva@email.com.br</t>
  </si>
  <si>
    <t>Leonice de Oliveira</t>
  </si>
  <si>
    <t>leonicedeoliveira@email.com.br</t>
  </si>
  <si>
    <t>Melissa Silva</t>
  </si>
  <si>
    <t>melissasilva@email.com.br</t>
  </si>
  <si>
    <t>Jorge Wiltgen</t>
  </si>
  <si>
    <t>jorgewiltgen@email.com.br</t>
  </si>
  <si>
    <t>FRANCINI DA SILVA MOREIRA</t>
  </si>
  <si>
    <t>francinidasilvamoreira@email.com.br</t>
  </si>
  <si>
    <t>Eduardo Rodrigues Lucato</t>
  </si>
  <si>
    <t>eduardorodrigueslucato@email.com.br</t>
  </si>
  <si>
    <t>Helena Andrade</t>
  </si>
  <si>
    <t>helenaandrade@email.com.br</t>
  </si>
  <si>
    <t>Simone Elias dos Santos Yoneya</t>
  </si>
  <si>
    <t>simoneeliasdossantosyoneya@email.com.br</t>
  </si>
  <si>
    <t>Bruna Simão</t>
  </si>
  <si>
    <t>brunasimão@email.com.br</t>
  </si>
  <si>
    <t>Sônia Fonseca Moraes</t>
  </si>
  <si>
    <t>sôniafonsecamoraes@email.com.br</t>
  </si>
  <si>
    <t>Guilherme Maximiano Junqueira</t>
  </si>
  <si>
    <t>guilhermemaximianojunqueira@email.com.br</t>
  </si>
  <si>
    <t>DEMERVAL DE AZEVEDO PARAISO</t>
  </si>
  <si>
    <t>demervaldeazevedoparaiso@email.com.br</t>
  </si>
  <si>
    <t>André Ricardo Vieira</t>
  </si>
  <si>
    <t>andréricardovieira@email.com.br</t>
  </si>
  <si>
    <t>CARLOS EDUARDO TREVISAN VASCONCELOS</t>
  </si>
  <si>
    <t>carloseduardotrevisanvasconcelos@email.com.br</t>
  </si>
  <si>
    <t>José Jorge Siqueira Barbosa</t>
  </si>
  <si>
    <t>joséjorgesiqueirabarbosa@email.com.br</t>
  </si>
  <si>
    <t>Nura</t>
  </si>
  <si>
    <t>nura@email.com.br</t>
  </si>
  <si>
    <t>Virgínia costa</t>
  </si>
  <si>
    <t>virgíniacosta@email.com.br</t>
  </si>
  <si>
    <t>Marlene Coutinho Ferreira</t>
  </si>
  <si>
    <t>marlenecoutinhoferreira@email.com.br</t>
  </si>
  <si>
    <t>Paula Renata Silva</t>
  </si>
  <si>
    <t>paularenatasilva@email.com.br</t>
  </si>
  <si>
    <t>Daniel Andrade</t>
  </si>
  <si>
    <t>danielandrade@email.com.br</t>
  </si>
  <si>
    <t>Vando Aparecido de Melo</t>
  </si>
  <si>
    <t>vandoaparecidodemelo@email.com.br</t>
  </si>
  <si>
    <t>Thiago Bozo Garcia</t>
  </si>
  <si>
    <t>thiagobozogarcia@email.com.br</t>
  </si>
  <si>
    <t>SERGIO LUIZ MARTINES DA SILVA</t>
  </si>
  <si>
    <t>sergioluizmartinesdasilva@email.com.br</t>
  </si>
  <si>
    <t>Lívia Monteiro Galvão</t>
  </si>
  <si>
    <t>líviamonteirogalvão@email.com.br</t>
  </si>
  <si>
    <t>Dayse Fernanda de Souza</t>
  </si>
  <si>
    <t>daysefernandadesouza@email.com.br</t>
  </si>
  <si>
    <t>Denis Alves da Silva</t>
  </si>
  <si>
    <t>denisalvesdasilva@email.com.br</t>
  </si>
  <si>
    <t>MIRIAN TARIFA BUNIAK</t>
  </si>
  <si>
    <t>miriantarifabuniak@email.com.br</t>
  </si>
  <si>
    <t>Alvaro Spinula Costa Junior</t>
  </si>
  <si>
    <t>alvarospinulacostajunior@email.com.br</t>
  </si>
  <si>
    <t>Maria- Silva</t>
  </si>
  <si>
    <t>mariasilva@email.com.br</t>
  </si>
  <si>
    <t>Eduardo Cunha</t>
  </si>
  <si>
    <t>eduardocunha@email.com.br</t>
  </si>
  <si>
    <t>Gustavo Leite Rodrigues da Silva</t>
  </si>
  <si>
    <t>gustavoleiterodriguesdasilva@email.com.br</t>
  </si>
  <si>
    <t>Lorena Gomes</t>
  </si>
  <si>
    <t>lorenagomes@email.com.br</t>
  </si>
  <si>
    <t>Emerson Coimbra Simoes</t>
  </si>
  <si>
    <t>emersoncoimbrasimoes@email.com.br</t>
  </si>
  <si>
    <t>Kaleu Dabes de Assis</t>
  </si>
  <si>
    <t>kaleudabesdeassis@email.com.br</t>
  </si>
  <si>
    <t>Márcia Eugênia Pinheiro Hamada</t>
  </si>
  <si>
    <t>márciaeugêniapinheirohamada@email.com.br</t>
  </si>
  <si>
    <t>REGIANE ORLANDO</t>
  </si>
  <si>
    <t>regianeorlando@email.com.br</t>
  </si>
  <si>
    <t>Julyana Lya Silva dos Santos</t>
  </si>
  <si>
    <t>julyanalyasilvadossantos@email.com.br</t>
  </si>
  <si>
    <t>Anderson Novais dos Santos</t>
  </si>
  <si>
    <t>andersonnovaisdossantos@email.com.br</t>
  </si>
  <si>
    <t>Edward Ribeiro</t>
  </si>
  <si>
    <t>edwardribeiro@email.com.br</t>
  </si>
  <si>
    <t>Sergio D'Angelo Moraes</t>
  </si>
  <si>
    <t>sergiod'angelomoraes@email.com.br</t>
  </si>
  <si>
    <t>Vinicius Maciel Sena</t>
  </si>
  <si>
    <t>viniciusmacielsena@email.com.br</t>
  </si>
  <si>
    <t>Amanda Silva</t>
  </si>
  <si>
    <t>amandasilva@email.com.br</t>
  </si>
  <si>
    <t>Jaqueline Araújo Miranda</t>
  </si>
  <si>
    <t>jaquelinearaújomiranda@email.com.br</t>
  </si>
  <si>
    <t>Mayriele</t>
  </si>
  <si>
    <t>mayriele@email.com.br</t>
  </si>
  <si>
    <t>Daiane Lopes</t>
  </si>
  <si>
    <t>daianelopes@email.com.br</t>
  </si>
  <si>
    <t>Priscilla Chierici Sencades Coelhoso</t>
  </si>
  <si>
    <t>priscillachiericisencadescoelhoso@email.com.br</t>
  </si>
  <si>
    <t>Isis Oliveira dos Santos</t>
  </si>
  <si>
    <t>isisoliveiradossantos@email.com.br</t>
  </si>
  <si>
    <t>Carlos Eduardo Barbieri</t>
  </si>
  <si>
    <t>carloseduardobarbieri@email.com.us</t>
  </si>
  <si>
    <t>Estados Unidos</t>
  </si>
  <si>
    <t>MAXETRON SERVIÇOS DE TECNOLOGIA E INFORMAÇÕES LTDA</t>
  </si>
  <si>
    <t>maxetronserviçosdetecnologiaeinformaçõesltda@email.com.br</t>
  </si>
  <si>
    <t>ALVARO OLEGÁRIO CORRAL GARCIA</t>
  </si>
  <si>
    <t>alvaroolegáriocorralgarcia@email.com.br</t>
  </si>
  <si>
    <t>Allana Gomes</t>
  </si>
  <si>
    <t>allanagomes@email.com.br</t>
  </si>
  <si>
    <t>Sandro Magno dos Santos</t>
  </si>
  <si>
    <t>sandromagnodossantos@email.com.br</t>
  </si>
  <si>
    <t>Ayla Simão</t>
  </si>
  <si>
    <t>aylasimão@email.com.br</t>
  </si>
  <si>
    <t>Noah Cunha</t>
  </si>
  <si>
    <t>noahcunha@email.com.br</t>
  </si>
  <si>
    <t>Associação Comercial do Paraná</t>
  </si>
  <si>
    <t>associaçãocomercialdoparaná@email.com.br</t>
  </si>
  <si>
    <t>Sebastião Ferreira</t>
  </si>
  <si>
    <t>sebastiãoferreira@email.com.br</t>
  </si>
  <si>
    <t>ALIANE MARA SILVA</t>
  </si>
  <si>
    <t>alianemarasilva@email.com.br</t>
  </si>
  <si>
    <t>Alessandro da Silva Portinho</t>
  </si>
  <si>
    <t>alessandrodasilvaportinho@email.com.br</t>
  </si>
  <si>
    <t>Anderson Mercadante</t>
  </si>
  <si>
    <t>andersonmercadante@email.com.br</t>
  </si>
  <si>
    <t>Priscila da Silva Souza Rodrigues Araujo</t>
  </si>
  <si>
    <t>prisciladasilvasouzarodriguesaraujo@email.com.br</t>
  </si>
  <si>
    <t>Ana Luiza Pereira</t>
  </si>
  <si>
    <t>analuizapereira@email.com.br</t>
  </si>
  <si>
    <t>Giselle de Souza Magdaleno</t>
  </si>
  <si>
    <t>giselledesouzamagdaleno@email.com.br</t>
  </si>
  <si>
    <t>Pedro Martins Rodrigues</t>
  </si>
  <si>
    <t>pedromartinsrodrigues@email.com.br</t>
  </si>
  <si>
    <t>Josiane Alves dos Santos Araújo</t>
  </si>
  <si>
    <t>josianealvesdossantosaraújo@email.com.br</t>
  </si>
  <si>
    <t>Mauro Francisco Furlan</t>
  </si>
  <si>
    <t>maurofranciscofurlan@email.com.br</t>
  </si>
  <si>
    <t>Catarina Silva</t>
  </si>
  <si>
    <t>catarinasilva@email.com.br</t>
  </si>
  <si>
    <t>LUCILENE GERALDA MOREIRA SOUZA</t>
  </si>
  <si>
    <t>lucilenegeraldamoreirasouza@email.com.br</t>
  </si>
  <si>
    <t>Yago Simão</t>
  </si>
  <si>
    <t>yagosimão@email.com.br</t>
  </si>
  <si>
    <t>Leandro De Paiva Peixoto</t>
  </si>
  <si>
    <t>leandrodepaivapeixoto@email.com.br</t>
  </si>
  <si>
    <t>Davi Simão</t>
  </si>
  <si>
    <t>davisimão@email.com.br</t>
  </si>
  <si>
    <t>THIAGO TELLES THULER</t>
  </si>
  <si>
    <t>thiagotellesthuler@email.com.br</t>
  </si>
  <si>
    <t>MARCOS VINICIOS BOGONI</t>
  </si>
  <si>
    <t>marcosviniciosbogoni@email.com.br</t>
  </si>
  <si>
    <t>Natalia Machado</t>
  </si>
  <si>
    <t>nataliamachado@email.com.br</t>
  </si>
  <si>
    <t>Felipe Franco de Almeida</t>
  </si>
  <si>
    <t>felipefrancodealmeida@email.com.br</t>
  </si>
  <si>
    <t>Milena Gomes</t>
  </si>
  <si>
    <t>milenagomes@email.com.br</t>
  </si>
  <si>
    <t>DENIS AUGUSTO ELIAS</t>
  </si>
  <si>
    <t>denisaugustoelias@email.com.br</t>
  </si>
  <si>
    <t>Mirelle Menegato Patricio Ferreira</t>
  </si>
  <si>
    <t>mirellemenegatopatricioferreira@email.com.br</t>
  </si>
  <si>
    <t>iNÓSS COmunicação Ltda. - ME</t>
  </si>
  <si>
    <t>inósscomunicaçãoltdame@email.com.br</t>
  </si>
  <si>
    <t>Regiane Sorrentino</t>
  </si>
  <si>
    <t>regianesorrentino@email.com.br</t>
  </si>
  <si>
    <t>Mayra Rezende Coelho</t>
  </si>
  <si>
    <t>mayrarezendecoelho@email.com.br</t>
  </si>
  <si>
    <t>Debora Ferreira Marim</t>
  </si>
  <si>
    <t>deboraferreiramarim@email.com.br</t>
  </si>
  <si>
    <t>Adriano Souza</t>
  </si>
  <si>
    <t>adrianosouza@email.com.br</t>
  </si>
  <si>
    <t>Eloá Silva</t>
  </si>
  <si>
    <t>eloásilva@email.com.br</t>
  </si>
  <si>
    <t>Lilian Toledo Estevanato</t>
  </si>
  <si>
    <t>liliantoledoestevanato@email.com.br</t>
  </si>
  <si>
    <t>Juciara Martins da Encarnação</t>
  </si>
  <si>
    <t>juciaramartinsdaencarnação@email.com.br</t>
  </si>
  <si>
    <t>BRAZILINE INDUSTRIA E COMERCIO LTDA</t>
  </si>
  <si>
    <t>brazilineindustriaecomercioltda@email.com.br</t>
  </si>
  <si>
    <t>Lívia Simão</t>
  </si>
  <si>
    <t>líviasimão@email.com.br</t>
  </si>
  <si>
    <t>Dyanna Gomes Diniz Teixeira de Menezes</t>
  </si>
  <si>
    <t>dyannagomesdinizteixeirademenezes@email.com.br</t>
  </si>
  <si>
    <t>Marcos Santos Santiago</t>
  </si>
  <si>
    <t>marcossantossantiago@email.com.br</t>
  </si>
  <si>
    <t>Magali Gobbi</t>
  </si>
  <si>
    <t>magaligobbi@email.com.br</t>
  </si>
  <si>
    <t>Thiago Guerra</t>
  </si>
  <si>
    <t>thiagoguerra@email.com.br</t>
  </si>
  <si>
    <t>WILLIAM DA SILVA SANTOS</t>
  </si>
  <si>
    <t>williamdasilvasantos@email.com.br</t>
  </si>
  <si>
    <t>Catarina Luiza de Araújo</t>
  </si>
  <si>
    <t>catarinaluizadearaújo@email.com.br</t>
  </si>
  <si>
    <t>Daniel Martins Junior</t>
  </si>
  <si>
    <t>danielmartinsjunior@email.com.br</t>
  </si>
  <si>
    <t>Israel Fonseca</t>
  </si>
  <si>
    <t>israelfonseca@email.com.br</t>
  </si>
  <si>
    <t>Alessandro Trianoski Militão</t>
  </si>
  <si>
    <t>alessandrotrianoskimilitão@email.com.br</t>
  </si>
  <si>
    <t>Cauã Andrade</t>
  </si>
  <si>
    <t>cauãandrade@email.com.br</t>
  </si>
  <si>
    <t>Valdemiro da Silva Alves</t>
  </si>
  <si>
    <t>valdemirodasilvaalves@email.com.br</t>
  </si>
  <si>
    <t>ELISSON DE SOUZA DE MESQUITA</t>
  </si>
  <si>
    <t>elissondesouzademesquita@email.com.br</t>
  </si>
  <si>
    <t>Fabíola Virgilio Gonçalves</t>
  </si>
  <si>
    <t>fabíolavirgiliogonçalves@email.com.br</t>
  </si>
  <si>
    <t>Bruno Rodrigo Carias Assis</t>
  </si>
  <si>
    <t>brunorodrigocariasassis@email.com.br</t>
  </si>
  <si>
    <t>Ana Sophia Silva</t>
  </si>
  <si>
    <t>anasophiasilva@email.com.br</t>
  </si>
  <si>
    <t>Raul Simão</t>
  </si>
  <si>
    <t>raulsimão@email.com.br</t>
  </si>
  <si>
    <t>ROSELI MARIA DA SILVA MARTINS</t>
  </si>
  <si>
    <t>roselimariadasilvamartins@email.com.br</t>
  </si>
  <si>
    <t>erick pacchioni barelli</t>
  </si>
  <si>
    <t>erickpacchionibarelli@email.com.br</t>
  </si>
  <si>
    <t>Rachel Schneider</t>
  </si>
  <si>
    <t>rachelschneider@email.com.br</t>
  </si>
  <si>
    <t>Davi Lucca Andrade</t>
  </si>
  <si>
    <t>daviluccaandrade@email.com.br</t>
  </si>
  <si>
    <t>Eliane Ferreira Martins</t>
  </si>
  <si>
    <t>elianeferreiramartins@email.com.br</t>
  </si>
  <si>
    <t>CCLA do Médio Piracicaba e do Circuito do Ouro LTDA</t>
  </si>
  <si>
    <t>ccladomédiopiracicabaedocircuitodoouroltda@email.com.br</t>
  </si>
  <si>
    <t>André Cunha</t>
  </si>
  <si>
    <t>andrécunha@email.com.br</t>
  </si>
  <si>
    <t>Isaac Simão</t>
  </si>
  <si>
    <t>isaacsimão@email.com.br</t>
  </si>
  <si>
    <t>JULIO FABRICIO SOARES FURTADO BELÉM</t>
  </si>
  <si>
    <t>juliofabriciosoaresfurtadobelém@email.com.br</t>
  </si>
  <si>
    <t>Thiago Simão</t>
  </si>
  <si>
    <t>thiagosimão@email.com.br</t>
  </si>
  <si>
    <t>Marina Miki Inoue</t>
  </si>
  <si>
    <t>marinamikiinoue@email.com.br</t>
  </si>
  <si>
    <t>Alessandra</t>
  </si>
  <si>
    <t>alessandra@email.com.br</t>
  </si>
  <si>
    <t>Valentina Silva</t>
  </si>
  <si>
    <t>valentinasilva@email.com.br</t>
  </si>
  <si>
    <t>Victor Arno Uhlmann Filho</t>
  </si>
  <si>
    <t>victorarnouhlmannfilho@email.com.br</t>
  </si>
  <si>
    <t>Marcelo Queiroz Coutinho</t>
  </si>
  <si>
    <t>marceloqueirozcoutinho@email.com.br</t>
  </si>
  <si>
    <t>Sophia Pereira</t>
  </si>
  <si>
    <t>sophiapereira@email.com.br</t>
  </si>
  <si>
    <t>Nilton Sérgio Adão</t>
  </si>
  <si>
    <t>niltonsérgioadão@email.com.br</t>
  </si>
  <si>
    <t>Maria Goreti de Macena</t>
  </si>
  <si>
    <t>mariagoretidemacena@email.com.br</t>
  </si>
  <si>
    <t>Caio Andrade</t>
  </si>
  <si>
    <t>caioandrade@email.com.br</t>
  </si>
  <si>
    <t>Mirella Silva</t>
  </si>
  <si>
    <t>mirellasilva@email.com.br</t>
  </si>
  <si>
    <t>Giovanna Pereira</t>
  </si>
  <si>
    <t>giovannapereira@email.com.br</t>
  </si>
  <si>
    <t>Rafaela Simão</t>
  </si>
  <si>
    <t>rafaelasimão@email.com.br</t>
  </si>
  <si>
    <t>Rodrigo Lopes de Andrade</t>
  </si>
  <si>
    <t>rodrigolopesdeandrade@email.com.br</t>
  </si>
  <si>
    <t>Leandro de Jesus Silva Conceição</t>
  </si>
  <si>
    <t>leandrodejesussilvaconceição@email.com.br</t>
  </si>
  <si>
    <t>Alexandre Melo Gomes</t>
  </si>
  <si>
    <t>alexandremelogomes@email.com.br</t>
  </si>
  <si>
    <t>MARCIO P DA SILVA</t>
  </si>
  <si>
    <t>marciopdasilva@email.com.us</t>
  </si>
  <si>
    <t>Dimas Fabiano Bertholdi</t>
  </si>
  <si>
    <t>dimasfabianobertholdi@email.com.br</t>
  </si>
  <si>
    <t>Alexandre Joaquim Mariano Vieira</t>
  </si>
  <si>
    <t>alexandrejoaquimmarianovieira@email.com.us</t>
  </si>
  <si>
    <t>Marcos Aurélio de Campos Soares</t>
  </si>
  <si>
    <t>marcosauréliodecampossoares@email.com.br</t>
  </si>
  <si>
    <t>Ana Gomes</t>
  </si>
  <si>
    <t>anagomes@email.com.br</t>
  </si>
  <si>
    <t>Helena Gomes</t>
  </si>
  <si>
    <t>helenagomes@email.com.br</t>
  </si>
  <si>
    <t>Felipe Lima</t>
  </si>
  <si>
    <t>felipelima@email.com.br</t>
  </si>
  <si>
    <t>Alexsandro Padilha Lucas</t>
  </si>
  <si>
    <t>alexsandropadilhalucas@email.com.br</t>
  </si>
  <si>
    <t>HERBERT RICARDO OLIVEIRA DA SILVA</t>
  </si>
  <si>
    <t>herbertricardooliveiradasilva@email.com.br</t>
  </si>
  <si>
    <t>Bruno César do Nascimento Assunção</t>
  </si>
  <si>
    <t>brunocésardonascimentoassunção@email.com.br</t>
  </si>
  <si>
    <t>fernanda keyty marques de lima</t>
  </si>
  <si>
    <t>fernandakeytymarquesdelima@email.com.br</t>
  </si>
  <si>
    <t>RAFAEL GUIDI GARGANTINI</t>
  </si>
  <si>
    <t>rafaelguidigargantini@email.com.br</t>
  </si>
  <si>
    <t>Alex Carvalho de Melo</t>
  </si>
  <si>
    <t>alexcarvalhodemelo@email.com.br</t>
  </si>
  <si>
    <t>Reginaldo Malaquias de Souza</t>
  </si>
  <si>
    <t>reginaldomalaquiasdesouza@email.com.br</t>
  </si>
  <si>
    <t>Patrícia Coelho Galdino</t>
  </si>
  <si>
    <t>patríciacoelhogaldino@email.com.br</t>
  </si>
  <si>
    <t>Marcelo Chinalia</t>
  </si>
  <si>
    <t>marcelochinalia@email.com.br</t>
  </si>
  <si>
    <t>Gabriel da Silva Carvalho</t>
  </si>
  <si>
    <t>gabrieldasilvacarvalho@email.com.br</t>
  </si>
  <si>
    <t>AMANDA LORENNA FEIO GANDRA</t>
  </si>
  <si>
    <t>amandalorennafeiogandra@email.com.br</t>
  </si>
  <si>
    <t>João Pedro Andrade</t>
  </si>
  <si>
    <t>joãopedroandrade@email.com.br</t>
  </si>
  <si>
    <t>Gustavo Jorge Ferreira</t>
  </si>
  <si>
    <t>gustavojorgeferreira@email.com.br</t>
  </si>
  <si>
    <t>Fabiola Franciele Culpi</t>
  </si>
  <si>
    <t>fabiolafrancieleculpi@email.com.br</t>
  </si>
  <si>
    <t>ARS</t>
  </si>
  <si>
    <t>Rodrigo Anton</t>
  </si>
  <si>
    <t>rodrigoanton@email.com.ar</t>
  </si>
  <si>
    <t>Argentina</t>
  </si>
  <si>
    <t>Alexandre Fernandes Geraldes</t>
  </si>
  <si>
    <t>alexandrefernandesgeraldes@email.com.br</t>
  </si>
  <si>
    <t>ALEXANDRE MAGNUS FEIJO</t>
  </si>
  <si>
    <t>alexandremagnusfeijo@email.com.br</t>
  </si>
  <si>
    <t>Louise Simão</t>
  </si>
  <si>
    <t>louisesimão@email.com.br</t>
  </si>
  <si>
    <t>MARINA TRANCHITELLA</t>
  </si>
  <si>
    <t>marinatranchitella@email.com.br</t>
  </si>
  <si>
    <t>JAILTON SANTOS</t>
  </si>
  <si>
    <t>jailtonsantos@email.com.br</t>
  </si>
  <si>
    <t>Rodrigo Aparecido da Silva Mendes</t>
  </si>
  <si>
    <t>rodrigoaparecidodasilvamendes@email.com.br</t>
  </si>
  <si>
    <t>Claudio Alves de Holanda</t>
  </si>
  <si>
    <t>claudioalvesdeholanda@email.com.br</t>
  </si>
  <si>
    <t>Analu Gomes</t>
  </si>
  <si>
    <t>analugomes@email.com.br</t>
  </si>
  <si>
    <t>Maria Clara Pereira</t>
  </si>
  <si>
    <t>mariaclarapereira@email.com.br</t>
  </si>
  <si>
    <t>CARLOS EDUARDO ALMIDORO</t>
  </si>
  <si>
    <t>carloseduardoalmidoro@email.com.br</t>
  </si>
  <si>
    <t>Patricia de Oliveira Neves</t>
  </si>
  <si>
    <t>patriciadeoliveiraneves@email.com.br</t>
  </si>
  <si>
    <t>Ana Clara Gomes</t>
  </si>
  <si>
    <t>anaclaragomes@email.com.br</t>
  </si>
  <si>
    <t>Davi Lucas Simão</t>
  </si>
  <si>
    <t>davilucassimão@email.com.br</t>
  </si>
  <si>
    <t>Rogério Tamião Fernandes</t>
  </si>
  <si>
    <t>rogériotamiãofernandes@email.com.br</t>
  </si>
  <si>
    <t>LETICIA PEREIRA DA SILVA</t>
  </si>
  <si>
    <t>leticiapereiradasilva@email.com.br</t>
  </si>
  <si>
    <t>Bento Cunha</t>
  </si>
  <si>
    <t>bentocunha@email.com.br</t>
  </si>
  <si>
    <t>Paulo Micheleto Junior</t>
  </si>
  <si>
    <t>paulomicheletojunior@email.com.br</t>
  </si>
  <si>
    <t>josé hildoberto colares junior</t>
  </si>
  <si>
    <t>joséhildobertocolaresjunior@email.com.br</t>
  </si>
  <si>
    <t>GUSTAVO MARTINS SILVA</t>
  </si>
  <si>
    <t>gustavomartinssilva@email.com.br</t>
  </si>
  <si>
    <t>ALDO GOMES DOS SANTOS</t>
  </si>
  <si>
    <t>aldogomesdossantos@email.com.br</t>
  </si>
  <si>
    <t>Ana Carolina A. Corrêa</t>
  </si>
  <si>
    <t>anacarolinaacorrêa@email.com.br</t>
  </si>
  <si>
    <t>Ivson Oliveira Sousa</t>
  </si>
  <si>
    <t>ivsonoliveirasousa@email.com.br</t>
  </si>
  <si>
    <t>Thais Araujo Rodrigues</t>
  </si>
  <si>
    <t>thaisaraujorodrigues@email.com.br</t>
  </si>
  <si>
    <t>ANALIA MARIA ANDRADE PINTO</t>
  </si>
  <si>
    <t>analiamariaandradepinto@email.com.br</t>
  </si>
  <si>
    <t>Eric Aires</t>
  </si>
  <si>
    <t>ericaires@email.com.br</t>
  </si>
  <si>
    <t>Alexandre Jorge</t>
  </si>
  <si>
    <t>alexandrejorge@email.com.br</t>
  </si>
  <si>
    <t>ISAK LUIZ SOUZA PEGO</t>
  </si>
  <si>
    <t>isakluizsouzapego@email.com.br</t>
  </si>
  <si>
    <t>MARIA CRISTINA SILVEIRA GOMES</t>
  </si>
  <si>
    <t>mariacristinasilveiragomes@email.com.br</t>
  </si>
  <si>
    <t>Ricardo Rogério Reibnitz Junior</t>
  </si>
  <si>
    <t>ricardorogérioreibnitzjunior@email.com.br</t>
  </si>
  <si>
    <t>Maria Neli Pereira Santos</t>
  </si>
  <si>
    <t>marianelipereirasantos@email.com.br</t>
  </si>
  <si>
    <t>Alessandra da Silva Craveiro</t>
  </si>
  <si>
    <t>alessandradasilvacraveiro@email.com.br</t>
  </si>
  <si>
    <t>Leonardo Carvalho Sodré</t>
  </si>
  <si>
    <t>leonardocarvalhosodré@email.com.br</t>
  </si>
  <si>
    <t>Murilo Simão</t>
  </si>
  <si>
    <t>murilosimão@email.com.br</t>
  </si>
  <si>
    <t>Antonella Andrade</t>
  </si>
  <si>
    <t>antonellaandrade@email.com.br</t>
  </si>
  <si>
    <t>Gael Simão</t>
  </si>
  <si>
    <t>gaelsimão@email.com.br</t>
  </si>
  <si>
    <t>Silvana de medeiros martins da silva</t>
  </si>
  <si>
    <t>silvanademedeirosmartinsdasilva@email.com.br</t>
  </si>
  <si>
    <t>Paulo Roberto Pereira Leal</t>
  </si>
  <si>
    <t>paulorobertopereiraleal@email.com.br</t>
  </si>
  <si>
    <t>Greice Lopes Feitosa</t>
  </si>
  <si>
    <t>greicelopesfeitosa@email.com.br</t>
  </si>
  <si>
    <t>JOSE TAVARES BARBOSA DE PAULA</t>
  </si>
  <si>
    <t>josetavaresbarbosadepaula@email.com.br</t>
  </si>
  <si>
    <t>BRUNO DE TOLEDO PRADO</t>
  </si>
  <si>
    <t>brunodetoledoprado@email.com.br</t>
  </si>
  <si>
    <t>Fabiano Roberto Franco</t>
  </si>
  <si>
    <t>fabianorobertofranco@email.com.br</t>
  </si>
  <si>
    <t>Luiza Simão</t>
  </si>
  <si>
    <t>luizasimão@email.com.br</t>
  </si>
  <si>
    <t>Mauricio Oliveira Brandao Ferreira</t>
  </si>
  <si>
    <t>mauriciooliveirabrandaoferreira@email.com.br</t>
  </si>
  <si>
    <t>Fabio de Oliveira Silva</t>
  </si>
  <si>
    <t>fabiodeoliveirasilva@email.com.br</t>
  </si>
  <si>
    <t>Rachel Rizzo Fraga</t>
  </si>
  <si>
    <t>rachelrizzofraga@email.com.br</t>
  </si>
  <si>
    <t>Agnaldo da Costa Laercio</t>
  </si>
  <si>
    <t>agnaldodacostalaercio@email.com.br</t>
  </si>
  <si>
    <t>Aurora Cunha</t>
  </si>
  <si>
    <t>auroracunha@email.com.br</t>
  </si>
  <si>
    <t>Katilcia Ribeiro Pires</t>
  </si>
  <si>
    <t>katilciaribeiropires@email.com.br</t>
  </si>
  <si>
    <t>Jussara Pereira Marques</t>
  </si>
  <si>
    <t>jussarapereiramarques@email.com.br</t>
  </si>
  <si>
    <t>Bruno Braga</t>
  </si>
  <si>
    <t>brunobraga@email.com.br</t>
  </si>
  <si>
    <t>Gabriela Pereira</t>
  </si>
  <si>
    <t>gabrielapereira@email.com.br</t>
  </si>
  <si>
    <t>Marcelo Bugés</t>
  </si>
  <si>
    <t>marcelobugés@email.com.br</t>
  </si>
  <si>
    <t>Pamella Rodrigues Capelo</t>
  </si>
  <si>
    <t>pamellarodriguescapelo@email.com.br</t>
  </si>
  <si>
    <t>Silvania Oliveira</t>
  </si>
  <si>
    <t>silvaniaoliveira@email.com.br</t>
  </si>
  <si>
    <t>Rafael Andrade</t>
  </si>
  <si>
    <t>rafaelandrade@email.com.br</t>
  </si>
  <si>
    <t>Safira Lima da Silva</t>
  </si>
  <si>
    <t>safiralimadasilva@email.com.br</t>
  </si>
  <si>
    <t>Sérgio Alves da Silva Santos</t>
  </si>
  <si>
    <t>sérgioalvesdasilvasantos@email.com.br</t>
  </si>
  <si>
    <t>Thaís Moura Cunha de Souza</t>
  </si>
  <si>
    <t>thaísmouracunhadesouza@email.com.br</t>
  </si>
  <si>
    <t>Licínia Isabel Costa de Carvalho Marques</t>
  </si>
  <si>
    <t>licíniaisabelcostadecarvalhomarques@email.com.eu</t>
  </si>
  <si>
    <t>Portugal</t>
  </si>
  <si>
    <t>Gabriela Maia</t>
  </si>
  <si>
    <t>gabrielamaia@email.com.br</t>
  </si>
  <si>
    <t>Thenille Cupertino Asam</t>
  </si>
  <si>
    <t>thenillecupertinoasam@email.com.br</t>
  </si>
  <si>
    <t>Thais Arias Panozo</t>
  </si>
  <si>
    <t>thaisariaspanozo@email.com.br</t>
  </si>
  <si>
    <t>Leandro Ruiz</t>
  </si>
  <si>
    <t>leandroruiz@email.com.br</t>
  </si>
  <si>
    <t>Ana Carolina de Moura Coelho</t>
  </si>
  <si>
    <t>anacarolinademouracoelho@email.com.br</t>
  </si>
  <si>
    <t>Sabrina F G Canavezi</t>
  </si>
  <si>
    <t>sabrinafgcanavezi@email.com.br</t>
  </si>
  <si>
    <t>Rosicleia Cavalcante mota</t>
  </si>
  <si>
    <t>rosicleiacavalcantemota@email.com.br</t>
  </si>
  <si>
    <t>Guilherme Vieira Balbi Gonçalves</t>
  </si>
  <si>
    <t>guilhermevieirabalbigonçalves@email.com.br</t>
  </si>
  <si>
    <t>RICARDO PARO</t>
  </si>
  <si>
    <t>ricardoparo@email.com.br</t>
  </si>
  <si>
    <t>Maria Flor Pereira</t>
  </si>
  <si>
    <t>mariaflorpereira@email.com.br</t>
  </si>
  <si>
    <t>Gabriela Porpino Mafra</t>
  </si>
  <si>
    <t>gabrielaporpinomafra@email.com.br</t>
  </si>
  <si>
    <t>Bianca Rodrigues Isaac</t>
  </si>
  <si>
    <t>biancarodriguesisaac@email.com.br</t>
  </si>
  <si>
    <t>Mariana couto loschi de oliveira</t>
  </si>
  <si>
    <t>marianacoutoloschideoliveira@email.com.br</t>
  </si>
  <si>
    <t>Cintia Melo de Abreu</t>
  </si>
  <si>
    <t>cintiamelodeabreu@email.com.br</t>
  </si>
  <si>
    <t>Andreza Dantas</t>
  </si>
  <si>
    <t>andrezadantas@email.com.br</t>
  </si>
  <si>
    <t>Flávio Augusto Galhardo Santos</t>
  </si>
  <si>
    <t>flávioaugustogalhardosantos@email.com.br</t>
  </si>
  <si>
    <t>Fabiola Travaglia de Oliveira</t>
  </si>
  <si>
    <t>fabiolatravagliadeoliveira@email.com.br</t>
  </si>
  <si>
    <t>Rafael Menezes Pereira</t>
  </si>
  <si>
    <t>rafaelmenezespereira@email.com.us</t>
  </si>
  <si>
    <t>República Dominicana</t>
  </si>
  <si>
    <t>Kamila Cordeiro Silva Ferreira</t>
  </si>
  <si>
    <t>kamilacordeirosilvaferreira@email.com.br</t>
  </si>
  <si>
    <t>Danilo de Oliveira</t>
  </si>
  <si>
    <t>danilodeoliveira@email.com.br</t>
  </si>
  <si>
    <t>Joel Hinz Wolter</t>
  </si>
  <si>
    <t>joelhinzwolter@email.com.br</t>
  </si>
  <si>
    <t>Bruno Tondin Nobres</t>
  </si>
  <si>
    <t>brunotondinnobres@email.com.br</t>
  </si>
  <si>
    <t>Marcos Luis do Val</t>
  </si>
  <si>
    <t>marcosluisdoval@email.com.br</t>
  </si>
  <si>
    <t>Fernando Benedito Guimarães</t>
  </si>
  <si>
    <t>fernandobeneditoguimarães@email.com.br</t>
  </si>
  <si>
    <t>Victor Hugo Andrade</t>
  </si>
  <si>
    <t>victorhugoandrade@email.com.br</t>
  </si>
  <si>
    <t>Ruan Simão</t>
  </si>
  <si>
    <t>ruansimão@email.com.br</t>
  </si>
  <si>
    <t>William Santana Ramos</t>
  </si>
  <si>
    <t>williamsantanaramos@email.com.br</t>
  </si>
  <si>
    <t>Cláudio Roberto Koerbel</t>
  </si>
  <si>
    <t>cláudiorobertokoerbel@email.com.br</t>
  </si>
  <si>
    <t>Antônia Cunha</t>
  </si>
  <si>
    <t>antôniacunha@email.com.br</t>
  </si>
  <si>
    <t>Pedro Cipollari Filho</t>
  </si>
  <si>
    <t>pedrocipollarifilho@email.com.br</t>
  </si>
  <si>
    <t>Ricardo Ribeiro</t>
  </si>
  <si>
    <t>ricardoribeiro@email.com.br</t>
  </si>
  <si>
    <t>Álvaro Fernão</t>
  </si>
  <si>
    <t>álvarofernão@email.com.us</t>
  </si>
  <si>
    <t>Angola</t>
  </si>
  <si>
    <t>Katia Aparecida Martins araujo</t>
  </si>
  <si>
    <t>katiaaparecidamartinsaraujo@email.com.br</t>
  </si>
  <si>
    <t>Mateus Medeiros</t>
  </si>
  <si>
    <t>mateusmedeiros@email.com.br</t>
  </si>
  <si>
    <t>VICTOR BANGIA</t>
  </si>
  <si>
    <t>victorbangia@email.com.br</t>
  </si>
  <si>
    <t>Cesar Augusto Hengles</t>
  </si>
  <si>
    <t>cesaraugustohengles@email.com.br</t>
  </si>
  <si>
    <t>Martin Andrade</t>
  </si>
  <si>
    <t>martinandrade@email.com.br</t>
  </si>
  <si>
    <t>Pietra Gomes</t>
  </si>
  <si>
    <t>pietragomes@email.com.br</t>
  </si>
  <si>
    <t>Ederson Leite</t>
  </si>
  <si>
    <t>edersonleite@email.com.br</t>
  </si>
  <si>
    <t>Claudia Aparecida Campoy</t>
  </si>
  <si>
    <t>claudiaaparecidacampoy@email.com.br</t>
  </si>
  <si>
    <t>CHRISTIANO AUGUSTO SAMBATTI PIERALISI</t>
  </si>
  <si>
    <t>christianoaugustosambattipieralisi@email.com.br</t>
  </si>
  <si>
    <t>Maria Aparecida Freitas de Sena</t>
  </si>
  <si>
    <t>mariaaparecidafreitasdesena@email.com.br</t>
  </si>
  <si>
    <t>Ricardo Chiovetto</t>
  </si>
  <si>
    <t>ricardochiovetto@email.com.br</t>
  </si>
  <si>
    <t>Dinalva Maria Ferreira Gomes</t>
  </si>
  <si>
    <t>dinalvamariaferreiragomes@email.com.br</t>
  </si>
  <si>
    <t>Wagner Ferrele da Silva</t>
  </si>
  <si>
    <t>wagnerferreledasilva@email.com.br</t>
  </si>
  <si>
    <t>RITA DE CASSIA PAES</t>
  </si>
  <si>
    <t>ritadecassiapaes@email.com.us</t>
  </si>
  <si>
    <t>Thomas Simão</t>
  </si>
  <si>
    <t>thomassimão@email.com.br</t>
  </si>
  <si>
    <t>Maria Júlia Gomes</t>
  </si>
  <si>
    <t>mariajúliagomes@email.com.br</t>
  </si>
  <si>
    <t>Maria Eduarda Andrade</t>
  </si>
  <si>
    <t>mariaeduardaandrade@email.com.br</t>
  </si>
  <si>
    <t>NEY FONSECA MONTEIRO</t>
  </si>
  <si>
    <t>neyfonsecamonteiro@email.com.br</t>
  </si>
  <si>
    <t>Karyne J Rezende Chagas Álvares</t>
  </si>
  <si>
    <t>karynejrezendechagasálvares@email.com.br</t>
  </si>
  <si>
    <t>Diogo Guimarães Alves</t>
  </si>
  <si>
    <t>diogoguimarãesalves@email.com.br</t>
  </si>
  <si>
    <t>Lara Pereira</t>
  </si>
  <si>
    <t>larapereira@email.com.br</t>
  </si>
  <si>
    <t>Bruno Simão</t>
  </si>
  <si>
    <t>brunosimão@email.com.br</t>
  </si>
  <si>
    <t>Agenor Lopes dos Santos</t>
  </si>
  <si>
    <t>agenorlopesdossantos@email.com.br</t>
  </si>
  <si>
    <t>Caroline Oliveira Lucas Pelucio</t>
  </si>
  <si>
    <t>carolineoliveiralucaspelucio@email.com.br</t>
  </si>
  <si>
    <t>Tatiana Pacini Urtiga</t>
  </si>
  <si>
    <t>tatianapaciniurtiga@email.com.br</t>
  </si>
  <si>
    <t>Luana Aparecida da Silva Alixandrino</t>
  </si>
  <si>
    <t>luanaaparecidadasilvaalixandrino@email.com.br</t>
  </si>
  <si>
    <t>Isadora Silva</t>
  </si>
  <si>
    <t>isadorasilva@email.com.br</t>
  </si>
  <si>
    <t>Alícia Cunha</t>
  </si>
  <si>
    <t>alíciacunha@email.com.br</t>
  </si>
  <si>
    <t>Bruno Brambilla Bortoloto</t>
  </si>
  <si>
    <t>brunobrambillabortoloto@email.com.br</t>
  </si>
  <si>
    <t>Rodrigo Martins Porto</t>
  </si>
  <si>
    <t>rodrigomartinsporto@email.com.br</t>
  </si>
  <si>
    <t>Ana Isabel Inácio Rodrigues Duarte</t>
  </si>
  <si>
    <t>anaisabelináciorodriguesduarte@email.com.eu</t>
  </si>
  <si>
    <t>Andreia Lazarini Santana</t>
  </si>
  <si>
    <t>andreialazarinisantana@email.com.br</t>
  </si>
  <si>
    <t>Isabel Andrade</t>
  </si>
  <si>
    <t>isabelandrade@email.com.br</t>
  </si>
  <si>
    <t>Nilton dos Santos</t>
  </si>
  <si>
    <t>niltondossantos@email.com.br</t>
  </si>
  <si>
    <t>Rafaela Silva</t>
  </si>
  <si>
    <t>rafaelasilva@email.com.br</t>
  </si>
  <si>
    <t>Flavio Feix Pauli</t>
  </si>
  <si>
    <t>flaviofeixpauli@email.com.br</t>
  </si>
  <si>
    <t>Garon Pinheiro Mendes dos Santos</t>
  </si>
  <si>
    <t>garonpinheiromendesdossantos@email.com.br</t>
  </si>
  <si>
    <t>Maya Pereira</t>
  </si>
  <si>
    <t>mayapereira@email.com.br</t>
  </si>
  <si>
    <t>Vanessa Miyamoto</t>
  </si>
  <si>
    <t>vanessamiyamoto@email.com.br</t>
  </si>
  <si>
    <t>JAUMIR MARQUES FERREIRA</t>
  </si>
  <si>
    <t>jaumirmarquesferreira@email.com.br</t>
  </si>
  <si>
    <t>enio wellington coelho</t>
  </si>
  <si>
    <t>eniowellingtoncoelho@email.com.br</t>
  </si>
  <si>
    <t>Gustavo Braga Oliveira</t>
  </si>
  <si>
    <t>gustavobragaoliveira@email.com.br</t>
  </si>
  <si>
    <t>Ana Lívia Pereira</t>
  </si>
  <si>
    <t>analíviapereira@email.com.br</t>
  </si>
  <si>
    <t>Edilson Melo Lobo</t>
  </si>
  <si>
    <t>edilsonmelolobo@email.com.br</t>
  </si>
  <si>
    <t>Bruna Silva</t>
  </si>
  <si>
    <t>brunasilva@email.com.br</t>
  </si>
  <si>
    <t>Caroline Ferreira Gugliotti</t>
  </si>
  <si>
    <t>carolineferreiragugliotti@email.com.br</t>
  </si>
  <si>
    <t>José Vicente dos Santos</t>
  </si>
  <si>
    <t>josévicentedossantos@email.com.br</t>
  </si>
  <si>
    <t>Fernando Aparecido Caetano Ferreira</t>
  </si>
  <si>
    <t>fernandoaparecidocaetanoferreira@email.com.br</t>
  </si>
  <si>
    <t>Enzo Gabriel Andrade</t>
  </si>
  <si>
    <t>enzogabrielandrade@email.com.br</t>
  </si>
  <si>
    <t>Claudio Alexandre Cerqueira dos Anjos</t>
  </si>
  <si>
    <t>claudioalexandrecerqueiradosanjos@email.com.br</t>
  </si>
  <si>
    <t>PBSF - Protecting Brains &amp; Saving Futures</t>
  </si>
  <si>
    <t>pbsfprotectingbrains&amp;savingfutures@email.com.br</t>
  </si>
  <si>
    <t>Arthur Henrique Andrade</t>
  </si>
  <si>
    <t>arthurhenriqueandrade@email.com.br</t>
  </si>
  <si>
    <t>Rogério Messias da Silva</t>
  </si>
  <si>
    <t>rogériomessiasdasilva@email.com.br</t>
  </si>
  <si>
    <t>Gustavo Abrantes Marins de Jesus</t>
  </si>
  <si>
    <t>gustavoabrantesmarinsdejesus@email.com.br</t>
  </si>
  <si>
    <t>JULIANA APARECIDA DOS SANTOS LEITE</t>
  </si>
  <si>
    <t>julianaaparecidadossantosleite@email.com.br</t>
  </si>
  <si>
    <t>Denilson Pereira</t>
  </si>
  <si>
    <t>denilsonpereira@email.com.br</t>
  </si>
  <si>
    <t>Diogo Silva Bêdo</t>
  </si>
  <si>
    <t>diogosilvabêdo@email.com.br</t>
  </si>
  <si>
    <t>Débora Kyriakou Reizauskas</t>
  </si>
  <si>
    <t>déborakyriakoureizauskas@email.com.br</t>
  </si>
  <si>
    <t>Maria Fernanda Andrade</t>
  </si>
  <si>
    <t>mariafernandaandrade@email.com.br</t>
  </si>
  <si>
    <t>Maria Laura Silva</t>
  </si>
  <si>
    <t>marialaurasilva@email.com.br</t>
  </si>
  <si>
    <t>LUCA OLIVEIRA MELHADO</t>
  </si>
  <si>
    <t>lucaoliveiramelhado@email.com.br</t>
  </si>
  <si>
    <t>Sophie Cunha</t>
  </si>
  <si>
    <t>sophiecunha@email.com.br</t>
  </si>
  <si>
    <t>Elaine Rabello</t>
  </si>
  <si>
    <t>elainerabello@email.com.br</t>
  </si>
  <si>
    <t>Julio Cesar</t>
  </si>
  <si>
    <t>juliocesar@email.com.br</t>
  </si>
  <si>
    <t>LEANDRO NOGUEIRA SALDANHA</t>
  </si>
  <si>
    <t>leandronogueirasaldanha@email.com.br</t>
  </si>
  <si>
    <t>Nelson Barbosa Amaral Neto</t>
  </si>
  <si>
    <t>nelsonbarbosaamaralneto@email.com.br</t>
  </si>
  <si>
    <t>Graziele Alves Rodrigues</t>
  </si>
  <si>
    <t>grazielealvesrodrigues@email.com.br</t>
  </si>
  <si>
    <t>Juliano Correia do Nascimento</t>
  </si>
  <si>
    <t>julianocorreiadonascimento@email.com.br</t>
  </si>
  <si>
    <t>Simone Maeda Zapparoli</t>
  </si>
  <si>
    <t>simonemaedazapparoli@email.com.br</t>
  </si>
  <si>
    <t>Holanda</t>
  </si>
  <si>
    <t>Josué Luiz Cavalcanti Lira</t>
  </si>
  <si>
    <t>josuéluizcavalcantilira@email.com.br</t>
  </si>
  <si>
    <t>Antonella Gomes</t>
  </si>
  <si>
    <t>antonellagomes@email.com.br</t>
  </si>
  <si>
    <t>Clarice Cunha</t>
  </si>
  <si>
    <t>claricecunha@email.com.br</t>
  </si>
  <si>
    <t>Jorge Ivo Gandolfi</t>
  </si>
  <si>
    <t>jorgeivogandolfi@email.com.br</t>
  </si>
  <si>
    <t>Rafael J Da Silva</t>
  </si>
  <si>
    <t>rafaeljdasilva@email.com.br</t>
  </si>
  <si>
    <t>Wellington Idalino da Silva</t>
  </si>
  <si>
    <t>wellingtonidalinodasilva@email.com.br</t>
  </si>
  <si>
    <t>Danilo Cunha</t>
  </si>
  <si>
    <t>danilocunha@email.com.br</t>
  </si>
  <si>
    <t>JOSIANE AZEVEDO DE SOUZA</t>
  </si>
  <si>
    <t>josianeazevedodesouza@email.com.br</t>
  </si>
  <si>
    <t>Rodrigo Milan Nassif</t>
  </si>
  <si>
    <t>rodrigomilannassif@email.com.br</t>
  </si>
  <si>
    <t>Luiz Fernando Pereira Cavalcanti</t>
  </si>
  <si>
    <t>luizfernandopereiracavalcanti@email.com.br</t>
  </si>
  <si>
    <t>Roberta Lagonegro Xande</t>
  </si>
  <si>
    <t>robertalagonegroxande@email.com.br</t>
  </si>
  <si>
    <t>Maira Souza Peixe</t>
  </si>
  <si>
    <t>mairasouzapeixe@email.com.br</t>
  </si>
  <si>
    <t>Juliano Rodrigo Jorge</t>
  </si>
  <si>
    <t>julianorodrigojorge@email.com.br</t>
  </si>
  <si>
    <t>Lorena Andrade</t>
  </si>
  <si>
    <t>lorenaandrade@email.com.br</t>
  </si>
  <si>
    <t>Talita de Oliveira</t>
  </si>
  <si>
    <t>talitadeoliveira@email.com.br</t>
  </si>
  <si>
    <t>Carolina Arêas Pereira da Costa Lopes</t>
  </si>
  <si>
    <t>carolinaarêaspereiradacostalopes@email.com.br</t>
  </si>
  <si>
    <t>CAIO AUGUSTO DO NASCIMENTO ZOGNO</t>
  </si>
  <si>
    <t>caioaugustodonascimentozogno@email.com.br</t>
  </si>
  <si>
    <t>Luiz Augusto Julião de Camargo</t>
  </si>
  <si>
    <t>luizaugustojuliãodecamargo@email.com.br</t>
  </si>
  <si>
    <t>Paula Maciel Marcondes Pereira</t>
  </si>
  <si>
    <t>paulamacielmarcondespereira@email.com.br</t>
  </si>
  <si>
    <t>func jorge</t>
  </si>
  <si>
    <t>funcjorge@email.com.br</t>
  </si>
  <si>
    <t>Cláudia Possan Foschiera</t>
  </si>
  <si>
    <t>cláudiapossanfoschiera@email.com.br</t>
  </si>
  <si>
    <t>Augusto Andrade</t>
  </si>
  <si>
    <t>augustoandrade@email.com.br</t>
  </si>
  <si>
    <t>Walas Luiz da Silveira</t>
  </si>
  <si>
    <t>walasluizdasilveira@email.com.br</t>
  </si>
  <si>
    <t>Edivisson Vieira dos Santos</t>
  </si>
  <si>
    <t>edivissonvieiradossantos@email.com.br</t>
  </si>
  <si>
    <t>RODRIGO PANZA ROSA</t>
  </si>
  <si>
    <t>rodrigopanzarosa@email.com.br</t>
  </si>
  <si>
    <t>Ronaldo de França Silva</t>
  </si>
  <si>
    <t>ronaldodefrançasilva@email.com.br</t>
  </si>
  <si>
    <t>Laura Pereira</t>
  </si>
  <si>
    <t>laurapereira@email.com.br</t>
  </si>
  <si>
    <t>Anthony Gabriel Andrade</t>
  </si>
  <si>
    <t>anthonygabrielandrade@email.com.br</t>
  </si>
  <si>
    <t>MARCELO SODRE AUGUSTO</t>
  </si>
  <si>
    <t>marcelosodreaugusto@email.com.br</t>
  </si>
  <si>
    <t>PATRICIA CARVALHO</t>
  </si>
  <si>
    <t>patriciacarvalho@email.com.br</t>
  </si>
  <si>
    <t>Laura maria resende</t>
  </si>
  <si>
    <t>lauramariaresende@email.com.br</t>
  </si>
  <si>
    <t>Ana Andrade</t>
  </si>
  <si>
    <t>anaandrade@email.com.br</t>
  </si>
  <si>
    <t>Loilton da Silva Moreira</t>
  </si>
  <si>
    <t>loiltondasilvamoreira@email.com.br</t>
  </si>
  <si>
    <t>Mirian Tarifa Buniak</t>
  </si>
  <si>
    <t>ANDERSON RODRIGO INACIO DA SILVA</t>
  </si>
  <si>
    <t>andersonrodrigoinaciodasilva@email.com.br</t>
  </si>
  <si>
    <t>Guilherme Melenis Conti</t>
  </si>
  <si>
    <t>guilhermemelenisconti@email.com.br</t>
  </si>
  <si>
    <t>Izabel Bilotti</t>
  </si>
  <si>
    <t>izabelbilotti@email.com.br</t>
  </si>
  <si>
    <t>Kate Paula de Almeida Zuniga</t>
  </si>
  <si>
    <t>katepauladealmeidazuniga@email.com.br</t>
  </si>
  <si>
    <t>Ivenio do Espirito Santo Hermes Junior</t>
  </si>
  <si>
    <t>iveniodoespiritosantohermesjunior@email.com.br</t>
  </si>
  <si>
    <t>Wanessa Pereira da Silva</t>
  </si>
  <si>
    <t>wanessapereiradasilva@email.com.br</t>
  </si>
  <si>
    <t>Priscila Ferreira Nunes</t>
  </si>
  <si>
    <t>priscilaferreiranunes@email.com.br</t>
  </si>
  <si>
    <t>Clésio Castro do Carmo</t>
  </si>
  <si>
    <t>clésiocastrodocarmo@email.com.br</t>
  </si>
  <si>
    <t>Lorenzo Cunha</t>
  </si>
  <si>
    <t>lorenzocunha@email.com.br</t>
  </si>
  <si>
    <t>Felipe de Castro Barros</t>
  </si>
  <si>
    <t>felipedecastrobarros@email.com.br</t>
  </si>
  <si>
    <t>Robson Lucas Andrade de Oliveira</t>
  </si>
  <si>
    <t>robsonlucasandradedeoliveira@email.com.br</t>
  </si>
  <si>
    <t>Rosangela</t>
  </si>
  <si>
    <t>rosangela@email.com.br</t>
  </si>
  <si>
    <t>RAFAEL BASILI OYA DA SILVA</t>
  </si>
  <si>
    <t>rafaelbasilioyadasilva@email.com.br</t>
  </si>
  <si>
    <t>Denise Oliveira Sousa</t>
  </si>
  <si>
    <t>deniseoliveirasousa@email.com.br</t>
  </si>
  <si>
    <t>Edmundo Pereira da Silva Filho</t>
  </si>
  <si>
    <t>edmundopereiradasilvafilho@email.com.br</t>
  </si>
  <si>
    <t>Bianca Cunha</t>
  </si>
  <si>
    <t>biancacunha@email.com.br</t>
  </si>
  <si>
    <t>Monica Pereira da Silva</t>
  </si>
  <si>
    <t>monicapereiradasilva@email.com.br</t>
  </si>
  <si>
    <t>Ticiana Farinchon Magalhães</t>
  </si>
  <si>
    <t>ticianafarinchonmagalhães@email.com.br</t>
  </si>
  <si>
    <t>Fernando Pelizaro Scapim</t>
  </si>
  <si>
    <t>fernandopelizaroscapim@email.com.br</t>
  </si>
  <si>
    <t>Leandro Rodrigues</t>
  </si>
  <si>
    <t>leandrorodrigues@email.com.br</t>
  </si>
  <si>
    <t>Patricia Cavalcanti da Silva</t>
  </si>
  <si>
    <t>patriciacavalcantidasilva@email.com.br</t>
  </si>
  <si>
    <t>ROBERTO RIBEIRO FENER</t>
  </si>
  <si>
    <t>robertoribeirofener@email.com.br</t>
  </si>
  <si>
    <t>RICARDO ALVES BEZERRA</t>
  </si>
  <si>
    <t>ricardoalvesbezerra@email.com.br</t>
  </si>
  <si>
    <t>Carolina moreira bastos nascimento</t>
  </si>
  <si>
    <t>carolinamoreirabastosnascimento@email.com.br</t>
  </si>
  <si>
    <t>Adriana</t>
  </si>
  <si>
    <t>adriana@email.com.br</t>
  </si>
  <si>
    <t>Lucas Silva Costa</t>
  </si>
  <si>
    <t>lucassilvacosta@email.com.br</t>
  </si>
  <si>
    <t>Marcos Antonio Martins</t>
  </si>
  <si>
    <t>marcosantoniomartins@email.com.br</t>
  </si>
  <si>
    <t>Ruth Mussolini Kralik</t>
  </si>
  <si>
    <t>ruthmussolinikralik@email.com.br</t>
  </si>
  <si>
    <t>Tomás Andrade</t>
  </si>
  <si>
    <t>tomásandrade@email.com.br</t>
  </si>
  <si>
    <t>Claudio Augusto Minetti</t>
  </si>
  <si>
    <t>claudioaugustominetti@email.com.br</t>
  </si>
  <si>
    <t>Ricardo da Silva Nogueira</t>
  </si>
  <si>
    <t>ricardodasilvanogueira@email.com.br</t>
  </si>
  <si>
    <t>JOSUE RAMOS DA SILVA</t>
  </si>
  <si>
    <t>josueramosdasilva@email.com.br</t>
  </si>
  <si>
    <t>Wenderson Fagundes Abreu</t>
  </si>
  <si>
    <t>wendersonfagundesabreu@email.com.br</t>
  </si>
  <si>
    <t>Renato Chagas Silva</t>
  </si>
  <si>
    <t>renatochagassilva@email.com.br</t>
  </si>
  <si>
    <t>Joao Paulo Andrade Santos</t>
  </si>
  <si>
    <t>joaopauloandradesantos@email.com.br</t>
  </si>
  <si>
    <t>Celso</t>
  </si>
  <si>
    <t>celso@email.com.br</t>
  </si>
  <si>
    <t>Carlos Alberto Scabelli</t>
  </si>
  <si>
    <t>carlosalbertoscabelli@email.com.br</t>
  </si>
  <si>
    <t>FERNANDO RIBEIRO</t>
  </si>
  <si>
    <t>fernandoribeiro@email.com.br</t>
  </si>
  <si>
    <t>RENATO AVILA GOMES</t>
  </si>
  <si>
    <t>renatoavilagomes@email.com.br</t>
  </si>
  <si>
    <t>Daniela Frasson</t>
  </si>
  <si>
    <t>danielafrasson@email.com.br</t>
  </si>
  <si>
    <t>Arthur Simão</t>
  </si>
  <si>
    <t>arthursimão@email.com.br</t>
  </si>
  <si>
    <t>Theo Linero</t>
  </si>
  <si>
    <t>theolinero@email.com.br</t>
  </si>
  <si>
    <t>Nilson Aparecido da Silva</t>
  </si>
  <si>
    <t>nilsonaparecidodasilva@email.com.br</t>
  </si>
  <si>
    <t>Leopoldo Munhoz</t>
  </si>
  <si>
    <t>leopoldomunhoz@email.com.br</t>
  </si>
  <si>
    <t>Ana Beatriz Gomes</t>
  </si>
  <si>
    <t>anabeatrizgomes@email.com.br</t>
  </si>
  <si>
    <t>Analu Andrade</t>
  </si>
  <si>
    <t>analuandrade@email.com.br</t>
  </si>
  <si>
    <t>Marina Tranchitella</t>
  </si>
  <si>
    <t>Débora Figueiredo Campos de Moraes Teles de Paula</t>
  </si>
  <si>
    <t>déborafigueiredocamposdemoraestelesdepaula@email.com.br</t>
  </si>
  <si>
    <t>Sarah Favoretto Bertola</t>
  </si>
  <si>
    <t>sarahfavorettobertola@email.com.br</t>
  </si>
  <si>
    <t>Edson Vanderlei Piacentini</t>
  </si>
  <si>
    <t>edsonvanderleipiacentini@email.com.br</t>
  </si>
  <si>
    <t>Kaique Simão</t>
  </si>
  <si>
    <t>kaiquesimão@email.com.br</t>
  </si>
  <si>
    <t>Claudio Miguel Violin Machado</t>
  </si>
  <si>
    <t>claudiomiguelviolinmachado@email.com.br</t>
  </si>
  <si>
    <t>Robert Wilker Bastos Ferreira</t>
  </si>
  <si>
    <t>robertwilkerbastosferreira@email.com.br</t>
  </si>
  <si>
    <t>TANIA DA SILVA MENDONÇA</t>
  </si>
  <si>
    <t>taniadasilvamendonça@email.com.br</t>
  </si>
  <si>
    <t>Nadja Núcia Marinho Batista</t>
  </si>
  <si>
    <t>nadjanúciamarinhobatista@email.com.br</t>
  </si>
  <si>
    <t>Aline Oliveira Sampaio</t>
  </si>
  <si>
    <t>alineoliveirasampaio@email.com.br</t>
  </si>
  <si>
    <t>Natalia Cristina Hamaue Togni Silva</t>
  </si>
  <si>
    <t>nataliacristinahamauetognisilva@email.com.br</t>
  </si>
  <si>
    <t>Marcos Roneigy Dias Feitosa</t>
  </si>
  <si>
    <t>marcosroneigydiasfeitosa@email.com.br</t>
  </si>
  <si>
    <t>Pablo Rodrigo De Marco</t>
  </si>
  <si>
    <t>pablorodrigodemarco@email.com.br</t>
  </si>
  <si>
    <t>FÁBIO SILVA ALVES MOREIRA</t>
  </si>
  <si>
    <t>fábiosilvaalvesmoreira@email.com.br</t>
  </si>
  <si>
    <t>Reinaldo Antonio de Jesis</t>
  </si>
  <si>
    <t>reinaldoantoniodejesis@email.com.br</t>
  </si>
  <si>
    <t>FABIANA GRAMULHA SILVA</t>
  </si>
  <si>
    <t>fabianagramulhasilva@email.com.br</t>
  </si>
  <si>
    <t>Deborah Fernandes Rezzadori</t>
  </si>
  <si>
    <t>deborahfernandesrezzadori@email.com.br</t>
  </si>
  <si>
    <t>Eduardo Oliveira de Melo</t>
  </si>
  <si>
    <t>eduardooliveirademelo@email.com.br</t>
  </si>
  <si>
    <t>Levi Simão</t>
  </si>
  <si>
    <t>levisimão@email.com.br</t>
  </si>
  <si>
    <t>Marcelo Cicero Ribeiro da Silva</t>
  </si>
  <si>
    <t>marcelociceroribeirodasilva@email.com.br</t>
  </si>
  <si>
    <t>Andre Olivacio Fernandes da Silva</t>
  </si>
  <si>
    <t>andreolivaciofernandesdasilva@email.com.br</t>
  </si>
  <si>
    <t>Mário Vasconcelos</t>
  </si>
  <si>
    <t>máriovasconcelos@email.com.br</t>
  </si>
  <si>
    <t>Miriri Alimentos e Bionergia SA</t>
  </si>
  <si>
    <t>miririalimentosebionergiasa@email.com.br</t>
  </si>
  <si>
    <t>Viviane Mendes Lessa Silva</t>
  </si>
  <si>
    <t>vivianemendeslessasilva@email.com.br</t>
  </si>
  <si>
    <t>Guilherme Gonçalves Cerqueira</t>
  </si>
  <si>
    <t>guilhermegonçalvescerqueira@email.com.br</t>
  </si>
  <si>
    <t>Yasmin Cunha</t>
  </si>
  <si>
    <t>yasmincunha@email.com.br</t>
  </si>
  <si>
    <t>Marcelo Martins Pereira</t>
  </si>
  <si>
    <t>marcelomartinspereira@email.com.br</t>
  </si>
  <si>
    <t>Thiago Viana Borges</t>
  </si>
  <si>
    <t>thiagovianaborges@email.com.br</t>
  </si>
  <si>
    <t>RENÊ OSVALDO HAENDCHEN</t>
  </si>
  <si>
    <t>renêosvaldohaendchen@email.com.br</t>
  </si>
  <si>
    <t>Isidoro Goncalves Ferreira Junior</t>
  </si>
  <si>
    <t>isidorogoncalvesferreirajunior@email.com.br</t>
  </si>
  <si>
    <t>Leonardo Manes da Silva</t>
  </si>
  <si>
    <t>leonardomanesdasilva@email.com.br</t>
  </si>
  <si>
    <t>Marcio Lima Gonçalves</t>
  </si>
  <si>
    <t>marciolimagonçalves@email.com.br</t>
  </si>
  <si>
    <t>ANTONIO VANDERLIR MARTINS SOBRINHO</t>
  </si>
  <si>
    <t>antoniovanderlirmartinssobrinho@email.com.br</t>
  </si>
  <si>
    <t>Mayara Miranda</t>
  </si>
  <si>
    <t>mayaramiranda@email.com.br</t>
  </si>
  <si>
    <t>ANA PAULA LEMOS DE VASCONCELOS</t>
  </si>
  <si>
    <t>anapaulalemosdevasconcelos@email.com.br</t>
  </si>
  <si>
    <t>Ana Paula cavalheiro</t>
  </si>
  <si>
    <t>anapaulacavalheiro@email.com.br</t>
  </si>
  <si>
    <t>Ana Flavia Ferreira Rodrigues</t>
  </si>
  <si>
    <t>anaflaviaferreirarodrigues@email.com.br</t>
  </si>
  <si>
    <t>Alcimara Araujo Santos</t>
  </si>
  <si>
    <t>alcimaraaraujosantos@email.com.br</t>
  </si>
  <si>
    <t>Tiago Augusto Menzote</t>
  </si>
  <si>
    <t>tiagoaugustomenzote@email.com.br</t>
  </si>
  <si>
    <t>viviane carvalho ferraz</t>
  </si>
  <si>
    <t>vivianecarvalhoferraz@email.com.br</t>
  </si>
  <si>
    <t>João Víctor Faria Lima</t>
  </si>
  <si>
    <t>joãovíctorfarialima@email.com.br</t>
  </si>
  <si>
    <t>Claudia Akemi Yamaguchi</t>
  </si>
  <si>
    <t>claudiaakemiyamaguchi@email.com.br</t>
  </si>
  <si>
    <t>ERNANI DOS Masculino VILELA</t>
  </si>
  <si>
    <t>ernanidosmasculinovilela@email.com.br</t>
  </si>
  <si>
    <t>Maria Aparecida Mangues Benedito Peres</t>
  </si>
  <si>
    <t>mariaaparecidamanguesbeneditoperes@email.com.br</t>
  </si>
  <si>
    <t>Eliezer Batista de Almeida</t>
  </si>
  <si>
    <t>eliezerbatistadealmeida@email.com.br</t>
  </si>
  <si>
    <t>Rodrigo Lima Fogaça da Silva</t>
  </si>
  <si>
    <t>rodrigolimafogaçadasilva@email.com.br</t>
  </si>
  <si>
    <t>Lucas Vinicius da Silva</t>
  </si>
  <si>
    <t>lucasviniciusdasilva@email.com.br</t>
  </si>
  <si>
    <t>Isabella Venceslau Fortunato</t>
  </si>
  <si>
    <t>isabellavenceslaufortunato@email.com.br</t>
  </si>
  <si>
    <t>Fernanda Wolf Balojay</t>
  </si>
  <si>
    <t>fernandawolfbalojay@email.com.br</t>
  </si>
  <si>
    <t>Tamires Souza</t>
  </si>
  <si>
    <t>tamiressouza@email.com.br</t>
  </si>
  <si>
    <t>Malu Pereira</t>
  </si>
  <si>
    <t>malupereira@email.com.br</t>
  </si>
  <si>
    <t>Bianca Pereira</t>
  </si>
  <si>
    <t>biancapereira@email.com.br</t>
  </si>
  <si>
    <t>Hélio Eduardo Castanharo</t>
  </si>
  <si>
    <t>hélioeduardocastanharo@email.com.br</t>
  </si>
  <si>
    <t>Fabiana Nascimento</t>
  </si>
  <si>
    <t>fabiananascimento@email.com.br</t>
  </si>
  <si>
    <t>Jose Alberto Novais Machado</t>
  </si>
  <si>
    <t>josealbertonovaismachado@email.com.eu</t>
  </si>
  <si>
    <t>RENATO GABRIEL MAESTRELLO</t>
  </si>
  <si>
    <t>renatogabrielmaestrello@email.com.br</t>
  </si>
  <si>
    <t>Adelmo de Jesus Quesado</t>
  </si>
  <si>
    <t>adelmodejesusquesado@email.com.br</t>
  </si>
  <si>
    <t>Wendel Magalhães Paes</t>
  </si>
  <si>
    <t>wendelmagalhãespaes@email.com.br</t>
  </si>
  <si>
    <t>JOSÉ ATANÁSIO DOS SANTOS FILHO</t>
  </si>
  <si>
    <t>joséatanásiodossantosfilho@email.com.br</t>
  </si>
  <si>
    <t>EMANUEL DIAS DE VASCONCELOS</t>
  </si>
  <si>
    <t>emanueldiasdevasconcelos@email.com.br</t>
  </si>
  <si>
    <t>Saulo Tarso Almeida da Silva</t>
  </si>
  <si>
    <t>saulotarsoalmeidadasilva@email.com.br</t>
  </si>
  <si>
    <t>Luna Andrade</t>
  </si>
  <si>
    <t>lunaandrade@email.com.br</t>
  </si>
  <si>
    <t>Júlia Pereira</t>
  </si>
  <si>
    <t>júliapereira@email.com.br</t>
  </si>
  <si>
    <t>Paula Aparecida de Almeida</t>
  </si>
  <si>
    <t>paulaaparecidadealmeida@email.com.br</t>
  </si>
  <si>
    <t>ANDERSON ARAÚJO NUNES</t>
  </si>
  <si>
    <t>andersonaraújonunes@email.com.br</t>
  </si>
  <si>
    <t>Jhonatha Geovani Carvalho Neto</t>
  </si>
  <si>
    <t>jhonathageovanicarvalhoneto@email.com.br</t>
  </si>
  <si>
    <t>Jussara Gomes</t>
  </si>
  <si>
    <t>jussaragomes@email.com.br</t>
  </si>
  <si>
    <t>Luiz Fernando Xavier da Rocha Teixeira</t>
  </si>
  <si>
    <t>luizfernandoxavierdarochateixeira@email.com.br</t>
  </si>
  <si>
    <t>MARIANA COSTA MERCADANTE CANCADO</t>
  </si>
  <si>
    <t>marianacostamercadantecancado@email.com.br</t>
  </si>
  <si>
    <t>Guilherme Cunha</t>
  </si>
  <si>
    <t>guilhermecunha@email.com.br</t>
  </si>
  <si>
    <t>José Amado dos Santos Júnior</t>
  </si>
  <si>
    <t>joséamadodossantosjúnior@email.com.br</t>
  </si>
  <si>
    <t>Ana Júlia Simão</t>
  </si>
  <si>
    <t>anajúliasimão@email.com.br</t>
  </si>
  <si>
    <t>Alexandre Silva Toledo</t>
  </si>
  <si>
    <t>alexandresilvatoledo@email.com.br</t>
  </si>
  <si>
    <t>Adriano Cesar de Almeida Bordin</t>
  </si>
  <si>
    <t>adrianocesardealmeidabordin@email.com.br</t>
  </si>
  <si>
    <t>Stella Cunha</t>
  </si>
  <si>
    <t>stellacunha@email.com.br</t>
  </si>
  <si>
    <t>FRANCOISE DA FONSECA BARBOSA</t>
  </si>
  <si>
    <t>francoisedafonsecabarbosa@email.com.br</t>
  </si>
  <si>
    <t>José Carlos Nardin Lara</t>
  </si>
  <si>
    <t>josécarlosnardinlara@email.com.br</t>
  </si>
  <si>
    <t>Willians de Souza Ferreira</t>
  </si>
  <si>
    <t>williansdesouzaferreira@email.com.br</t>
  </si>
  <si>
    <t>Tiago Feitosa</t>
  </si>
  <si>
    <t>tiagofeitosa@email.com.br</t>
  </si>
  <si>
    <t>ANTONIO CARLOS PINHEIRO MARQUES</t>
  </si>
  <si>
    <t>antoniocarlospinheiromarques@email.com.br</t>
  </si>
  <si>
    <t>Joel Venceslau de Oliveira Jr</t>
  </si>
  <si>
    <t>joelvenceslaudeoliveirajr@email.com.br</t>
  </si>
  <si>
    <t>Raquel Aquino Cardoso</t>
  </si>
  <si>
    <t>raquelaquinocardoso@email.com.br</t>
  </si>
  <si>
    <t>LILIAN ROBERTA DE JESUS</t>
  </si>
  <si>
    <t>lilianrobertadejesus@email.com.br</t>
  </si>
  <si>
    <t>Camila Medeiros da Silva</t>
  </si>
  <si>
    <t>camilamedeirosdasilva@email.com.br</t>
  </si>
  <si>
    <t>LUIZ LOURIVAL SILVA</t>
  </si>
  <si>
    <t>luizlourivalsilva@email.com.br</t>
  </si>
  <si>
    <t>Stella Pereira</t>
  </si>
  <si>
    <t>stellapereira@email.com.br</t>
  </si>
  <si>
    <t>Rodrigo Luvizotto de Araújo</t>
  </si>
  <si>
    <t>rodrigoluvizottodearaújo@email.com.br</t>
  </si>
  <si>
    <t>Fernando Peres</t>
  </si>
  <si>
    <t>fernandoperes@email.com.br</t>
  </si>
  <si>
    <t>Lucas de Jesus Conceição</t>
  </si>
  <si>
    <t>lucasdejesusconceição@email.com.br</t>
  </si>
  <si>
    <t>Luciana Muniz de Andrade</t>
  </si>
  <si>
    <t>lucianamunizdeandrade@email.com.br</t>
  </si>
  <si>
    <t>GABRIEL FERNANDEZ SILVA MEDEIROS</t>
  </si>
  <si>
    <t>gabrielfernandezsilvamedeiros@email.com.br</t>
  </si>
  <si>
    <t>Ivan Martorelli</t>
  </si>
  <si>
    <t>ivanmartorelli@email.com.br</t>
  </si>
  <si>
    <t>VANESSA FRANCO DE ANDRADE</t>
  </si>
  <si>
    <t>vanessafrancodeandrade@email.com.br</t>
  </si>
  <si>
    <t>PAULA AMARAL MARCOLINO</t>
  </si>
  <si>
    <t>paulaamaralmarcolino@email.com.br</t>
  </si>
  <si>
    <t>Rubens Martinho Guimarães de Santana</t>
  </si>
  <si>
    <t>rubensmartinhoguimarãesdesantana@email.com.br</t>
  </si>
  <si>
    <t>Leandro Manzato</t>
  </si>
  <si>
    <t>leandromanzato@email.com.br</t>
  </si>
  <si>
    <t>Renan Camussi</t>
  </si>
  <si>
    <t>renancamussi@email.com.br</t>
  </si>
  <si>
    <t>Vicente Cunha</t>
  </si>
  <si>
    <t>vicentecunha@email.com.br</t>
  </si>
  <si>
    <t>Fernanda Vaz Garcia</t>
  </si>
  <si>
    <t>fernandavazgarcia@email.com.br</t>
  </si>
  <si>
    <t>Ana Clara Andrade</t>
  </si>
  <si>
    <t>anaclaraandrade@email.com.br</t>
  </si>
  <si>
    <t>Elisa Cunha</t>
  </si>
  <si>
    <t>elisacunha@email.com.br</t>
  </si>
  <si>
    <t>Luiz Carlos Teixeira</t>
  </si>
  <si>
    <t>luizcarlosteixeira@email.com.br</t>
  </si>
  <si>
    <t>Kelson Ribeiro Jacinto</t>
  </si>
  <si>
    <t>kelsonribeirojacinto@email.com.br</t>
  </si>
  <si>
    <t>WILLIAMS GOMES VILARINDO</t>
  </si>
  <si>
    <t>williamsgomesvilarindo@email.com.br</t>
  </si>
  <si>
    <t>Wendel Zarpão Coelho</t>
  </si>
  <si>
    <t>wendelzarpãocoelho@email.com.br</t>
  </si>
  <si>
    <t>Cleyton Souza</t>
  </si>
  <si>
    <t>cleytonsouza@email.com.br</t>
  </si>
  <si>
    <t>ANDREIA SOARES</t>
  </si>
  <si>
    <t>andreiasoares@email.com.br</t>
  </si>
  <si>
    <t>Heloísa Andrade</t>
  </si>
  <si>
    <t>heloísaandrade@email.com.br</t>
  </si>
  <si>
    <t>Cesar de Moura Campos</t>
  </si>
  <si>
    <t>cesardemouracampos@email.com.br</t>
  </si>
  <si>
    <t>Rafael Eduardo da Cunha</t>
  </si>
  <si>
    <t>rafaeleduardodacunha@email.com.br</t>
  </si>
  <si>
    <t>Shayenne Martins Skamorauskas</t>
  </si>
  <si>
    <t>shayennemartinsskamorauskas@email.com.br</t>
  </si>
  <si>
    <t>MAURO GOMES MARQUES</t>
  </si>
  <si>
    <t>maurogomesmarques@email.com.br</t>
  </si>
  <si>
    <t>Anthony Simão</t>
  </si>
  <si>
    <t>anthonysimão@email.com.br</t>
  </si>
  <si>
    <t>Débora Beleze</t>
  </si>
  <si>
    <t>déborabeleze@email.com.br</t>
  </si>
  <si>
    <t>Flávio Hellrigl Souza</t>
  </si>
  <si>
    <t>fláviohellriglsouza@email.com.br</t>
  </si>
  <si>
    <t>Valéria Conceição Pinheiro Alves</t>
  </si>
  <si>
    <t>valériaconceiçãopinheiroalves@email.com.br</t>
  </si>
  <si>
    <t>Valdomiro da Conceição Siqueira</t>
  </si>
  <si>
    <t>valdomirodaconceiçãosiqueira@email.com.br</t>
  </si>
  <si>
    <t>Wilian Requi Benato</t>
  </si>
  <si>
    <t>wilianrequibenato@email.com.br</t>
  </si>
  <si>
    <t>Ricardo Eugenio Mariano dos Santos</t>
  </si>
  <si>
    <t>ricardoeugeniomarianodossantos@email.com.br</t>
  </si>
  <si>
    <t>Julio C S Silva</t>
  </si>
  <si>
    <t>juliocssilva@email.com.br</t>
  </si>
  <si>
    <t>Felipe Cunha</t>
  </si>
  <si>
    <t>felipecunha@email.com.br</t>
  </si>
  <si>
    <t>João Guilherme Andrade</t>
  </si>
  <si>
    <t>joãoguilhermeandrade@email.com.br</t>
  </si>
  <si>
    <t>DÁDILA SILVA DE OLIVEIRA</t>
  </si>
  <si>
    <t>dádilasilvadeoliveira@email.com.br</t>
  </si>
  <si>
    <t>Nelson Paiva</t>
  </si>
  <si>
    <t>nelsonpaiva@email.com.br</t>
  </si>
  <si>
    <t>Alice Simão</t>
  </si>
  <si>
    <t>alicesimão@email.com.br</t>
  </si>
  <si>
    <t>Lucas Cunha</t>
  </si>
  <si>
    <t>lucascunha@email.com.br</t>
  </si>
  <si>
    <t>Crisley da Silva Figueiredo de Sousa</t>
  </si>
  <si>
    <t>crisleydasilvafigueiredodesousa@email.com.br</t>
  </si>
  <si>
    <t>Juliana da Silva Pinheiro</t>
  </si>
  <si>
    <t>julianadasilvapinheiro@email.com.br</t>
  </si>
  <si>
    <t>Leonardo Barbosa</t>
  </si>
  <si>
    <t>leonardobarbosa@email.com.br</t>
  </si>
  <si>
    <t>Wiviane Melo Bastos</t>
  </si>
  <si>
    <t>wivianemelobastos@email.com.br</t>
  </si>
  <si>
    <t>FPT</t>
  </si>
  <si>
    <t>fpt@email.com.br</t>
  </si>
  <si>
    <t>Joanna Guimarães lago Pinheiro</t>
  </si>
  <si>
    <t>joannaguimarãeslagopinheiro@email.com.br</t>
  </si>
  <si>
    <t>João Geraldo Mota Bezerra</t>
  </si>
  <si>
    <t>joãogeraldomotabezerra@email.com.br</t>
  </si>
  <si>
    <t>Cristiane Ferreira Costa</t>
  </si>
  <si>
    <t>cristianeferreiracosta@email.com.br</t>
  </si>
  <si>
    <t>JORGE AURELIO CUNHA VAN LARE</t>
  </si>
  <si>
    <t>jorgeaureliocunhavanlare@email.com.br</t>
  </si>
  <si>
    <t>Gildo Leite de Rezende Junior</t>
  </si>
  <si>
    <t>gildoleitederezendejunior@email.com.br</t>
  </si>
  <si>
    <t>Claudia Mattos</t>
  </si>
  <si>
    <t>claudiamattos@email.com.br</t>
  </si>
  <si>
    <t>Alexandra Barros</t>
  </si>
  <si>
    <t>alexandrabarros@email.com.br</t>
  </si>
  <si>
    <t>Flavio Shinssaku Noya</t>
  </si>
  <si>
    <t>flavioshinssakunoya@email.com.br</t>
  </si>
  <si>
    <t>Alex de Macedo silva</t>
  </si>
  <si>
    <t>alexdemacedosilva@email.com.br</t>
  </si>
  <si>
    <t>Evaldo Pimentel Cardoso de Sá</t>
  </si>
  <si>
    <t>evaldopimentelcardosodesá@email.com.br</t>
  </si>
  <si>
    <t>Laís Andrade</t>
  </si>
  <si>
    <t>laísandrade@email.com.br</t>
  </si>
  <si>
    <t>Letícia Andrade</t>
  </si>
  <si>
    <t>letíciaandrade@email.com.br</t>
  </si>
  <si>
    <t>PATRICIA MEDEIROS DE OLIVEIRA</t>
  </si>
  <si>
    <t>patriciamedeirosdeoliveira@email.com.br</t>
  </si>
  <si>
    <t>Aloisio Soares</t>
  </si>
  <si>
    <t>aloisiosoares@email.com.br</t>
  </si>
  <si>
    <t>Edson Outani</t>
  </si>
  <si>
    <t>edsonoutani@email.com.br</t>
  </si>
  <si>
    <t>Marco Antonio Segura</t>
  </si>
  <si>
    <t>marcoantoniosegura@email.com.br</t>
  </si>
  <si>
    <t>Louise Silva</t>
  </si>
  <si>
    <t>louisesilva@email.com.br</t>
  </si>
  <si>
    <t>PAULO RENATO LOPES PEREIRA</t>
  </si>
  <si>
    <t>paulorenatolopespereira@email.com.br</t>
  </si>
  <si>
    <t>Pedro Henrique Cunha</t>
  </si>
  <si>
    <t>pedrohenriquecunha@email.com.br</t>
  </si>
  <si>
    <t>Luiz Gustavo Andrade</t>
  </si>
  <si>
    <t>luizgustavoandrade@email.com.br</t>
  </si>
  <si>
    <t>Giovanna Cunha</t>
  </si>
  <si>
    <t>giovannacunha@email.com.br</t>
  </si>
  <si>
    <t>Bruna Bresqui Corrêa</t>
  </si>
  <si>
    <t>brunabresquicorrêa@email.com.br</t>
  </si>
  <si>
    <t>Leonardo Viana Gonçalves</t>
  </si>
  <si>
    <t>leonardovianagonçalves@email.com.br</t>
  </si>
  <si>
    <t>Roberto Haroldo Cabral Neto</t>
  </si>
  <si>
    <t>robertoharoldocabralneto@email.com.br</t>
  </si>
  <si>
    <t>Ana Vitória Andrade</t>
  </si>
  <si>
    <t>anavitóriaandrade@email.com.br</t>
  </si>
  <si>
    <t>Ronan Teixeira</t>
  </si>
  <si>
    <t>ronanteixeira@email.com.br</t>
  </si>
  <si>
    <t>Luciana M Segantini</t>
  </si>
  <si>
    <t>lucianamsegantini@email.com.br</t>
  </si>
  <si>
    <t>Douglas Oliveira</t>
  </si>
  <si>
    <t>douglasoliveira@email.com.br</t>
  </si>
  <si>
    <t>Guilherme de Morais Mendes</t>
  </si>
  <si>
    <t>guilhermedemoraismendes@email.com.us</t>
  </si>
  <si>
    <t>Fellipe covre  Mendes</t>
  </si>
  <si>
    <t>fellipecovremendes@email.com.br</t>
  </si>
  <si>
    <t>CARLA TOMIM BRUNO</t>
  </si>
  <si>
    <t>carlatomimbruno@email.com.br</t>
  </si>
  <si>
    <t>Camila Teixeira Shimomura Batistuta Nanya</t>
  </si>
  <si>
    <t>camilateixeirashimomurabatistutananya@email.com.br</t>
  </si>
  <si>
    <t>Gustavo Andrade</t>
  </si>
  <si>
    <t>gustavoandrade@email.com.br</t>
  </si>
  <si>
    <t>Paulo Sergio da Gama Reis</t>
  </si>
  <si>
    <t>paulosergiodagamareis@email.com.br</t>
  </si>
  <si>
    <t>José Wyldemberg André</t>
  </si>
  <si>
    <t>joséwyldembergandré@email.com.br</t>
  </si>
  <si>
    <t>Franciele Tiemi Taniguchi Miura</t>
  </si>
  <si>
    <t>francieletiemitaniguchimiura@email.com.br</t>
  </si>
  <si>
    <t>Raphael C. Nascimento</t>
  </si>
  <si>
    <t>raphaelcnascimento@email.com.br</t>
  </si>
  <si>
    <t>jose orlando belchior ribeiro filho</t>
  </si>
  <si>
    <t>joseorlandobelchiorribeirofilho@email.com.br</t>
  </si>
  <si>
    <t>Lucas Vieira Teixeira Pinto</t>
  </si>
  <si>
    <t>lucasvieirateixeirapinto@email.com.br</t>
  </si>
  <si>
    <t>Patricia Bozzini Pisani</t>
  </si>
  <si>
    <t>patriciabozzinipisani@email.com.br</t>
  </si>
  <si>
    <t>LILIAN DE MOURA RAMOS</t>
  </si>
  <si>
    <t>liliandemouraramos@email.com.br</t>
  </si>
  <si>
    <t>Camila Nicastro Garcia</t>
  </si>
  <si>
    <t>camilanicastrogarcia@email.com.br</t>
  </si>
  <si>
    <t>Sarah Silva</t>
  </si>
  <si>
    <t>sarahsilva@email.com.br</t>
  </si>
  <si>
    <t>Thiago Marcelo de Araujo</t>
  </si>
  <si>
    <t>thiagomarcelodearaujo@email.com.br</t>
  </si>
  <si>
    <t>Marcelo Doria</t>
  </si>
  <si>
    <t>marcelodoria@email.com.br</t>
  </si>
  <si>
    <t>Alex Inácio de Lima</t>
  </si>
  <si>
    <t>alexináciodelima@email.com.br</t>
  </si>
  <si>
    <t>Douglas Figueiredo Simon</t>
  </si>
  <si>
    <t>douglasfigueiredosimon@email.com.br</t>
  </si>
  <si>
    <t>Carlos Felipe de Moura Moysés</t>
  </si>
  <si>
    <t>carlosfelipedemouramoysés@email.com.br</t>
  </si>
  <si>
    <t>Jose Cleriston Matos Bertoldo</t>
  </si>
  <si>
    <t>josecleristonmatosbertoldo@email.com.br</t>
  </si>
  <si>
    <t>Fábio Marcondes Ferraz Petrelli Toledo</t>
  </si>
  <si>
    <t>fábiomarcondesferrazpetrellitoledo@email.com.br</t>
  </si>
  <si>
    <t>Ronaldo de Carvalho Conti</t>
  </si>
  <si>
    <t>ronaldodecarvalhoconti@email.com.br</t>
  </si>
  <si>
    <t>Fernanda de Oliveira Rego Braga</t>
  </si>
  <si>
    <t>fernandadeoliveiraregobraga@email.com.br</t>
  </si>
  <si>
    <t>Benício Cunha</t>
  </si>
  <si>
    <t>beníciocunha@email.com.br</t>
  </si>
  <si>
    <t>Liz Andrade</t>
  </si>
  <si>
    <t>lizandrade@email.com.br</t>
  </si>
  <si>
    <t>Raquel Evaristo da Silva</t>
  </si>
  <si>
    <t>raquelevaristodasilva@email.com.br</t>
  </si>
  <si>
    <t>Amanda Simão</t>
  </si>
  <si>
    <t>amandasimão@email.com.br</t>
  </si>
  <si>
    <t>Gleison Sanders</t>
  </si>
  <si>
    <t>gleisonsanders@email.com.br</t>
  </si>
  <si>
    <t>Roberto Gonçalves dos Santos</t>
  </si>
  <si>
    <t>robertogonçalvesdossantos@email.com.br</t>
  </si>
  <si>
    <t>João Gabriel Andrade</t>
  </si>
  <si>
    <t>joãogabrielandrade@email.com.br</t>
  </si>
  <si>
    <t>Bruno Daris da Silva</t>
  </si>
  <si>
    <t>brunodarisdasilva@email.com.br</t>
  </si>
  <si>
    <t>Verdus Serviços Profissionais de Contabilidade S/S Ltda</t>
  </si>
  <si>
    <t>verdusserviçosprofissionaisdecontabilidadessltda@email.com.br</t>
  </si>
  <si>
    <t>VIVIANE PERINI</t>
  </si>
  <si>
    <t>vivianeperini@email.com.br</t>
  </si>
  <si>
    <t>TAMYRYS VIEIRA COSTA</t>
  </si>
  <si>
    <t>tamyrysvieiracosta@email.com.br</t>
  </si>
  <si>
    <t>Bruno Araujo</t>
  </si>
  <si>
    <t>brunoaraujo@email.com.br</t>
  </si>
  <si>
    <t>SIDNE BALDAN</t>
  </si>
  <si>
    <t>sidnebaldan@email.com.br</t>
  </si>
  <si>
    <t>Luana Simão</t>
  </si>
  <si>
    <t>luanasimão@email.com.br</t>
  </si>
  <si>
    <t>Carlos Cesar Targino</t>
  </si>
  <si>
    <t>carloscesartargino@email.com.br</t>
  </si>
  <si>
    <t>VITOR KENJ FARAH</t>
  </si>
  <si>
    <t>vitorkenjfarah@email.com.br</t>
  </si>
  <si>
    <t>Renato de Melo Araujo</t>
  </si>
  <si>
    <t>renatodemeloaraujo@email.com.br</t>
  </si>
  <si>
    <t>SILVANO GUILHERME LUCHESE</t>
  </si>
  <si>
    <t>silvanoguilhermeluchese@email.com.br</t>
  </si>
  <si>
    <t>Evandro Medeiros</t>
  </si>
  <si>
    <t>evandromedeiros@email.com.br</t>
  </si>
  <si>
    <t>Bianca Souza Jordão</t>
  </si>
  <si>
    <t>biancasouzajordão@email.com.br</t>
  </si>
  <si>
    <t>Gilmor Silva</t>
  </si>
  <si>
    <t>gilmorsilva@email.com.br</t>
  </si>
  <si>
    <t>Bernardo de Carvalho Azevedo</t>
  </si>
  <si>
    <t>bernardodecarvalhoazevedo@email.com.br</t>
  </si>
  <si>
    <t>PAMELA GONÇALVES DO NASCIMENTO</t>
  </si>
  <si>
    <t>pamelagonçalvesdonascimento@email.com.br</t>
  </si>
  <si>
    <t>RICARDO LEVIN</t>
  </si>
  <si>
    <t>ricardolevin@email.com.br</t>
  </si>
  <si>
    <t>Thais Teixeira</t>
  </si>
  <si>
    <t>thaisteixeira@email.com.br</t>
  </si>
  <si>
    <t>CARLOS EDUARDO DE MELLO SALLES</t>
  </si>
  <si>
    <t>carloseduardodemellosalles@email.com.br</t>
  </si>
  <si>
    <t>Michelle Zizza Caloni</t>
  </si>
  <si>
    <t>michellezizzacaloni@email.com.br</t>
  </si>
  <si>
    <t>Renata Barroso Aguiar</t>
  </si>
  <si>
    <t>renatabarrosoaguiar@email.com.br</t>
  </si>
  <si>
    <t>Leandro Rosa Catarino</t>
  </si>
  <si>
    <t>leandrorosacatarino@email.com.br</t>
  </si>
  <si>
    <t>Renato Pinto Weiss</t>
  </si>
  <si>
    <t>renatopintoweiss@email.com.br</t>
  </si>
  <si>
    <t>Gelson Francisco Fappi</t>
  </si>
  <si>
    <t>gelsonfranciscofappi@email.com.br</t>
  </si>
  <si>
    <t>Camila Rodrigues</t>
  </si>
  <si>
    <t>camilarodrigues@email.com.br</t>
  </si>
  <si>
    <t>Patrícia Comesaña Castro Gomes</t>
  </si>
  <si>
    <t>patríciacomesañacastrogomes@email.com.br</t>
  </si>
  <si>
    <t>Laura Cunha</t>
  </si>
  <si>
    <t>lauracunha@email.com.br</t>
  </si>
  <si>
    <t>Laisa Almeida Mariano</t>
  </si>
  <si>
    <t>laisaalmeidamariano@email.com.br</t>
  </si>
  <si>
    <t>Ana Paula Cavalheiro</t>
  </si>
  <si>
    <t>Samuel Carvalho</t>
  </si>
  <si>
    <t>samuelcarvalho@email.com.br</t>
  </si>
  <si>
    <t>Mauro Adriano Camargo de Oliveira</t>
  </si>
  <si>
    <t>mauroadrianocamargodeoliveira@email.com.br</t>
  </si>
  <si>
    <t>Andréa Harumi Yamamoto</t>
  </si>
  <si>
    <t>andréaharumiyamamoto@email.com.br</t>
  </si>
  <si>
    <t>Douglas dos Santos Leandro</t>
  </si>
  <si>
    <t>douglasdossantosleandro@email.com.br</t>
  </si>
  <si>
    <t>Aline Carvalho Nicolait Rohrbacher</t>
  </si>
  <si>
    <t>alinecarvalhonicolaitrohrbacher@email.com.br</t>
  </si>
  <si>
    <t>EDILEINE MARIA MICHELETTI DOS SANTOS</t>
  </si>
  <si>
    <t>edileinemariamichelettidossantos@email.com.br</t>
  </si>
  <si>
    <t>Carlos Cardoso dos Santos</t>
  </si>
  <si>
    <t>carloscardosodossantos@email.com.br</t>
  </si>
  <si>
    <t>Esther Andrade</t>
  </si>
  <si>
    <t>estherandrade@email.com.br</t>
  </si>
  <si>
    <t>Louise Rossetti</t>
  </si>
  <si>
    <t>louiserossetti@email.com.br</t>
  </si>
  <si>
    <t>DAMIANA CORDEIRO DA SILVA</t>
  </si>
  <si>
    <t>damianacordeirodasilva@email.com.br</t>
  </si>
  <si>
    <t>João Lucas Andrade</t>
  </si>
  <si>
    <t>joãolucasandrade@email.com.br</t>
  </si>
  <si>
    <t>Fabio Pereira Alves</t>
  </si>
  <si>
    <t>fabiopereiraalves@email.com.br</t>
  </si>
  <si>
    <t>Renato Fabiano</t>
  </si>
  <si>
    <t>renatofabiano@email.com.br</t>
  </si>
  <si>
    <t>Filipe Palma da Rosa</t>
  </si>
  <si>
    <t>filipepalmadarosa@email.com.br</t>
  </si>
  <si>
    <t>Ana Liz Cunha</t>
  </si>
  <si>
    <t>analizcunha@email.com.br</t>
  </si>
  <si>
    <t>Walter Rebolo Junior - Epinet Ind de Epis</t>
  </si>
  <si>
    <t>walterrebolojuniorepinetinddeepis@email.com.br</t>
  </si>
  <si>
    <t>Carolina Loureiro</t>
  </si>
  <si>
    <t>carolinaloureiro@email.com.br</t>
  </si>
  <si>
    <t>Gustavo Siqueira Ribeiro</t>
  </si>
  <si>
    <t>gustavosiqueiraribeiro@email.com.br</t>
  </si>
  <si>
    <t>JOSE WILSON MENDES FANTIM</t>
  </si>
  <si>
    <t>josewilsonmendesfantim@email.com.br</t>
  </si>
  <si>
    <t>Bruno Fernando de Souza Cardoso</t>
  </si>
  <si>
    <t>brunofernandodesouzacardoso@email.com.br</t>
  </si>
  <si>
    <t>Celso Ricardo da Costa</t>
  </si>
  <si>
    <t>celsoricardodacosta@email.com.br</t>
  </si>
  <si>
    <t>New Content Editora e Produtora Ltda</t>
  </si>
  <si>
    <t>newcontenteditoraeprodutoraltda@email.com.br</t>
  </si>
  <si>
    <t>Solares Automação</t>
  </si>
  <si>
    <t>solaresautomação@email.com.br</t>
  </si>
  <si>
    <t>Pablo Juan Batista dos Santos</t>
  </si>
  <si>
    <t>pablojuanbatistadossantos@email.com.br</t>
  </si>
  <si>
    <t>Fernanda Livon Gonçalves de Seixas</t>
  </si>
  <si>
    <t>fernandalivongonçalvesdeseixas@email.com.br</t>
  </si>
  <si>
    <t>Lavínia Cunha</t>
  </si>
  <si>
    <t>lavíniacunha@email.com.br</t>
  </si>
  <si>
    <t>guilhermedemoraismendes@email.com.br</t>
  </si>
  <si>
    <t>Luiz Otávio Simão</t>
  </si>
  <si>
    <t>luizotáviosimão@email.com.br</t>
  </si>
  <si>
    <t>Rosenaire Rezende de Souza Armelini</t>
  </si>
  <si>
    <t>rosenairerezendedesouzaarmelini@email.com.br</t>
  </si>
  <si>
    <t>Beatriz Simão</t>
  </si>
  <si>
    <t>beatrizsimão@email.com.br</t>
  </si>
  <si>
    <t>Jefferson Alves das Neves</t>
  </si>
  <si>
    <t>jeffersonalvesdasneves@email.com.br</t>
  </si>
  <si>
    <t>Ian Cunha</t>
  </si>
  <si>
    <t>iancunha@email.com.br</t>
  </si>
  <si>
    <t>Enrico Andrade</t>
  </si>
  <si>
    <t>enricoandrade@email.com.br</t>
  </si>
  <si>
    <t>Leomar Deitos</t>
  </si>
  <si>
    <t>leomardeitos@email.com.br</t>
  </si>
  <si>
    <t>Martina Paulus</t>
  </si>
  <si>
    <t>martinapaulus@email.com.br</t>
  </si>
  <si>
    <t>Marco Aurélio Guerra</t>
  </si>
  <si>
    <t>marcoaurélioguerra@email.com.br</t>
  </si>
  <si>
    <t>ELIETE DOS SANTOS SILVA</t>
  </si>
  <si>
    <t>elietedossantossilva@email.com.br</t>
  </si>
  <si>
    <t>Joaquim Simão</t>
  </si>
  <si>
    <t>joaquimsimão@email.com.br</t>
  </si>
  <si>
    <t>Alessandro Carlos Savi</t>
  </si>
  <si>
    <t>alessandrocarlossavi@email.com.br</t>
  </si>
  <si>
    <t>Heitor Andrade</t>
  </si>
  <si>
    <t>heitorandrade@email.com.br</t>
  </si>
  <si>
    <t>Carolina Mariana Nunes</t>
  </si>
  <si>
    <t>carolinamariananunes@email.com.br</t>
  </si>
  <si>
    <t>Diogo Ribeiro de Brito</t>
  </si>
  <si>
    <t>diogoribeirodebrito@email.com.br</t>
  </si>
  <si>
    <t>Isis Simão</t>
  </si>
  <si>
    <t>isissimão@email.com.br</t>
  </si>
  <si>
    <t>Carolina Andrade</t>
  </si>
  <si>
    <t>carolinaandrade@email.com.br</t>
  </si>
  <si>
    <t>david santos de carvalho</t>
  </si>
  <si>
    <t>davidsantosdecarvalho@email.com.br</t>
  </si>
  <si>
    <t>valquiria garske</t>
  </si>
  <si>
    <t>valquiriagarske@email.com.br</t>
  </si>
  <si>
    <t>Kleber medrado Silva</t>
  </si>
  <si>
    <t>klebermedradosilva@email.com.br</t>
  </si>
  <si>
    <t>Lucas</t>
  </si>
  <si>
    <t>lucas@email.com.br</t>
  </si>
  <si>
    <t>José Geraldo M Corrêa</t>
  </si>
  <si>
    <t>joségeraldomcorrêa@email.com.br</t>
  </si>
  <si>
    <t>Brunna Maringelli</t>
  </si>
  <si>
    <t>brunnamaringelli@email.com.br</t>
  </si>
  <si>
    <t>Kauê Andrade</t>
  </si>
  <si>
    <t>kauêandrade@email.com.br</t>
  </si>
  <si>
    <t>ODICLEY MELO EUFRAZINO DA CRUZ</t>
  </si>
  <si>
    <t>odicleymeloeufrazinodacruz@email.com.br</t>
  </si>
  <si>
    <t>Sophia Cunha</t>
  </si>
  <si>
    <t>sophiacunha@email.com.br</t>
  </si>
  <si>
    <t>Fernando Martins de Godoy Fonseca</t>
  </si>
  <si>
    <t>fernandomartinsdegodoyfonseca@email.com.br</t>
  </si>
  <si>
    <t>ERIC SOUZA DE LIMA CALEFI</t>
  </si>
  <si>
    <t>ericsouzadelimacalefi@email.com.br</t>
  </si>
  <si>
    <t>Miguel Nunez</t>
  </si>
  <si>
    <t>miguelnunez@email.com.br</t>
  </si>
  <si>
    <t>Igor Leandro Teixeira</t>
  </si>
  <si>
    <t>igorleandroteixeira@email.com.br</t>
  </si>
  <si>
    <t>Elaine dos Santos malheiros</t>
  </si>
  <si>
    <t>elainedossantosmalheiros@email.com.br</t>
  </si>
  <si>
    <t>Gisele Barbosa</t>
  </si>
  <si>
    <t>giselebarbosa@email.com.br</t>
  </si>
  <si>
    <t>Maria Heloísa Cunha</t>
  </si>
  <si>
    <t>mariaheloísacunha@email.com.br</t>
  </si>
  <si>
    <t>Vanessa Vieira dos Santos</t>
  </si>
  <si>
    <t>vanessavieiradossantos@email.com.br</t>
  </si>
  <si>
    <t>Maria Vitória Silva</t>
  </si>
  <si>
    <t>mariavitóriasilva@email.com.br</t>
  </si>
  <si>
    <t>Micaella Sedrez Dos Santos</t>
  </si>
  <si>
    <t>micaellasedrezdossantos@email.com.br</t>
  </si>
  <si>
    <t>Pedro Miguel Cunha</t>
  </si>
  <si>
    <t>pedromiguelcunha@email.com.br</t>
  </si>
  <si>
    <t>ALEXANDRE J M SILVA</t>
  </si>
  <si>
    <t>alexandrejmsilva@email.com.br</t>
  </si>
  <si>
    <t>Thaianne Moreira de Souza Silva Porto</t>
  </si>
  <si>
    <t>thaiannemoreiradesouzasilvaporto@email.com.br</t>
  </si>
  <si>
    <t>Priscila Ferreira Pires de Oliveira</t>
  </si>
  <si>
    <t>priscilaferreirapiresdeoliveira@email.com.br</t>
  </si>
  <si>
    <t>Raul de Jesus Alves Marques</t>
  </si>
  <si>
    <t>rauldejesusalvesmarques@email.com.br</t>
  </si>
  <si>
    <t>Mariah Simão</t>
  </si>
  <si>
    <t>mariahsimão@email.com.br</t>
  </si>
  <si>
    <t>Maria Vitória Simão</t>
  </si>
  <si>
    <t>mariavitóriasimão@email.com.br</t>
  </si>
  <si>
    <t>Maria Clara Cunha</t>
  </si>
  <si>
    <t>mariaclaracunha@email.com.br</t>
  </si>
  <si>
    <t>Gabriel Seabra Freitas</t>
  </si>
  <si>
    <t>gabrielseabrafreitas@email.com.br</t>
  </si>
  <si>
    <t>ALLAN DOS SANTOS VILELA</t>
  </si>
  <si>
    <t>allandossantosvilela@email.com.br</t>
  </si>
  <si>
    <t>Natanael Ferreira Pinto</t>
  </si>
  <si>
    <t>natanaelferreirapinto@email.com.br</t>
  </si>
  <si>
    <t>Ana Paula Alves dos Santos</t>
  </si>
  <si>
    <t>anapaulaalvesdossantos@email.com.br</t>
  </si>
  <si>
    <t>Estela Spinelli Rosalino</t>
  </si>
  <si>
    <t>estelaspinellirosalino@email.com.br</t>
  </si>
  <si>
    <t>Elisangela Sereia</t>
  </si>
  <si>
    <t>elisangelasereia@email.com.br</t>
  </si>
  <si>
    <t>Emanuelly Gomes</t>
  </si>
  <si>
    <t>emanuellygomes@email.com.br</t>
  </si>
  <si>
    <t>IVANILDO AGRA LINS</t>
  </si>
  <si>
    <t>ivanildoagralins@email.com.br</t>
  </si>
  <si>
    <t>Anastácia de Melo Batista</t>
  </si>
  <si>
    <t>anastáciademelobatista@email.com.br</t>
  </si>
  <si>
    <t>Daniel Maliki</t>
  </si>
  <si>
    <t>danielmaliki@email.com.br</t>
  </si>
  <si>
    <t>Kleiner masculino Soares</t>
  </si>
  <si>
    <t>kleinermasculinosoares@email.com.br</t>
  </si>
  <si>
    <t>Rodrigo Moreira da Costa</t>
  </si>
  <si>
    <t>rodrigomoreiradacosta@email.com.br</t>
  </si>
  <si>
    <t>Maria Valentina Cunha</t>
  </si>
  <si>
    <t>mariavalentinacunha@email.com.br</t>
  </si>
  <si>
    <t>Pâmela Cristina Zanutto</t>
  </si>
  <si>
    <t>pâmelacristinazanutto@email.com.br</t>
  </si>
  <si>
    <t>Maria Helena Simão</t>
  </si>
  <si>
    <t>mariahelenasimão@email.com.br</t>
  </si>
  <si>
    <t>Lincoln Marcelo Toneto</t>
  </si>
  <si>
    <t>lincolnmarcelotoneto@email.com.br</t>
  </si>
  <si>
    <t>Carlos Augusto Barbosa</t>
  </si>
  <si>
    <t>carlosaugustobarbosa@email.com.br</t>
  </si>
  <si>
    <t>Fabio Galdino da Silva Cunha</t>
  </si>
  <si>
    <t>fabiogaldinodasilvacunha@email.com.br</t>
  </si>
  <si>
    <t>Juliano dos Santos Canuto de Souza</t>
  </si>
  <si>
    <t>julianodossantoscanutodesouza@email.com.br</t>
  </si>
  <si>
    <t>Helena Emi Takahashi</t>
  </si>
  <si>
    <t>helenaemitakahashi@email.com.br</t>
  </si>
  <si>
    <t>Antônia Pereira</t>
  </si>
  <si>
    <t>antôniapereira@email.com.br</t>
  </si>
  <si>
    <t>João Cunha</t>
  </si>
  <si>
    <t>joãocunha@email.com.br</t>
  </si>
  <si>
    <t>Victor Afonso Coelho</t>
  </si>
  <si>
    <t>victorafonsocoelho@email.com.br</t>
  </si>
  <si>
    <t>Luis Alberto Marsaioli</t>
  </si>
  <si>
    <t>luisalbertomarsaioli@email.com.br</t>
  </si>
  <si>
    <t>Joyce Picoretti Monteiro</t>
  </si>
  <si>
    <t>joycepicorettimonteiro@email.com.br</t>
  </si>
  <si>
    <t>Renato Suriano da Silva Junior</t>
  </si>
  <si>
    <t>renatosurianodasilvajunior@email.com.br</t>
  </si>
  <si>
    <t>Oliver Andrade</t>
  </si>
  <si>
    <t>oliverandrade@email.com.br</t>
  </si>
  <si>
    <t>EVERTON APARECIDO BUENO</t>
  </si>
  <si>
    <t>evertonaparecidobueno@email.com.br</t>
  </si>
  <si>
    <t>Rodrigo Cunha</t>
  </si>
  <si>
    <t>rodrigocunha@email.com.br</t>
  </si>
  <si>
    <t>ismael DOS REIS JUNIOR</t>
  </si>
  <si>
    <t>ismaeldosreisjunior@email.com.br</t>
  </si>
  <si>
    <t>José Carlos Lara</t>
  </si>
  <si>
    <t>josécarloslara@email.com.br</t>
  </si>
  <si>
    <t>Isabelly Simão</t>
  </si>
  <si>
    <t>isabellysimão@email.com.br</t>
  </si>
  <si>
    <t>Fernando Cunha</t>
  </si>
  <si>
    <t>fernandocunha@email.com.br</t>
  </si>
  <si>
    <t>Felipe Gomes Cabello</t>
  </si>
  <si>
    <t>felipegomescabello@email.com.br</t>
  </si>
  <si>
    <t>Jaqueline Fabiola Alves</t>
  </si>
  <si>
    <t>jaquelinefabiolaalves@email.com.br</t>
  </si>
  <si>
    <t>Guilherme Velloso</t>
  </si>
  <si>
    <t>guilhermevelloso@email.com.br</t>
  </si>
  <si>
    <t>Lúbina Guadagnim</t>
  </si>
  <si>
    <t>lúbinaguadagnim@email.com.br</t>
  </si>
  <si>
    <t>Joana Andrade</t>
  </si>
  <si>
    <t>joanaandrade@email.com.br</t>
  </si>
  <si>
    <t>Hélio Bassi Filho</t>
  </si>
  <si>
    <t>héliobassifilho@email.com.br</t>
  </si>
  <si>
    <t>Marco Antonio Custodio</t>
  </si>
  <si>
    <t>marcoantoniocustodio@email.com.br</t>
  </si>
  <si>
    <t>Érika Brosco Lima</t>
  </si>
  <si>
    <t>érikabroscolima@email.com.br</t>
  </si>
  <si>
    <t>Tiago de Pinho Lopes</t>
  </si>
  <si>
    <t>tiagodepinholopes@email.com.br</t>
  </si>
  <si>
    <t>Ana Júlia Silva</t>
  </si>
  <si>
    <t>anajúliasilva@email.com.br</t>
  </si>
  <si>
    <t>Lorena Giacomin Martins</t>
  </si>
  <si>
    <t>lorenagiacominmartins@email.com.br</t>
  </si>
  <si>
    <t>Monica Kida</t>
  </si>
  <si>
    <t>monicakida@email.com.br</t>
  </si>
  <si>
    <t>Quezia da Silva oliveira Melo</t>
  </si>
  <si>
    <t>ERIC GERALDO GURGEL DO AMARAL</t>
  </si>
  <si>
    <t>ericgeraldogurgeldoamaral@email.com.br</t>
  </si>
  <si>
    <t>Rose Ellen Timoteo Carvalho</t>
  </si>
  <si>
    <t>roseellentimoteocarvalho@email.com.br</t>
  </si>
  <si>
    <t>Edmilson Brito Furtado</t>
  </si>
  <si>
    <t>edmilsonbritofurtado@email.com.br</t>
  </si>
  <si>
    <t>Júlia Cunha</t>
  </si>
  <si>
    <t>júliacunha@email.com.br</t>
  </si>
  <si>
    <t>Thaís Mendes Zampieri Campos</t>
  </si>
  <si>
    <t>thaísmendeszampiericampos@email.com.br</t>
  </si>
  <si>
    <t>Nactacha Rossana Martins Chaves</t>
  </si>
  <si>
    <t>nactacharossanamartinschaves@email.com.br</t>
  </si>
  <si>
    <t>Carolina Gomes</t>
  </si>
  <si>
    <t>carolinagomes@email.com.br</t>
  </si>
  <si>
    <t>Maria Laura Simão</t>
  </si>
  <si>
    <t>marialaurasimão@email.com.br</t>
  </si>
  <si>
    <t>Rosemery Calisto</t>
  </si>
  <si>
    <t>rosemerycalisto@email.com.us</t>
  </si>
  <si>
    <t>Jose Luiz RampazoFilho</t>
  </si>
  <si>
    <t>joseluizrampazofilho@email.com.br</t>
  </si>
  <si>
    <t>Rafael Laurindo de Oliveira</t>
  </si>
  <si>
    <t>rafaellaurindodeoliveira@email.com.br</t>
  </si>
  <si>
    <t>Sena Transporte e Comercio Ltda</t>
  </si>
  <si>
    <t>senatransporteecomercioltda@email.com.br</t>
  </si>
  <si>
    <t>Joelson A Ferreira</t>
  </si>
  <si>
    <t>joelsonaferreira@email.com.br</t>
  </si>
  <si>
    <t>Elvis Souza</t>
  </si>
  <si>
    <t>elvissouza@email.com.br</t>
  </si>
  <si>
    <t>Felipe Gabriel Lambiazzi</t>
  </si>
  <si>
    <t>felipegabriellambiazzi@email.com.br</t>
  </si>
  <si>
    <t>MAURICIO ANTONIO ALVES CARNEIRO</t>
  </si>
  <si>
    <t>mauricioantonioalvescarneiro@email.com.br</t>
  </si>
  <si>
    <t>Renata Verza Amaral Melo Breve</t>
  </si>
  <si>
    <t>renataverzaamaralmelobreve@email.com.br</t>
  </si>
  <si>
    <t>LUCAS GONCALVES TORRES DA SILVA</t>
  </si>
  <si>
    <t>lucasgoncalvestorresdasilva@email.com.br</t>
  </si>
  <si>
    <t>Daniela Freitas Corrêa</t>
  </si>
  <si>
    <t>danielafreitascorrêa@email.com.br</t>
  </si>
  <si>
    <t>Fabio Carvalho Medorio</t>
  </si>
  <si>
    <t>fabiocarvalhomedorio@email.com.br</t>
  </si>
  <si>
    <t>GUSTAVO MICHEL FRANCO OLIVEIRA</t>
  </si>
  <si>
    <t>gustavomichelfrancooliveira@email.com.br</t>
  </si>
  <si>
    <t>Sheila Morais</t>
  </si>
  <si>
    <t>sheilamorais@email.com.us</t>
  </si>
  <si>
    <t>Edileine Maria MICHELETTI dos Santos</t>
  </si>
  <si>
    <t>Carina Mayumi Hosaka de Vasconcelos</t>
  </si>
  <si>
    <t>carinamayumihosakadevasconcelos@email.com.br</t>
  </si>
  <si>
    <t>Lavínia Pereira</t>
  </si>
  <si>
    <t>lavíniapereira@email.com.br</t>
  </si>
  <si>
    <t>Sophie Pereira</t>
  </si>
  <si>
    <t>sophiepereira@email.com.br</t>
  </si>
  <si>
    <t>Eduarda Gomes</t>
  </si>
  <si>
    <t>eduardagomes@email.com.br</t>
  </si>
  <si>
    <t>Lucca Simão</t>
  </si>
  <si>
    <t>luccasimão@email.com.br</t>
  </si>
  <si>
    <t>Ricardo Werneck</t>
  </si>
  <si>
    <t>ricardowerneck@email.com.br</t>
  </si>
  <si>
    <t>LUCIA HELENA SILVA CARDOSO</t>
  </si>
  <si>
    <t>luciahelenasilvacardoso@email.com.br</t>
  </si>
  <si>
    <t>Cristian lazarim</t>
  </si>
  <si>
    <t>cristianlazarim@email.com.br</t>
  </si>
  <si>
    <t>Maria Cecília Pereira</t>
  </si>
  <si>
    <t>mariacecíliapereira@email.com.br</t>
  </si>
  <si>
    <t>Sinagro Produtos Agropecuarios SA</t>
  </si>
  <si>
    <t>sinagroprodutosagropecuariossa@email.com.br</t>
  </si>
  <si>
    <t>Matheus Ricardi Rissi</t>
  </si>
  <si>
    <t>matheusricardirissi@email.com.br</t>
  </si>
  <si>
    <t>Cristiane Lima</t>
  </si>
  <si>
    <t>cristianelima@email.com.br</t>
  </si>
  <si>
    <t>Marcos Toledo</t>
  </si>
  <si>
    <t>marcostoledo@email.com.br</t>
  </si>
  <si>
    <t>Fernanda da Costa</t>
  </si>
  <si>
    <t>fernandadacosta@email.com.br</t>
  </si>
  <si>
    <t>Leopoldo Henrique Munhoz</t>
  </si>
  <si>
    <t>leopoldohenriquemunhoz@email.com.br</t>
  </si>
  <si>
    <t>Alessandra Neli Maia Peixoto</t>
  </si>
  <si>
    <t>alessandranelimaiapeixoto@email.com.br</t>
  </si>
  <si>
    <t>Raul Arcieri de Paula</t>
  </si>
  <si>
    <t>raularcieridepaula@email.com.br</t>
  </si>
  <si>
    <t>Adriano Eber da Silva</t>
  </si>
  <si>
    <t>adrianoeberdasilva@email.com.br</t>
  </si>
  <si>
    <t>Davi Luiz Andrade</t>
  </si>
  <si>
    <t>daviluizandrade@email.com.br</t>
  </si>
  <si>
    <t>Rodrigo Ferreira de Andrade</t>
  </si>
  <si>
    <t>rodrigoferreiradeandrade@email.com.br</t>
  </si>
  <si>
    <t>Priscila Aparecida de Araujo Sandoval</t>
  </si>
  <si>
    <t>priscilaaparecidadearaujosandoval@email.com.br</t>
  </si>
  <si>
    <t>PEN</t>
  </si>
  <si>
    <t>Eric Mesia Tuesta</t>
  </si>
  <si>
    <t>ericmesiatuesta@email.com.pe</t>
  </si>
  <si>
    <t>Peru</t>
  </si>
  <si>
    <t>MICHAEL NASCIMENTO MARTINS</t>
  </si>
  <si>
    <t>michaelnascimentomartins@email.com.br</t>
  </si>
  <si>
    <t>Fábio de Lima</t>
  </si>
  <si>
    <t>fábiodelima@email.com.br</t>
  </si>
  <si>
    <t>Théo Andrade</t>
  </si>
  <si>
    <t>théoandrade@email.com.br</t>
  </si>
  <si>
    <t>HELIO RENE LOPES DA ROCHA</t>
  </si>
  <si>
    <t>heliorenelopesdarocha@email.com.br</t>
  </si>
  <si>
    <t>Pietra Andrade</t>
  </si>
  <si>
    <t>pietraandrade@email.com.br</t>
  </si>
  <si>
    <t>ALEX SANDRO VIEIRA UCHOA</t>
  </si>
  <si>
    <t>alexsandrovieirauchoa@email.com.br</t>
  </si>
  <si>
    <t>Joanne Santana Silva de Jesus</t>
  </si>
  <si>
    <t>joannesantanasilvadejesus@email.com.br</t>
  </si>
  <si>
    <t>MICHELLE A GIACOMINI CANCELIERI</t>
  </si>
  <si>
    <t>michelleagiacominicancelieri@email.com.br</t>
  </si>
  <si>
    <t>CARLOS ALBERTO MARQUES DOS REIS</t>
  </si>
  <si>
    <t>carlosalbertomarquesdosreis@email.com.br</t>
  </si>
  <si>
    <t>Virgínia da Silva Sousa</t>
  </si>
  <si>
    <t>virgíniadasilvasousa@email.com.br</t>
  </si>
  <si>
    <t>ROBERTA FORTUNATO PATRICIO</t>
  </si>
  <si>
    <t>robertafortunatopatricio@email.com.br</t>
  </si>
  <si>
    <t>Maya Cunha</t>
  </si>
  <si>
    <t>mayacunha@email.com.br</t>
  </si>
  <si>
    <t>Bruno Marques Rodrigues</t>
  </si>
  <si>
    <t>brunomarquesrodrigues@email.com.br</t>
  </si>
  <si>
    <t>Francisco Andrade</t>
  </si>
  <si>
    <t>franciscoandrade@email.com.br</t>
  </si>
  <si>
    <t>Hilton Fernando Teichmann</t>
  </si>
  <si>
    <t>hiltonfernandoteichmann@email.com.br</t>
  </si>
  <si>
    <t>Jean martins</t>
  </si>
  <si>
    <t>jeanmartins@email.com.br</t>
  </si>
  <si>
    <t>Vinícius Cunha</t>
  </si>
  <si>
    <t>viníciuscunha@email.com.br</t>
  </si>
  <si>
    <t>Aline Aparecida de Souza Hernandes</t>
  </si>
  <si>
    <t>alineaparecidadesouzahernandes@email.com.br</t>
  </si>
  <si>
    <t>Marcio Renato Lui</t>
  </si>
  <si>
    <t>marciorenatolui@email.com.br</t>
  </si>
  <si>
    <t>Valentina Simão</t>
  </si>
  <si>
    <t>valentinasimão@email.com.br</t>
  </si>
  <si>
    <t>Ana Cecília Silva</t>
  </si>
  <si>
    <t>anacecíliasilva@email.com.br</t>
  </si>
  <si>
    <t>Catarina Simão</t>
  </si>
  <si>
    <t>catarinasimão@email.com.br</t>
  </si>
  <si>
    <t>pablo ferlin</t>
  </si>
  <si>
    <t>pabloferlin@email.com.br</t>
  </si>
  <si>
    <t>Vanessa M Almeida Seawright</t>
  </si>
  <si>
    <t>vanessamalmeidaseawright@email.com.br</t>
  </si>
  <si>
    <t>Unimed-Rio Coop Trab Med do Rio de Janeiro Ltda - Gustavo M</t>
  </si>
  <si>
    <t>unimedriocooptrabmeddoriodejaneiroltdagustavom@email.com.br</t>
  </si>
  <si>
    <t>Mônica Meireles sousa</t>
  </si>
  <si>
    <t>mônicameirelessousa@email.com.br</t>
  </si>
  <si>
    <t>Pedro Simão</t>
  </si>
  <si>
    <t>pedrosimão@email.com.br</t>
  </si>
  <si>
    <t>Konrad Doern</t>
  </si>
  <si>
    <t>konraddoern@email.com.br</t>
  </si>
  <si>
    <t>Juslaine Cristina Baldin</t>
  </si>
  <si>
    <t>juslainecristinabaldin@email.com.br</t>
  </si>
  <si>
    <t>Lucas Dressano</t>
  </si>
  <si>
    <t>lucasdressano@email.com.br</t>
  </si>
  <si>
    <t>Diego Martins Cupolillo</t>
  </si>
  <si>
    <t>diegomartinscupolillo@email.com.br</t>
  </si>
  <si>
    <t>JOSE LUIZ COELHO</t>
  </si>
  <si>
    <t>joseluizcoelho@email.com.br</t>
  </si>
  <si>
    <t>Miriam Lorena Pérez Espinoza</t>
  </si>
  <si>
    <t>miriamlorenapérezespinoza@email.com.br</t>
  </si>
  <si>
    <t>Cida</t>
  </si>
  <si>
    <t>cida@email.com.br</t>
  </si>
  <si>
    <t>PAMELLA DIAS DOS SANTOS</t>
  </si>
  <si>
    <t>pamelladiasdossantos@email.com.br</t>
  </si>
  <si>
    <t>Miguel Andrade</t>
  </si>
  <si>
    <t>miguelandrade@email.com.br</t>
  </si>
  <si>
    <t>Rodrigo Bueno Rodrigues</t>
  </si>
  <si>
    <t>rodrigobuenorodrigues@email.com.br</t>
  </si>
  <si>
    <t>Cláudio</t>
  </si>
  <si>
    <t>cláudio@email.com.br</t>
  </si>
  <si>
    <t>Alexsandro Rosa Rocha</t>
  </si>
  <si>
    <t>alexsandrorosarocha@email.com.br</t>
  </si>
  <si>
    <t>DANIELLE SOARES DE LACERDA</t>
  </si>
  <si>
    <t>daniellesoaresdelacerda@email.com.br</t>
  </si>
  <si>
    <t>Gabriela Cunha</t>
  </si>
  <si>
    <t>gabrielacunha@email.com.br</t>
  </si>
  <si>
    <t>Maria Cristina</t>
  </si>
  <si>
    <t>mariacristina@email.com.br</t>
  </si>
  <si>
    <t>Alícia Lima</t>
  </si>
  <si>
    <t>alícialima@email.com.br</t>
  </si>
  <si>
    <t>Papirus Industria de Papel S/A</t>
  </si>
  <si>
    <t>papirusindustriadepapelsa@email.com.br</t>
  </si>
  <si>
    <t>Francine Martins</t>
  </si>
  <si>
    <t>francinemartins@email.com.br</t>
  </si>
  <si>
    <t>Irany Viana Plaisant</t>
  </si>
  <si>
    <t>iranyvianaplaisant@email.com.br</t>
  </si>
  <si>
    <t>Renata Dias Silveira Basso</t>
  </si>
  <si>
    <t>renatadiassilveirabasso@email.com.br</t>
  </si>
  <si>
    <t>Rogerio Guimaraes</t>
  </si>
  <si>
    <t>rogerioguimaraes@email.com.br</t>
  </si>
  <si>
    <t>Leonardo Dalviaso</t>
  </si>
  <si>
    <t>leonardodalviaso@email.com.br</t>
  </si>
  <si>
    <t>Patrícia Kelly de Almeida Pereira da Silva</t>
  </si>
  <si>
    <t>patríciakellydealmeidapereiradasilva@email.com.br</t>
  </si>
  <si>
    <t>Higor Samuel Dos Santos</t>
  </si>
  <si>
    <t>higorsamueldossantos@email.com.br</t>
  </si>
  <si>
    <t>Fabíola Travaglia de Oliveira</t>
  </si>
  <si>
    <t>fabíolatravagliadeoliveira@email.com.br</t>
  </si>
  <si>
    <t>Susy Ramayana Costa Johnston</t>
  </si>
  <si>
    <t>susyramayanacostajohnston@email.com.us</t>
  </si>
  <si>
    <t>Eduardo Figueiredo</t>
  </si>
  <si>
    <t>eduardofigueiredo@email.com.br</t>
  </si>
  <si>
    <t>Leonardo Leopoldo Baptista Miranda</t>
  </si>
  <si>
    <t>leonardoleopoldobaptistamiranda@email.com.br</t>
  </si>
  <si>
    <t>João Miguel Simão</t>
  </si>
  <si>
    <t>joãomiguelsimão@email.com.br</t>
  </si>
  <si>
    <t>Marcio Sarmento</t>
  </si>
  <si>
    <t>marciosarmento@email.com.br</t>
  </si>
  <si>
    <t>Julius Lopes</t>
  </si>
  <si>
    <t>juliuslopes@email.com.br</t>
  </si>
  <si>
    <t>Caoe Ferreira Magalhaes</t>
  </si>
  <si>
    <t>caoeferreiramagalhaes@email.com.br</t>
  </si>
  <si>
    <t>Maria Heloísa Pereira</t>
  </si>
  <si>
    <t>mariaheloísapereira@email.com.br</t>
  </si>
  <si>
    <t>Simone Elaine Lopes Santana</t>
  </si>
  <si>
    <t>simoneelainelopessantana@email.com.br</t>
  </si>
  <si>
    <t>Josiane Rodrigues Morais</t>
  </si>
  <si>
    <t>josianerodriguesmorais@email.com.br</t>
  </si>
  <si>
    <t>LEANDRO DE ANDRADE CRUZ</t>
  </si>
  <si>
    <t>leandrodeandradecruz@email.com.br</t>
  </si>
  <si>
    <t>Marcelo Paoletti Gomes</t>
  </si>
  <si>
    <t>marcelopaolettigomes@email.com.br</t>
  </si>
  <si>
    <t>HENRIQUE M ALMEIDA</t>
  </si>
  <si>
    <t>henriquemalmeida@email.com.br</t>
  </si>
  <si>
    <t>Daniele barbosa maximo triumpho</t>
  </si>
  <si>
    <t>danielebarbosamaximotriumpho@email.com.br</t>
  </si>
  <si>
    <t>Edvan Eneas da Silva</t>
  </si>
  <si>
    <t>edvaneneasdasilva@email.com.br</t>
  </si>
  <si>
    <t>Carlos Eduardo Cunha</t>
  </si>
  <si>
    <t>carloseduardocunha@email.com.br</t>
  </si>
  <si>
    <t>Denise dos Santos Carvalho</t>
  </si>
  <si>
    <t>denisedossantoscarvalho@email.com.br</t>
  </si>
  <si>
    <t>JOSEMARY CAMARA LEMOS</t>
  </si>
  <si>
    <t>josemarycamaralemos@email.com.br</t>
  </si>
  <si>
    <t>Vinicius lemes</t>
  </si>
  <si>
    <t>viniciuslemes@email.com.br</t>
  </si>
  <si>
    <t>Alberto Fagundes Teixeira Junior</t>
  </si>
  <si>
    <t>albertofagundesteixeirajunior@email.com.br</t>
  </si>
  <si>
    <t>Thiago Albrecht Novo de Oliveira</t>
  </si>
  <si>
    <t>thiagoalbrechtnovodeoliveira@email.com.br</t>
  </si>
  <si>
    <t>Thiago Iwanaga Souza</t>
  </si>
  <si>
    <t>thiagoiwanagasouza@email.com.br</t>
  </si>
  <si>
    <t>Ricardo Sodré</t>
  </si>
  <si>
    <t>ricardosodré@email.com.br</t>
  </si>
  <si>
    <t>Haroldo Fernandes de Jesus Gomes</t>
  </si>
  <si>
    <t>haroldofernandesdejesusgomes@email.com.br</t>
  </si>
  <si>
    <t>Rogério Augusto</t>
  </si>
  <si>
    <t>rogérioaugusto@email.com.br</t>
  </si>
  <si>
    <t>Rodrigo Alexandre de Souza</t>
  </si>
  <si>
    <t>rodrigoalexandredesouza@email.com.br</t>
  </si>
  <si>
    <t>Emily Ferreira Strujak</t>
  </si>
  <si>
    <t>emilyferreirastrujak@email.com.br</t>
  </si>
  <si>
    <t>Alex Tavares Mendonça</t>
  </si>
  <si>
    <t>alextavaresmendonça@email.com.br</t>
  </si>
  <si>
    <t>Mariana Marques Moura</t>
  </si>
  <si>
    <t>marianamarquesmoura@email.com.br</t>
  </si>
  <si>
    <t>Antonio Carlos Rodi</t>
  </si>
  <si>
    <t>antoniocarlosrodi@email.com.br</t>
  </si>
  <si>
    <t>Gisele Aparecida Lemos da Silva</t>
  </si>
  <si>
    <t>giseleaparecidalemosdasilva@email.com.br</t>
  </si>
  <si>
    <t>Emilly Simão</t>
  </si>
  <si>
    <t>emillysimão@email.com.br</t>
  </si>
  <si>
    <t>Rafael Emerson da Silva</t>
  </si>
  <si>
    <t>rafaelemersondasilva@email.com.br</t>
  </si>
  <si>
    <t>José Andrade</t>
  </si>
  <si>
    <t>joséandrade@email.com.br</t>
  </si>
  <si>
    <t>Otávio Cunha</t>
  </si>
  <si>
    <t>otáviocunha@email.com.br</t>
  </si>
  <si>
    <t>Patricia Nozaki Nishimuta</t>
  </si>
  <si>
    <t>patricianozakinishimuta@email.com.br</t>
  </si>
  <si>
    <t>luciano rogerio vieira</t>
  </si>
  <si>
    <t>lucianorogeriovieira@email.com.br</t>
  </si>
  <si>
    <t>Robson José dos Santos</t>
  </si>
  <si>
    <t>robsonjosédossantos@email.com.br</t>
  </si>
  <si>
    <t>Leonardo Giorgi Campos Carneiro</t>
  </si>
  <si>
    <t>leonardogiorgicamposcarneiro@email.com.br</t>
  </si>
  <si>
    <t>Valéria Garcia dos Santos Furtado</t>
  </si>
  <si>
    <t>valériagarciadossantosfurtado@email.com.br</t>
  </si>
  <si>
    <t>Nicole Cunha</t>
  </si>
  <si>
    <t>nicolecunha@email.com.br</t>
  </si>
  <si>
    <t>Luna Gomes</t>
  </si>
  <si>
    <t>lunagomes@email.com.br</t>
  </si>
  <si>
    <t>Elsa</t>
  </si>
  <si>
    <t>elsa@email.com.eu</t>
  </si>
  <si>
    <t>Fabio Mateus Eujarcino dos Santos</t>
  </si>
  <si>
    <t>fabiomateuseujarcinodossantos@email.com.br</t>
  </si>
  <si>
    <t>Cecília Gomes</t>
  </si>
  <si>
    <t>cecíliagomes@email.com.br</t>
  </si>
  <si>
    <t>Mariana Cunha</t>
  </si>
  <si>
    <t>marianacunha@email.com.br</t>
  </si>
  <si>
    <t>Maitê Andrade</t>
  </si>
  <si>
    <t>maitêandrade@email.com.br</t>
  </si>
  <si>
    <t>viviane ribas duarte</t>
  </si>
  <si>
    <t>vivianeribasduarte@email.com.br</t>
  </si>
  <si>
    <t>Cecília Andrade</t>
  </si>
  <si>
    <t>cecíliaandrade@email.com.br</t>
  </si>
  <si>
    <t>Valtencir Lucas Biazussi</t>
  </si>
  <si>
    <t>valtencirlucasbiazussi@email.com.br</t>
  </si>
  <si>
    <t>Eduardo Silva</t>
  </si>
  <si>
    <t>eduardosilva@email.com.br</t>
  </si>
  <si>
    <t>Murilo Moritz Parize</t>
  </si>
  <si>
    <t>murilomoritzparize@email.com.br</t>
  </si>
  <si>
    <t>ASSOCIACAO MUNICIPALISTA DE PERNAMBUCO</t>
  </si>
  <si>
    <t>associacaomunicipalistadepernambuco@email.com.br</t>
  </si>
  <si>
    <t>Thais Rondam</t>
  </si>
  <si>
    <t>thaisrondam@email.com.br</t>
  </si>
  <si>
    <t>Aline da Silva Barbosa</t>
  </si>
  <si>
    <t>alinedasilvabarbosa@email.com.br</t>
  </si>
  <si>
    <t>Julio Cesar Del Barco</t>
  </si>
  <si>
    <t>juliocesardelbarco@email.com.br</t>
  </si>
  <si>
    <t>Marcelo Fabiano Kiska dos Santos</t>
  </si>
  <si>
    <t>marcelofabianokiskadossantos@email.com.br</t>
  </si>
  <si>
    <t>José Hernandes Freitas da silva</t>
  </si>
  <si>
    <t>joséhernandesfreitasdasilva@email.com.br</t>
  </si>
  <si>
    <t>Camila de Lima Macedo</t>
  </si>
  <si>
    <t>camiladelimamacedo@email.com.br</t>
  </si>
  <si>
    <t>Carolina Obregão da Rosa</t>
  </si>
  <si>
    <t>carolinaobregãodarosa@email.com.br</t>
  </si>
  <si>
    <t>FRANCISCO DAS CHAGAS RIBEIRO PINTO JUNIOR</t>
  </si>
  <si>
    <t>franciscodaschagasribeiropintojunior@email.com.br</t>
  </si>
  <si>
    <t>Michelle Ribeiro do Amaral Santos</t>
  </si>
  <si>
    <t>michelleribeirodoamaralsantos@email.com.br</t>
  </si>
  <si>
    <t>Gisele Bezerra</t>
  </si>
  <si>
    <t>giselebezerra@email.com.br</t>
  </si>
  <si>
    <t>fabio Cirqueira</t>
  </si>
  <si>
    <t>fabiocirqueira@email.com.br</t>
  </si>
  <si>
    <t>Cristiane Bonasorte</t>
  </si>
  <si>
    <t>cristianebonasorte@email.com.br</t>
  </si>
  <si>
    <t>Fabiana Seabra Nunes</t>
  </si>
  <si>
    <t>fabianaseabranunes@email.com.br</t>
  </si>
  <si>
    <t>JAQUELINE ALFIM TEIXEIRA</t>
  </si>
  <si>
    <t>jaquelinealfimteixeira@email.com.br</t>
  </si>
  <si>
    <t>Ana Sophia Simão</t>
  </si>
  <si>
    <t>anasophiasimão@email.com.br</t>
  </si>
  <si>
    <t>Christiane Delart</t>
  </si>
  <si>
    <t>christianedelart@email.com.br</t>
  </si>
  <si>
    <t>Renata Morelli</t>
  </si>
  <si>
    <t>renatamorelli@email.com.br</t>
  </si>
  <si>
    <t>Danielle Alves Lordello</t>
  </si>
  <si>
    <t>daniellealveslordello@email.com.br</t>
  </si>
  <si>
    <t>PRISCILA FERREIRA PIRES DE OLIVEIRA</t>
  </si>
  <si>
    <t>Ana Lúcia Souza Penaforte</t>
  </si>
  <si>
    <t>analúciasouzapenaforte@email.com.br</t>
  </si>
  <si>
    <t>Natalia Pereira da Silva França</t>
  </si>
  <si>
    <t>nataliapereiradasilvafrança@email.com.br</t>
  </si>
  <si>
    <t>MARQUILENE OLIVEIRA BERTOLDO</t>
  </si>
  <si>
    <t>marquileneoliveirabertoldo@email.com.br</t>
  </si>
  <si>
    <t>Nicolas Simão</t>
  </si>
  <si>
    <t>nicolassimão@email.com.br</t>
  </si>
  <si>
    <t>Lívia Silva</t>
  </si>
  <si>
    <t>líviasilva@email.com.br</t>
  </si>
  <si>
    <t>MIRIAM DE OLIVEIRA ACUNHA</t>
  </si>
  <si>
    <t>miriamdeoliveiraacunha@email.com.br</t>
  </si>
  <si>
    <t>Mauricio Resende Cunha</t>
  </si>
  <si>
    <t>mauricioresendecunha@email.com.br</t>
  </si>
  <si>
    <t>MARCO AURELIO ALCANTARA</t>
  </si>
  <si>
    <t>marcoaurelioalcantara@email.com.br</t>
  </si>
  <si>
    <t>Malu Cunha</t>
  </si>
  <si>
    <t>malucunha@email.com.br</t>
  </si>
  <si>
    <t>Mariana Pereira</t>
  </si>
  <si>
    <t>marianapereira@email.com.br</t>
  </si>
  <si>
    <t>Luiz Miguel Cunha</t>
  </si>
  <si>
    <t>luizmiguelcunha@email.com.br</t>
  </si>
  <si>
    <t>KLS-Consultoria e Formação, Lda</t>
  </si>
  <si>
    <t>klsconsultoriaeformaçãolda@email.com.eu</t>
  </si>
  <si>
    <t>André de Souza Branco</t>
  </si>
  <si>
    <t>andrédesouzabranco@email.com.br</t>
  </si>
  <si>
    <t>Ana Lúcia Chiare</t>
  </si>
  <si>
    <t>analúciachiare@email.com.br</t>
  </si>
  <si>
    <t>Douglas Sidekerskis Lucio</t>
  </si>
  <si>
    <t>douglassidekerskislucio@email.com.br</t>
  </si>
  <si>
    <t>Anderson José da Silva</t>
  </si>
  <si>
    <t>andersonjosédasilva@email.com.br</t>
  </si>
  <si>
    <t>Everton de Oliveira Silva</t>
  </si>
  <si>
    <t>evertondeoliveirasilva@email.com.br</t>
  </si>
  <si>
    <t>MARCOS ROBERTO DE SOUZA</t>
  </si>
  <si>
    <t>marcosrobertodesouza@email.com.br</t>
  </si>
  <si>
    <t>Carlos Augusto da silva</t>
  </si>
  <si>
    <t>carlosaugustodasilva@email.com.br</t>
  </si>
  <si>
    <t>Rajiv Kapoor</t>
  </si>
  <si>
    <t>rajivkapoor@email.com.br</t>
  </si>
  <si>
    <t>PAULO ALVES CAIRES</t>
  </si>
  <si>
    <t>pauloalvescaires@email.com.br</t>
  </si>
  <si>
    <t>Valéria Alonso Geraldi</t>
  </si>
  <si>
    <t>valériaalonsogeraldi@email.com.br</t>
  </si>
  <si>
    <t>André de Freitas</t>
  </si>
  <si>
    <t>andrédefreitas@email.com.br</t>
  </si>
  <si>
    <t>CARLOS ALBERTO KURIS</t>
  </si>
  <si>
    <t>carlosalbertokuris@email.com.br</t>
  </si>
  <si>
    <t>Brunela S. Assini</t>
  </si>
  <si>
    <t>brunelasassini@email.com.br</t>
  </si>
  <si>
    <t>Joao Galiano Tome Laureano Neto</t>
  </si>
  <si>
    <t>joaogalianotomelaureanoneto@email.com.us</t>
  </si>
  <si>
    <t>ERICK MELONIO DA COSTA</t>
  </si>
  <si>
    <t>erickmeloniodacosta@email.com.br</t>
  </si>
  <si>
    <t>Carla Garcia Simoes Sanches</t>
  </si>
  <si>
    <t>carlagarciasimoessanches@email.com.br</t>
  </si>
  <si>
    <t>Keila cardoso barreto</t>
  </si>
  <si>
    <t>keilacardosobarreto@email.com.br</t>
  </si>
  <si>
    <t>joelson dos santos da silva</t>
  </si>
  <si>
    <t>joelsondossantosdasilva@email.com.br</t>
  </si>
  <si>
    <t>Enéas Krucinski</t>
  </si>
  <si>
    <t>enéaskrucinski@email.com.br</t>
  </si>
  <si>
    <t>Nicholas Martin Naveira</t>
  </si>
  <si>
    <t>nicholasmartinnaveira@email.com.br</t>
  </si>
  <si>
    <t>Eliane Genovez de Paula</t>
  </si>
  <si>
    <t>elianegenovezdepaula@email.com.br</t>
  </si>
  <si>
    <t>Carlos A Dietrich</t>
  </si>
  <si>
    <t>carlosadietrich@email.com.br</t>
  </si>
  <si>
    <t>Isabella Andrade</t>
  </si>
  <si>
    <t>isabellaandrade@email.com.us</t>
  </si>
  <si>
    <t>Isabela Ortega Marques Rodrigues</t>
  </si>
  <si>
    <t>isabelaortegamarquesrodrigues@email.com.br</t>
  </si>
  <si>
    <t>sirgiane</t>
  </si>
  <si>
    <t>sirgiane@email.com.br</t>
  </si>
  <si>
    <t>Willyvan Miranda</t>
  </si>
  <si>
    <t>willyvanmiranda@email.com.br</t>
  </si>
  <si>
    <t>Samanta Pereira</t>
  </si>
  <si>
    <t>samantapereira@email.com.br</t>
  </si>
  <si>
    <t>JULIO CARLOS DOS SANTOS SILVA</t>
  </si>
  <si>
    <t>juliocarlosdossantossilva@email.com.br</t>
  </si>
  <si>
    <t>Rosa Miyada</t>
  </si>
  <si>
    <t>rosamiyada@email.com.br</t>
  </si>
  <si>
    <t>Inês Caeiro</t>
  </si>
  <si>
    <t>inêscaeiro@email.com.eu</t>
  </si>
  <si>
    <t>Davi Miguel Andrade</t>
  </si>
  <si>
    <t>davimiguelandrade@email.com.br</t>
  </si>
  <si>
    <t>MARCELO CARVALHO MELO</t>
  </si>
  <si>
    <t>marcelocarvalhomelo@email.com.br</t>
  </si>
  <si>
    <t>Giuliana Chekin</t>
  </si>
  <si>
    <t>giulianachekin@email.com.br</t>
  </si>
  <si>
    <t>Ricardo Pereira dos Santos</t>
  </si>
  <si>
    <t>ricardopereiradossantos@email.com.br</t>
  </si>
  <si>
    <t>PEDRO PAULO JUVENAL DE ARRUDA</t>
  </si>
  <si>
    <t>pedropaulojuvenaldearruda@email.com.br</t>
  </si>
  <si>
    <t>vanessa arteaga</t>
  </si>
  <si>
    <t>vanessaarteaga@email.com.br</t>
  </si>
  <si>
    <t>Luiz Arthur Fernandes de Santana Filho</t>
  </si>
  <si>
    <t>luizarthurfernandesdesantanafilho@email.com.br</t>
  </si>
  <si>
    <t>Maria Alice Andrade</t>
  </si>
  <si>
    <t>mariaaliceandrade@email.com.br</t>
  </si>
  <si>
    <t>Maria Sophia Gomes</t>
  </si>
  <si>
    <t>mariasophiagomes@email.com.br</t>
  </si>
  <si>
    <t>Pedro Henrique Costa de Mattos</t>
  </si>
  <si>
    <t>pedrohenriquecostademattos@email.com.br</t>
  </si>
  <si>
    <t>Josiane Wosniak</t>
  </si>
  <si>
    <t>josianewosniak@email.com.br</t>
  </si>
  <si>
    <t>Fernanda Daniol Juzenas</t>
  </si>
  <si>
    <t>fernandadanioljuzenas@email.com.br</t>
  </si>
  <si>
    <t>HELDER DE JESUS MACIEL</t>
  </si>
  <si>
    <t>helderdejesusmaciel@email.com.br</t>
  </si>
  <si>
    <t>Arnaldo Gilberto Storrer</t>
  </si>
  <si>
    <t>arnaldogilbertostorrer@email.com.br</t>
  </si>
  <si>
    <t>Reginaldo Candido do Amaral</t>
  </si>
  <si>
    <t>reginaldocandidodoamaral@email.com.br</t>
  </si>
  <si>
    <t>Márcio Mattoso Milare</t>
  </si>
  <si>
    <t>márciomattosomilare@email.com.br</t>
  </si>
  <si>
    <t>Diego Costa</t>
  </si>
  <si>
    <t>diegocosta@email.com.br</t>
  </si>
  <si>
    <t>Luiz Cláudio Alves Coelho</t>
  </si>
  <si>
    <t>luizcláudioalvescoelho@email.com.br</t>
  </si>
  <si>
    <t>Yasmin Pereira</t>
  </si>
  <si>
    <t>yasminpereira@email.com.br</t>
  </si>
  <si>
    <t>JEFFERSON LIMA CHRISTOFOLETTI</t>
  </si>
  <si>
    <t>jeffersonlimachristofoletti@email.com.br</t>
  </si>
  <si>
    <t>Nina Torres</t>
  </si>
  <si>
    <t>ninatorres@email.com.br</t>
  </si>
  <si>
    <t>Evelyn Batista da Silva</t>
  </si>
  <si>
    <t>evelynbatistadasilva@email.com.br</t>
  </si>
  <si>
    <t>Ana Cristina</t>
  </si>
  <si>
    <t>anacristina@email.com.br</t>
  </si>
  <si>
    <t>Vinícius Silva Oliveira</t>
  </si>
  <si>
    <t>viníciussilvaoliveira@email.com.br</t>
  </si>
  <si>
    <t>Diego da Silva Tavares Ribeiro</t>
  </si>
  <si>
    <t>diegodasilvatavaresribeiro@email.com.br</t>
  </si>
  <si>
    <t>MARCELO QUIRINO DA SILVA</t>
  </si>
  <si>
    <t>marceloquirinodasilva@email.com.br</t>
  </si>
  <si>
    <t>ALEXANDRE JORGE</t>
  </si>
  <si>
    <t>Jan Sousa</t>
  </si>
  <si>
    <t>jansousa@email.com.br</t>
  </si>
  <si>
    <t>Rebeca Simão</t>
  </si>
  <si>
    <t>rebecasimão@email.com.br</t>
  </si>
  <si>
    <t>Patrícia Vranjac</t>
  </si>
  <si>
    <t>patríciavranjac@email.com.br</t>
  </si>
  <si>
    <t>Ícaro de Souza Santos</t>
  </si>
  <si>
    <t>ícarodesouzasantos@email.com.br</t>
  </si>
  <si>
    <t>Priscila Picholari Mingues</t>
  </si>
  <si>
    <t>priscilapicholarimingues@email.com.br</t>
  </si>
  <si>
    <t>JANAINE PUNKO</t>
  </si>
  <si>
    <t>janainepunko@email.com.br</t>
  </si>
  <si>
    <t>Veronica Vieira da Silva</t>
  </si>
  <si>
    <t>veronicavieiradasilva@email.com.br</t>
  </si>
  <si>
    <t>Isis Iasmin</t>
  </si>
  <si>
    <t>isisiasmin@email.com.br</t>
  </si>
  <si>
    <t>Carlos Cristiano de Souza</t>
  </si>
  <si>
    <t>carloscristianodesouza@email.com.br</t>
  </si>
  <si>
    <t>Bruno Baccili</t>
  </si>
  <si>
    <t>brunobaccili@email.com.br</t>
  </si>
  <si>
    <t>Stela anizia Rodrigues Alves</t>
  </si>
  <si>
    <t>stelaaniziarodriguesalves@email.com.br</t>
  </si>
  <si>
    <t>SILVIA DE CASTRO SANTOS GONCALVES</t>
  </si>
  <si>
    <t>silviadecastrosantosgoncalves@email.com.br</t>
  </si>
  <si>
    <t>Maria- Simão</t>
  </si>
  <si>
    <t>mariasimão@email.com.br</t>
  </si>
  <si>
    <t>giliandro de lima pinto</t>
  </si>
  <si>
    <t>giliandrodelimapinto@email.com.br</t>
  </si>
  <si>
    <t>Agnes Celia Lopes</t>
  </si>
  <si>
    <t>agnescelialopes@email.com.br</t>
  </si>
  <si>
    <t>Thiago Andrade</t>
  </si>
  <si>
    <t>thiagoandrade@email.com.br</t>
  </si>
  <si>
    <t>JOVENILDO ALVES DE CARVALHO</t>
  </si>
  <si>
    <t>jovenildoalvesdecarvalho@email.com.br</t>
  </si>
  <si>
    <t>Diogo Rochembach</t>
  </si>
  <si>
    <t>diogorochembach@email.com.br</t>
  </si>
  <si>
    <t>VERONICA DA SILVA KLAVA</t>
  </si>
  <si>
    <t>veronicadasilvaklava@email.com.br</t>
  </si>
  <si>
    <t>Norberto Antonio da Silva Neto</t>
  </si>
  <si>
    <t>norbertoantoniodasilvaneto@email.com.br</t>
  </si>
  <si>
    <t>Leandro Santana Curso</t>
  </si>
  <si>
    <t>leandrosantanacurso@email.com.br</t>
  </si>
  <si>
    <t>ÍRIS SILVA AQUINO</t>
  </si>
  <si>
    <t>írissilvaaquino@email.com.br</t>
  </si>
  <si>
    <t>Henrique Vekonja Leite</t>
  </si>
  <si>
    <t>henriquevekonjaleite@email.com.br</t>
  </si>
  <si>
    <t>LUIZ GARCIA LIMA BRITO</t>
  </si>
  <si>
    <t>luizgarcialimabrito@email.com.br</t>
  </si>
  <si>
    <t>Kilvia Costa</t>
  </si>
  <si>
    <t>kilviacosta@email.com.br</t>
  </si>
  <si>
    <t>João Victor Simão</t>
  </si>
  <si>
    <t>joãovictorsimão@email.com.br</t>
  </si>
  <si>
    <t>Giuliana Emmerich Lucchesi Beck Jacob</t>
  </si>
  <si>
    <t>giulianaemmerichlucchesibeckjacob@email.com.br</t>
  </si>
  <si>
    <t>Joelton Pereira da Silva</t>
  </si>
  <si>
    <t>joeltonpereiradasilva@email.com.br</t>
  </si>
  <si>
    <t>COP</t>
  </si>
  <si>
    <t>David Restrepo Escobar</t>
  </si>
  <si>
    <t>davidrestrepoescobar@email.com.co</t>
  </si>
  <si>
    <t>Colômbia</t>
  </si>
  <si>
    <t>Camila Gastão</t>
  </si>
  <si>
    <t>camilagastão@email.com.br</t>
  </si>
  <si>
    <t>LUIZ GUSTAVO LIMA LAYDNER</t>
  </si>
  <si>
    <t>luizgustavolimalaydner@email.com.br</t>
  </si>
  <si>
    <t>Anderson Gabriel Grilo</t>
  </si>
  <si>
    <t>andersongabrielgrilo@email.com.br</t>
  </si>
  <si>
    <t>Guilherme Luís de Assis silva</t>
  </si>
  <si>
    <t>guilhermeluísdeassissilva@email.com.br</t>
  </si>
  <si>
    <t>AOL TOMOGRAFIA ODONTOLOGICA</t>
  </si>
  <si>
    <t>aoltomografiaodontologica@email.com.br</t>
  </si>
  <si>
    <t>Daniela Fantinati</t>
  </si>
  <si>
    <t>danielafantinati@email.com.br</t>
  </si>
  <si>
    <t>ELAINE BOLZAN DE PAIVA PESSOA</t>
  </si>
  <si>
    <t>elainebolzandepaivapessoa@email.com.br</t>
  </si>
  <si>
    <t>EROTILDES CARDOSO DE JESUS FILHO</t>
  </si>
  <si>
    <t>erotildescardosodejesusfilho@email.com.br</t>
  </si>
  <si>
    <t>Maria Isis Andrade</t>
  </si>
  <si>
    <t>mariaisisandrade@email.com.br</t>
  </si>
  <si>
    <t>Ricardo Beirouti de Miranda Roque</t>
  </si>
  <si>
    <t>ricardobeiroutidemirandaroque@email.com.br</t>
  </si>
  <si>
    <t>Francisco Jose Timbó Silveira</t>
  </si>
  <si>
    <t>franciscojosetimbósilveira@email.com.br</t>
  </si>
  <si>
    <t>Adriano da Silva Rodrigues</t>
  </si>
  <si>
    <t>adrianodasilvarodrigues@email.com.br</t>
  </si>
  <si>
    <t>Rodrigo Fogaça</t>
  </si>
  <si>
    <t>rodrigofogaça@email.com.br</t>
  </si>
  <si>
    <t>Bruno Ribeiro Gomes</t>
  </si>
  <si>
    <t>brunoribeirogomes@email.com.br</t>
  </si>
  <si>
    <t>Nayara da Silva Gonçalves</t>
  </si>
  <si>
    <t>nayaradasilvagonçalves@email.com.br</t>
  </si>
  <si>
    <t>Vanessa</t>
  </si>
  <si>
    <t>vanessa@email.com.br</t>
  </si>
  <si>
    <t>Andréa Pedroza Cardozo Macedo</t>
  </si>
  <si>
    <t>andréapedrozacardozomacedo@email.com.br</t>
  </si>
  <si>
    <t>LUIZ FERNANDO DE ALBUQUERQUE ARAUJO</t>
  </si>
  <si>
    <t>luizfernandodealbuquerquearaujo@email.com.br</t>
  </si>
  <si>
    <t>Sarah Simão</t>
  </si>
  <si>
    <t>sarahsimão@email.com.br</t>
  </si>
  <si>
    <t>Emanuel Simão</t>
  </si>
  <si>
    <t>emanuelsimão@email.com.br</t>
  </si>
  <si>
    <t>Éberth Mastroiani Martins</t>
  </si>
  <si>
    <t>éberthmastroianimartins@email.com.br</t>
  </si>
  <si>
    <t>ADILSON DA SILVA FURTADO</t>
  </si>
  <si>
    <t>adilsondasilvafurtado@email.com.br</t>
  </si>
  <si>
    <t>André Luiz dos Santos Mariano</t>
  </si>
  <si>
    <t>andréluizdossantosmariano@email.com.br</t>
  </si>
  <si>
    <t>Raphael Bezerra Dore</t>
  </si>
  <si>
    <t>raphaelbezerradore@email.com.br</t>
  </si>
  <si>
    <t>Henrique Cunha</t>
  </si>
  <si>
    <t>henriquecunha@email.com.br</t>
  </si>
  <si>
    <t>Maysa bezerra da silva morais</t>
  </si>
  <si>
    <t>maysabezerradasilvamorais@email.com.br</t>
  </si>
  <si>
    <t>Fabio Anacleto Rosa</t>
  </si>
  <si>
    <t>fabioanacletorosa@email.com.br</t>
  </si>
  <si>
    <t>SIMONE DE OLIVEIRA GOULART</t>
  </si>
  <si>
    <t>DENNISON HUGO DE SOUZA MONTEIRO</t>
  </si>
  <si>
    <t>dennisonhugodesouzamonteiro@email.com.br</t>
  </si>
  <si>
    <t>LUCIANE DE MATOS LIBERATO LIMA</t>
  </si>
  <si>
    <t>lucianedematosliberatolima@email.com.br</t>
  </si>
  <si>
    <t>Sergio Guerra</t>
  </si>
  <si>
    <t>sergioguerra@email.com.br</t>
  </si>
  <si>
    <t>Isabella Gomes</t>
  </si>
  <si>
    <t>isabellagomes@email.com.br</t>
  </si>
  <si>
    <t>CAD</t>
  </si>
  <si>
    <t>ANTONIO JESUS SALINAS RIVERA</t>
  </si>
  <si>
    <t>antoniojesussalinasrivera@email.com.ca</t>
  </si>
  <si>
    <t>Canadá</t>
  </si>
  <si>
    <t>Kelly Cristine Varrichio</t>
  </si>
  <si>
    <t>kellycristinevarrichio@email.com.br</t>
  </si>
  <si>
    <t>Jéssica Gleiciane da Silva</t>
  </si>
  <si>
    <t>jéssicagleicianedasilva@email.com.br</t>
  </si>
  <si>
    <t>Gabriel Santos Gonsalves</t>
  </si>
  <si>
    <t>gabrielsantosgonsalves@email.com.br</t>
  </si>
  <si>
    <t>Júnia Galvão Ammirati</t>
  </si>
  <si>
    <t>júniagalvãoammirati@email.com.br</t>
  </si>
  <si>
    <t>Adriano Jose Waltrick de Athayde</t>
  </si>
  <si>
    <t>adrianojosewaltrickdeathayde@email.com.br</t>
  </si>
  <si>
    <t>Elisa Pereira</t>
  </si>
  <si>
    <t>elisapereira@email.com.br</t>
  </si>
  <si>
    <t>Pamella Toledo Procopiou Alencar</t>
  </si>
  <si>
    <t>pamellatoledoprocopioualencar@email.com.br</t>
  </si>
  <si>
    <t>Thiago Carvalho Lima</t>
  </si>
  <si>
    <t>thiagocarvalholima@email.com.br</t>
  </si>
  <si>
    <t>Luan Simão</t>
  </si>
  <si>
    <t>luansimão@email.com.br</t>
  </si>
  <si>
    <t>EDUARDO TONIDANDEL</t>
  </si>
  <si>
    <t>eduardotonidandel@email.com.br</t>
  </si>
  <si>
    <t>Josanias Boshammer de Oliveira</t>
  </si>
  <si>
    <t>josaniasboshammerdeoliveira@email.com.br</t>
  </si>
  <si>
    <t>Jessica Evelin Matos Momteiro</t>
  </si>
  <si>
    <t>jessicaevelinmatosmomteiro@email.com.br</t>
  </si>
  <si>
    <t>Valdileni Maria Santana da Costa</t>
  </si>
  <si>
    <t>valdilenimariasantanadacosta@email.com.br</t>
  </si>
  <si>
    <t>Marcus Cesare Ferrentini Sampaio</t>
  </si>
  <si>
    <t>marcuscesareferrentinisampaio@email.com.br</t>
  </si>
  <si>
    <t>Marcio Vinicius Feliciano Gomes</t>
  </si>
  <si>
    <t>marcioviniciusfelicianogomes@email.com.br</t>
  </si>
  <si>
    <t>CLETO CARAU DA CUNHA FILHO</t>
  </si>
  <si>
    <t>cletocaraudacunhafilho@email.com.br</t>
  </si>
  <si>
    <t>LUIZ GUILHERME</t>
  </si>
  <si>
    <t>luizguilherme@email.com.br</t>
  </si>
  <si>
    <t>ANDRE LUIZ ZAMBUZI</t>
  </si>
  <si>
    <t>andreluizzambuzi@email.com.br</t>
  </si>
  <si>
    <t>Isabelly Silva</t>
  </si>
  <si>
    <t>isabellysilva@email.com.br</t>
  </si>
  <si>
    <t>Antonio marcos ruiz</t>
  </si>
  <si>
    <t>antoniomarcosruiz@email.com.br</t>
  </si>
  <si>
    <t>Fabrício Pereira do Amaral</t>
  </si>
  <si>
    <t>fabríciopereiradoamaral@email.com.br</t>
  </si>
  <si>
    <t>Rafael Messias Bello</t>
  </si>
  <si>
    <t>rafaelmessiasbello@email.com.br</t>
  </si>
  <si>
    <t>JAMES MINHACO DUBOSAS</t>
  </si>
  <si>
    <t>jamesminhacodubosas@email.com.br</t>
  </si>
  <si>
    <t>Bruno Costa Paulo Fonseca</t>
  </si>
  <si>
    <t>brunocostapaulofonseca@email.com.br</t>
  </si>
  <si>
    <t>Danilo Beloto</t>
  </si>
  <si>
    <t>danilobeloto@email.com.br</t>
  </si>
  <si>
    <t>Arlem Adriano Pereira</t>
  </si>
  <si>
    <t>arlemadrianopereira@email.com.br</t>
  </si>
  <si>
    <t>Renata de Almeida Lima Rodrigues</t>
  </si>
  <si>
    <t>renatadealmeidalimarodrigues@email.com.br</t>
  </si>
  <si>
    <t>RODRIGO DA SILVA MARTINEZ</t>
  </si>
  <si>
    <t>rodrigodasilvamartinez@email.com.br</t>
  </si>
  <si>
    <t>BRUNO MORAES</t>
  </si>
  <si>
    <t>brunomoraes@email.com.br</t>
  </si>
  <si>
    <t>Graziéle Leal Scienza</t>
  </si>
  <si>
    <t>graziélelealscienza@email.com.br</t>
  </si>
  <si>
    <t>Diego Mateus Ishida</t>
  </si>
  <si>
    <t>diegomateusishida@email.com.br</t>
  </si>
  <si>
    <t>Clara Cunha</t>
  </si>
  <si>
    <t>claracunha@email.com.br</t>
  </si>
  <si>
    <t>Lucilene Moretto</t>
  </si>
  <si>
    <t>lucilenemoretto@email.com.br</t>
  </si>
  <si>
    <t>Adalberto Alves dos Santos Júnior</t>
  </si>
  <si>
    <t>adalbertoalvesdossantosjúnior@email.com.br</t>
  </si>
  <si>
    <t>Ana Luiza Cunha</t>
  </si>
  <si>
    <t>analuizacunha@email.com.br</t>
  </si>
  <si>
    <t>Aline Olimpia</t>
  </si>
  <si>
    <t>alineolimpia@email.com.br</t>
  </si>
  <si>
    <t>Fernanda Santos Almeida</t>
  </si>
  <si>
    <t>fernandasantosalmeida@email.com.br</t>
  </si>
  <si>
    <t>Paulo Elifaz Andrielli</t>
  </si>
  <si>
    <t>pauloelifazandrielli@email.com.br</t>
  </si>
  <si>
    <t>JOAO RODRIGUES DE LIMA NETO</t>
  </si>
  <si>
    <t>joaorodriguesdelimaneto@email.com.br</t>
  </si>
  <si>
    <t>João Bosco de Barros</t>
  </si>
  <si>
    <t>joãoboscodebarros@email.com.br</t>
  </si>
  <si>
    <t>HERICA BARRETO SOBREIRO</t>
  </si>
  <si>
    <t>hericabarretosobreiro@email.com.br</t>
  </si>
  <si>
    <t>Michelle Athayde Amaral</t>
  </si>
  <si>
    <t>michelleathaydeamaral@email.com.br</t>
  </si>
  <si>
    <t>Olivia Orlandine</t>
  </si>
  <si>
    <t>oliviaorlandine@email.com.eu</t>
  </si>
  <si>
    <t>Taciano Melo da Fonseca</t>
  </si>
  <si>
    <t>tacianomelodafonseca@email.com.br</t>
  </si>
  <si>
    <t>Katia Cruz</t>
  </si>
  <si>
    <t>katiacruz@email.com.br</t>
  </si>
  <si>
    <t>RAPHAEL VENTUROSO</t>
  </si>
  <si>
    <t>raphaelventuroso@email.com.br</t>
  </si>
  <si>
    <t>JOSÉ CLÁUDIO DOS SANTOS</t>
  </si>
  <si>
    <t>josécláudiodossantos@email.com.br</t>
  </si>
  <si>
    <t>Francisco Papaleo</t>
  </si>
  <si>
    <t>franciscopapaleo@email.com.br</t>
  </si>
  <si>
    <t>Márcia Meloni</t>
  </si>
  <si>
    <t>márciameloni@email.com.br</t>
  </si>
  <si>
    <t>GILSON DOS SANTOS SILVA CORREA</t>
  </si>
  <si>
    <t>gilsondossantossilvacorrea@email.com.br</t>
  </si>
  <si>
    <t>João Pedro Martins da Luz</t>
  </si>
  <si>
    <t>joãopedromartinsdaluz@email.com.br</t>
  </si>
  <si>
    <t>Clara Pereira</t>
  </si>
  <si>
    <t>clarapereira@email.com.br</t>
  </si>
  <si>
    <t>Federação Portuguesa de Aikido</t>
  </si>
  <si>
    <t>federaçãoportuguesadeaikido@email.com.eu</t>
  </si>
  <si>
    <t>Luciana paz del santo</t>
  </si>
  <si>
    <t>lucianapazdelsanto@email.com.br</t>
  </si>
  <si>
    <t>Farah Nasser Xatara Neto</t>
  </si>
  <si>
    <t>farahnasserxataraneto@email.com.br</t>
  </si>
  <si>
    <t>Termute Viana</t>
  </si>
  <si>
    <t>termuteviana@email.com.br</t>
  </si>
  <si>
    <t>PRISCILA REIS GUIMARAES BARTELEGA</t>
  </si>
  <si>
    <t>priscilareisguimaraesbartelega@email.com.br</t>
  </si>
  <si>
    <t>Rômulo Silva Grego</t>
  </si>
  <si>
    <t>rômulosilvagrego@email.com.br</t>
  </si>
  <si>
    <t>Mineia Nascimento de Carvalho</t>
  </si>
  <si>
    <t>mineianascimentodecarvalho@email.com.br</t>
  </si>
  <si>
    <t>DOUGLAS PEREIRA DA SILVA</t>
  </si>
  <si>
    <t>douglaspereiradasilva@email.com.br</t>
  </si>
  <si>
    <t>Ana Laura Gomes</t>
  </si>
  <si>
    <t>analauragomes@email.com.br</t>
  </si>
  <si>
    <t>Vera Lucia de Souza Alves</t>
  </si>
  <si>
    <t>veraluciadesouzaalves@email.com.br</t>
  </si>
  <si>
    <t>MARCUS VINICIUS TOBIAS MENDES DE OLIVEIRA</t>
  </si>
  <si>
    <t>marcusviniciustobiasmendesdeoliveira@email.com.br</t>
  </si>
  <si>
    <t>EDMILSON MARINHO DE OLIVEIRA</t>
  </si>
  <si>
    <t>edmilsonmarinhodeoliveira@email.com.br</t>
  </si>
  <si>
    <t>Vitória Simão</t>
  </si>
  <si>
    <t>vitóriasimão@email.com.br</t>
  </si>
  <si>
    <t>Fernando Antonio Martins de Souza</t>
  </si>
  <si>
    <t>fernandoantoniomartinsdesouza@email.com.br</t>
  </si>
  <si>
    <t>Thiago Valentim Marques</t>
  </si>
  <si>
    <t>thiagovalentimmarques@email.com.br</t>
  </si>
  <si>
    <t>antonio bona mousinho filho</t>
  </si>
  <si>
    <t>antoniobonamousinhofilho@email.com.br</t>
  </si>
  <si>
    <t>Sonnini Ruiz Yura</t>
  </si>
  <si>
    <t>sonniniruizyura@email.com.br</t>
  </si>
  <si>
    <t>Willian Otacilio Campos Machado</t>
  </si>
  <si>
    <t>willianotaciliocamposmachado@email.com.br</t>
  </si>
  <si>
    <t>Alexandre Chiuratto Dias</t>
  </si>
  <si>
    <t>alexandrechiurattodias@email.com.br</t>
  </si>
  <si>
    <t>Fernanda Souza Figueiredo Perlato</t>
  </si>
  <si>
    <t>fernandasouzafigueiredoperlato@email.com.br</t>
  </si>
  <si>
    <t>Catherine Chaves</t>
  </si>
  <si>
    <t>catherinechaves@email.com.br</t>
  </si>
  <si>
    <t>HUGO LEONARDO SILVA</t>
  </si>
  <si>
    <t>hugoleonardosilva@email.com.br</t>
  </si>
  <si>
    <t>Antonio Ed Carlos da Silva</t>
  </si>
  <si>
    <t>antonioedcarlosdasilva@email.com.br</t>
  </si>
  <si>
    <t>Ana Cecília Simão</t>
  </si>
  <si>
    <t>anacecíliasimão@email.com.br</t>
  </si>
  <si>
    <t>Heloísa Gomes</t>
  </si>
  <si>
    <t>heloísagomes@email.com.br</t>
  </si>
  <si>
    <t>mario prado</t>
  </si>
  <si>
    <t>marioprado@email.com.br</t>
  </si>
  <si>
    <t>Eliane Genovez</t>
  </si>
  <si>
    <t>elianegenovez@email.com.br</t>
  </si>
  <si>
    <t>Emerson Carlos da Silva Pereira</t>
  </si>
  <si>
    <t>emersoncarlosdasilvapereira@email.com.br</t>
  </si>
  <si>
    <t>Tiago Couto Simões Vilas Boas</t>
  </si>
  <si>
    <t>tiagocoutosimõesvilasboas@email.com.br</t>
  </si>
  <si>
    <t>CARTINS FERULO LIMITADA</t>
  </si>
  <si>
    <t>cartinsferulolimitada@email.com.br</t>
  </si>
  <si>
    <t>Adilson Nascimento Barroso</t>
  </si>
  <si>
    <t>adilsonnascimentobarroso@email.com.br</t>
  </si>
  <si>
    <t>regina Gazotto</t>
  </si>
  <si>
    <t>reginagazotto@email.com.br</t>
  </si>
  <si>
    <t>Isaque Gambary</t>
  </si>
  <si>
    <t>isaquegambary@email.com.us</t>
  </si>
  <si>
    <t>Rodrigo Cordeiro de Carvalho</t>
  </si>
  <si>
    <t>rodrigocordeirodecarvalho@email.com.br</t>
  </si>
  <si>
    <t>Leonardo M ROCHA</t>
  </si>
  <si>
    <t>leonardomrocha@email.com.br</t>
  </si>
  <si>
    <t>debora sobreira da silva</t>
  </si>
  <si>
    <t>deborasobreiradasilva@email.com.br</t>
  </si>
  <si>
    <t>GUILHERME AUGUSTO CORGOZINHO</t>
  </si>
  <si>
    <t>guilhermeaugustocorgozinho@email.com.br</t>
  </si>
  <si>
    <t>Saiane Nasser Gaido</t>
  </si>
  <si>
    <t>saianenassergaido@email.com.br</t>
  </si>
  <si>
    <t>Sérgio Cristovão Zarpellon</t>
  </si>
  <si>
    <t>sérgiocristovãozarpellon@email.com.br</t>
  </si>
  <si>
    <t>Juliana</t>
  </si>
  <si>
    <t>juliana@email.com.br</t>
  </si>
  <si>
    <t>Paulo Sérgio da Silva</t>
  </si>
  <si>
    <t>paulosérgiodasilva@email.com.br</t>
  </si>
  <si>
    <t>Olívia Pereira</t>
  </si>
  <si>
    <t>olíviapereira@email.com.br</t>
  </si>
  <si>
    <t>Gabriel Cunha</t>
  </si>
  <si>
    <t>gabrielcunha@email.com.br</t>
  </si>
  <si>
    <t>Rodrigo Almeida Sampaio</t>
  </si>
  <si>
    <t>rodrigoalmeidasampaio@email.com.br</t>
  </si>
  <si>
    <t>JULIANA FERREIRA DE BRITO</t>
  </si>
  <si>
    <t>julianaferreiradebrito@email.com.br</t>
  </si>
  <si>
    <t>Manoel Dantas Junior</t>
  </si>
  <si>
    <t>manoeldantasjunior@email.com.br</t>
  </si>
  <si>
    <t>DAVID ALVES MACHADO NETO</t>
  </si>
  <si>
    <t>davidalvesmachadoneto@email.com.br</t>
  </si>
  <si>
    <t>JOSE MARIA ZATARIN</t>
  </si>
  <si>
    <t>josemariazatarin@email.com.br</t>
  </si>
  <si>
    <t>Gabrielly Silva</t>
  </si>
  <si>
    <t>gabriellysilva@email.com.br</t>
  </si>
  <si>
    <t>Antonio Marcos Antunes de Moraes</t>
  </si>
  <si>
    <t>antoniomarcosantunesdemoraes@email.com.br</t>
  </si>
  <si>
    <t>Maurício Ricardo Rocha de Carvalhaes</t>
  </si>
  <si>
    <t>maurícioricardorochadecarvalhaes@email.com.br</t>
  </si>
  <si>
    <t>Evandro Luz Machado</t>
  </si>
  <si>
    <t>evandroluzmachado@email.com.br</t>
  </si>
  <si>
    <t>Maria Flor Cunha</t>
  </si>
  <si>
    <t>mariaflorcunha@email.com.br</t>
  </si>
  <si>
    <t>Matheus Simão</t>
  </si>
  <si>
    <t>matheussimão@email.com.br</t>
  </si>
  <si>
    <t>Gabriela Dianin</t>
  </si>
  <si>
    <t>gabrieladianin@email.com.br</t>
  </si>
  <si>
    <t>EDSON A RICCI</t>
  </si>
  <si>
    <t>edsonaricci@email.com.br</t>
  </si>
  <si>
    <t>Ana Carolina Argondizo de Rosis</t>
  </si>
  <si>
    <t>anacarolinaargondizoderosis@email.com.br</t>
  </si>
  <si>
    <t>Jocimar machado</t>
  </si>
  <si>
    <t>jocimarmachado@email.com.br</t>
  </si>
  <si>
    <t>ALEXANDRE DE CASTRO VALLADARES FRAGA</t>
  </si>
  <si>
    <t>alexandredecastrovalladaresfraga@email.com.br</t>
  </si>
  <si>
    <t>KENIA CARDOSO GONTIJO</t>
  </si>
  <si>
    <t>keniacardosogontijo@email.com.br</t>
  </si>
  <si>
    <t>Jefferson Nunes Coutinho</t>
  </si>
  <si>
    <t>jeffersonnunescoutinho@email.com.br</t>
  </si>
  <si>
    <t>Flávia Andrade do Nascimento</t>
  </si>
  <si>
    <t>fláviaandradedonascimento@email.com.br</t>
  </si>
  <si>
    <t>Damaris Bezerra de Castro</t>
  </si>
  <si>
    <t>damarisbezerradecastro@email.com.br</t>
  </si>
  <si>
    <t>Wilson Manuel Diogo</t>
  </si>
  <si>
    <t>wilsonmanueldiogo@email.com.us</t>
  </si>
  <si>
    <t>Kéren Karine de Carvalho</t>
  </si>
  <si>
    <t>kérenkarinedecarvalho@email.com.br</t>
  </si>
  <si>
    <t>Thais do Couto Fraga de Souza</t>
  </si>
  <si>
    <t>thaisdocoutofragadesouza@email.com.br</t>
  </si>
  <si>
    <t>Carlos Roberto de Campos</t>
  </si>
  <si>
    <t>carlosrobertodecampos@email.com.br</t>
  </si>
  <si>
    <t>Márcio Lazaro Pereira</t>
  </si>
  <si>
    <t>márciolazaropereira@email.com.br</t>
  </si>
  <si>
    <t>Renan Azevedo Gonçalves</t>
  </si>
  <si>
    <t>renanazevedogonçalves@email.com.br</t>
  </si>
  <si>
    <t>Aléxia Lage de Faria</t>
  </si>
  <si>
    <t>aléxialagedefaria@email.com.us</t>
  </si>
  <si>
    <t>Ricardo Werner Grosscklauss</t>
  </si>
  <si>
    <t>ricardowernergrosscklauss@email.com.br</t>
  </si>
  <si>
    <t>ROGER SACAMOTO MIURA</t>
  </si>
  <si>
    <t>rogersacamotomiura@email.com.br</t>
  </si>
  <si>
    <t>Patricia da Silva Cardoso</t>
  </si>
  <si>
    <t>patriciadasilvacardoso@email.com.br</t>
  </si>
  <si>
    <t>Maria Helena Silva</t>
  </si>
  <si>
    <t>mariahelenasilva@email.com.br</t>
  </si>
  <si>
    <t>Henrique Bissochi</t>
  </si>
  <si>
    <t>henriquebissochi@email.com.br</t>
  </si>
  <si>
    <t>Hans da Fonseca Santos</t>
  </si>
  <si>
    <t>hansdafonsecasantos@email.com.br</t>
  </si>
  <si>
    <t>Taíssa</t>
  </si>
  <si>
    <t>taíssa@email.com.br</t>
  </si>
  <si>
    <t>Alexandre Alisson Silva</t>
  </si>
  <si>
    <t>alexandrealissonsilva@email.com.br</t>
  </si>
  <si>
    <t>Gilberto Santos</t>
  </si>
  <si>
    <t>gilbertosantos@email.com.br</t>
  </si>
  <si>
    <t>Ana Paula Negocia Ogata</t>
  </si>
  <si>
    <t>anapaulanegociaogata@email.com.br</t>
  </si>
  <si>
    <t>Andrea Chicote</t>
  </si>
  <si>
    <t>andreachicote@email.com.br</t>
  </si>
  <si>
    <t>Mayara Alves Nascimento Benvenuto</t>
  </si>
  <si>
    <t>mayaraalvesnascimentobenvenuto@email.com.br</t>
  </si>
  <si>
    <t>Enzo Miguel Simão</t>
  </si>
  <si>
    <t>enzomiguelsimão@email.com.br</t>
  </si>
  <si>
    <t>Bruno Gonçalves Ferreira</t>
  </si>
  <si>
    <t>brunogonçalvesferreira@email.com.br</t>
  </si>
  <si>
    <t>Thiago Lage Gomes Hipólito</t>
  </si>
  <si>
    <t>thiagolagegomeshipólito@email.com.br</t>
  </si>
  <si>
    <t>Jéssica Nunes da Silva</t>
  </si>
  <si>
    <t>jéssicanunesdasilva@email.com.br</t>
  </si>
  <si>
    <t>PAULO ROBERTO BUENO MACHADO</t>
  </si>
  <si>
    <t>paulorobertobuenomachado@email.com.br</t>
  </si>
  <si>
    <t>Eduardo Ferreira</t>
  </si>
  <si>
    <t>eduardoferreira@email.com.br</t>
  </si>
  <si>
    <t>Rodrigo Aparecido da Silva</t>
  </si>
  <si>
    <t>rodrigoaparecidodasilva@email.com.br</t>
  </si>
  <si>
    <t>Fernanda Silva</t>
  </si>
  <si>
    <t>fernandasilva@email.com.br</t>
  </si>
  <si>
    <t>Lidiane Silva da Costa</t>
  </si>
  <si>
    <t>lidianesilvadacosta@email.com.br</t>
  </si>
  <si>
    <t>Yuri Cunha</t>
  </si>
  <si>
    <t>yuricunha@email.com.br</t>
  </si>
  <si>
    <t>Andreia Micheline Alves Tavares Vieira</t>
  </si>
  <si>
    <t>andreiamichelinealvestavaresvieira@email.com.br</t>
  </si>
  <si>
    <t>Letícia Gomes</t>
  </si>
  <si>
    <t>letíciagomes@email.com.br</t>
  </si>
  <si>
    <t>Bonny Allinson Lopes</t>
  </si>
  <si>
    <t>bonnyallinsonlopes@email.com.br</t>
  </si>
  <si>
    <t>Rogéria Portilho Rodrigues</t>
  </si>
  <si>
    <t>rogériaportilhorodrigues@email.com.br</t>
  </si>
  <si>
    <t>Maira Henrique Rodrigues</t>
  </si>
  <si>
    <t>mairahenriquerodrigues@email.com.br</t>
  </si>
  <si>
    <t>Wendel Duarte de Jesus</t>
  </si>
  <si>
    <t>wendelduartedejesus@email.com.br</t>
  </si>
  <si>
    <t>Sebastião Edmir Lima Passos</t>
  </si>
  <si>
    <t>sebastiãoedmirlimapassos@email.com.br</t>
  </si>
  <si>
    <t>DAVIDSON FARAH JR</t>
  </si>
  <si>
    <t>davidsonfarahjr@email.com.br</t>
  </si>
  <si>
    <t>HAROLDO NUNES DA SILVA</t>
  </si>
  <si>
    <t>haroldonunesdasilva@email.com.br</t>
  </si>
  <si>
    <t>Olívia Cunha</t>
  </si>
  <si>
    <t>olíviacunha@email.com.br</t>
  </si>
  <si>
    <t>ADAILTON QUEIROZ DE SOUZA</t>
  </si>
  <si>
    <t>adailtonqueirozdesouza@email.com.br</t>
  </si>
  <si>
    <t>Arthur Santiago Gomes</t>
  </si>
  <si>
    <t>arthursantiagogomes@email.com.br</t>
  </si>
  <si>
    <t>Fabio Sasaki</t>
  </si>
  <si>
    <t>fabiosasaki@email.com.br</t>
  </si>
  <si>
    <t>Antonio Francisco de sousa</t>
  </si>
  <si>
    <t>antoniofranciscodesousa@email.com.br</t>
  </si>
  <si>
    <t>Marco Antonio Cardoso Anacleto</t>
  </si>
  <si>
    <t>marcoantoniocardosoanacleto@email.com.br</t>
  </si>
  <si>
    <t>rose danielle oliveira de barros</t>
  </si>
  <si>
    <t>rosedanielleoliveiradebarros@email.com.br</t>
  </si>
  <si>
    <t>ANA PAULA GARAY</t>
  </si>
  <si>
    <t>anapaulagaray@email.com.br</t>
  </si>
  <si>
    <t>Marly da Conceição Santos</t>
  </si>
  <si>
    <t>marlydaconceiçãosantos@email.com.br</t>
  </si>
  <si>
    <t>Elaine Nojima</t>
  </si>
  <si>
    <t>elainenojima@email.com.br</t>
  </si>
  <si>
    <t>CAIO CESAR DONADON</t>
  </si>
  <si>
    <t>caiocesardonadon@email.com.br</t>
  </si>
  <si>
    <t>GIOVANI CIRINO ROCHA RODRIGUES</t>
  </si>
  <si>
    <t>giovanicirinorocharodrigues@email.com.br</t>
  </si>
  <si>
    <t>Jaciana Amorim</t>
  </si>
  <si>
    <t>jacianaamorim@email.com.br</t>
  </si>
  <si>
    <t>Uirá Araújo Nery da Cunha</t>
  </si>
  <si>
    <t>uiráaraújonerydacunha@email.com.br</t>
  </si>
  <si>
    <t>MARIANA SILVA BIASON GOMES</t>
  </si>
  <si>
    <t>marianasilvabiasongomes@email.com.br</t>
  </si>
  <si>
    <t>Liliane F C Barreto</t>
  </si>
  <si>
    <t>lilianefcbarreto@email.com.br</t>
  </si>
  <si>
    <t>Isabelle Vilela Nascimento</t>
  </si>
  <si>
    <t>isabellevilelanascimento@email.com.br</t>
  </si>
  <si>
    <t>Carlos Leandro Andrade</t>
  </si>
  <si>
    <t>carlosleandroandrade@email.com.br</t>
  </si>
  <si>
    <t>Rafael Bangia</t>
  </si>
  <si>
    <t>rafaelbangia@email.com.br</t>
  </si>
  <si>
    <t>Benes Everson Guislandi</t>
  </si>
  <si>
    <t>beneseversonguislandi@email.com.br</t>
  </si>
  <si>
    <t>Cleslley de Souza Rodrigues</t>
  </si>
  <si>
    <t>cleslleydesouzarodrigues@email.com.br</t>
  </si>
  <si>
    <t>Manuella Theodoro Carreiro</t>
  </si>
  <si>
    <t>manuellatheodorocarreiro@email.com.br</t>
  </si>
  <si>
    <t>cristiano gualberto</t>
  </si>
  <si>
    <t>cristianogualberto@email.com.br</t>
  </si>
  <si>
    <t>Rondinele Silva Andrade</t>
  </si>
  <si>
    <t>rondinelesilvaandrade@email.com.br</t>
  </si>
  <si>
    <t>Mauricio Jeronimo</t>
  </si>
  <si>
    <t>mauriciojeronimo@email.com.br</t>
  </si>
  <si>
    <t>Thiago Paz</t>
  </si>
  <si>
    <t>thiagopaz@email.com.br</t>
  </si>
  <si>
    <t>Sidney Soares de Toledo</t>
  </si>
  <si>
    <t>sidneysoaresdetoledo@email.com.br</t>
  </si>
  <si>
    <t>Soreia L G dos Santos</t>
  </si>
  <si>
    <t>soreialgdossantos@email.com.br</t>
  </si>
  <si>
    <t>ANDERSON SANTOS DE SOUZA</t>
  </si>
  <si>
    <t>andersonsantosdesouza@email.com.br</t>
  </si>
  <si>
    <t>Leonardo Barros</t>
  </si>
  <si>
    <t>leonardobarros@email.com.br</t>
  </si>
  <si>
    <t>Bruno Abdalla de Souza</t>
  </si>
  <si>
    <t>brunoabdalladesouza@email.com.br</t>
  </si>
  <si>
    <t>David Antonio Junior</t>
  </si>
  <si>
    <t>davidantoniojunior@email.com.br</t>
  </si>
  <si>
    <t>Marina Simão</t>
  </si>
  <si>
    <t>marinasimão@email.com.br</t>
  </si>
  <si>
    <t>Nicole Pereira</t>
  </si>
  <si>
    <t>nicolepereira@email.com.br</t>
  </si>
  <si>
    <t>Elio R de la Torre</t>
  </si>
  <si>
    <t>eliordelatorre@email.com.br</t>
  </si>
  <si>
    <t>MANOEL ANTONIO DA SILVA JUNIOR</t>
  </si>
  <si>
    <t>manoelantoniodasilvajunior@email.com.br</t>
  </si>
  <si>
    <t>Thiago Uehara Cabral</t>
  </si>
  <si>
    <t>thiagoueharacabral@email.com.br</t>
  </si>
  <si>
    <t>TIAGO MULLER LEME DUARTE</t>
  </si>
  <si>
    <t>tiagomullerlemeduarte@email.com.br</t>
  </si>
  <si>
    <t>Patricia Tanoue Peres</t>
  </si>
  <si>
    <t>patriciatanoueperes@email.com.br</t>
  </si>
  <si>
    <t>Fabrício Martins Nagao</t>
  </si>
  <si>
    <t>fabríciomartinsnagao@email.com.br</t>
  </si>
  <si>
    <t>Eduardo Mascarenhas Silva</t>
  </si>
  <si>
    <t>eduardomascarenhassilva@email.com.br</t>
  </si>
  <si>
    <t>Marcelo André</t>
  </si>
  <si>
    <t>marceloandré@email.com.br</t>
  </si>
  <si>
    <t>Marcelo Piovesana</t>
  </si>
  <si>
    <t>marcelopiovesana@email.com.br</t>
  </si>
  <si>
    <t>Maria Fernanda Gomes</t>
  </si>
  <si>
    <t>mariafernandagomes@email.com.br</t>
  </si>
  <si>
    <t>Anderson Ricardo dos Santos</t>
  </si>
  <si>
    <t>andersonricardodossantos@email.com.br</t>
  </si>
  <si>
    <t>FABIO DANTAS CASTRO</t>
  </si>
  <si>
    <t>fabiodantascastro@email.com.br</t>
  </si>
  <si>
    <t>Pietro Andrade</t>
  </si>
  <si>
    <t>pietroandrade@email.com.br</t>
  </si>
  <si>
    <t>Mateus José Filho</t>
  </si>
  <si>
    <t>mateusjoséfilho@email.com.br</t>
  </si>
  <si>
    <t>Guilherme Augusto Marques Araujo</t>
  </si>
  <si>
    <t>guilhermeaugustomarquesaraujo@email.com.br</t>
  </si>
  <si>
    <t>Allen Gardel Dantas de Luna</t>
  </si>
  <si>
    <t>allengardeldantasdeluna@email.com.br</t>
  </si>
  <si>
    <t>Edmilson Rodrigues Rego Junior</t>
  </si>
  <si>
    <t>edmilsonrodriguesregojunior@email.com.br</t>
  </si>
  <si>
    <t>THAIS CIRILLO</t>
  </si>
  <si>
    <t>thaiscirillo@email.com.br</t>
  </si>
  <si>
    <t>Gabriela</t>
  </si>
  <si>
    <t>gabriela@email.com.br</t>
  </si>
  <si>
    <t>Juliana azevedo quatorze voltas</t>
  </si>
  <si>
    <t>julianaazevedoquatorzevoltas@email.com.br</t>
  </si>
  <si>
    <t>WALTER LUIZ BATISTA ALVES</t>
  </si>
  <si>
    <t>walterluizbatistaalves@email.com.br</t>
  </si>
  <si>
    <t>Marina Silva</t>
  </si>
  <si>
    <t>marinasilva@email.com.br</t>
  </si>
  <si>
    <t>Micaele Pacifico da Silva</t>
  </si>
  <si>
    <t>micaelepacificodasilva@email.com.br</t>
  </si>
  <si>
    <t>RODRIGO DOS SANTOS</t>
  </si>
  <si>
    <t>rodrigodossantos@email.com.br</t>
  </si>
  <si>
    <t>Lidiane Meyre de Gois</t>
  </si>
  <si>
    <t>lidianemeyredegois@email.com.br</t>
  </si>
  <si>
    <t>Maria Edneide Matos Tsongas</t>
  </si>
  <si>
    <t>mariaedneidematostsongas@email.com.br</t>
  </si>
  <si>
    <t>Vinicius Cabrera</t>
  </si>
  <si>
    <t>viniciuscabrera@email.com.br</t>
  </si>
  <si>
    <t>Danilo Ariosi</t>
  </si>
  <si>
    <t>daniloariosi@email.com.br</t>
  </si>
  <si>
    <t>Edmar Fernandes Gomes</t>
  </si>
  <si>
    <t>edmarfernandesgomes@email.com.br</t>
  </si>
  <si>
    <t>Pedro Marques</t>
  </si>
  <si>
    <t>pedromarques@email.com.br</t>
  </si>
  <si>
    <t>Irla Gomes de Souza</t>
  </si>
  <si>
    <t>irlagomesdesouza@email.com.br</t>
  </si>
  <si>
    <t>Eunice Figueiredo</t>
  </si>
  <si>
    <t>eunicefigueiredo@email.com.br</t>
  </si>
  <si>
    <t>Jefferson</t>
  </si>
  <si>
    <t>jefferson@email.com.br</t>
  </si>
  <si>
    <t>VICTOR PAIM FERRARIO DE ALMEIDA</t>
  </si>
  <si>
    <t>victorpaimferrariodealmeida@email.com.br</t>
  </si>
  <si>
    <t>Marcus Vinicius Rangel Furquim de Almeida</t>
  </si>
  <si>
    <t>marcusviniciusrangelfurquimdealmeida@email.com.br</t>
  </si>
  <si>
    <t>CESAR AUGUSTO FREESZ</t>
  </si>
  <si>
    <t>cesaraugustofreesz@email.com.br</t>
  </si>
  <si>
    <t>Daiane Martins dos Santos</t>
  </si>
  <si>
    <t>daianemartinsdossantos@email.com.br</t>
  </si>
  <si>
    <t>Kevin Macaulay de Oliveira Lorena</t>
  </si>
  <si>
    <t>kevinmacaulaydeoliveiralorena@email.com.br</t>
  </si>
  <si>
    <t>Fábio Sandro da Silva</t>
  </si>
  <si>
    <t>fábiosandrodasilva@email.com.br</t>
  </si>
  <si>
    <t>Louise</t>
  </si>
  <si>
    <t>louise@email.com.br</t>
  </si>
  <si>
    <t>Cristina Holmberg</t>
  </si>
  <si>
    <t>cristinaholmberg@email.com.us</t>
  </si>
  <si>
    <t>Bruno Industrial Ltda.</t>
  </si>
  <si>
    <t>brunoindustrialltda@email.com.br</t>
  </si>
  <si>
    <t>Cristiano</t>
  </si>
  <si>
    <t>cristiano@email.com.br</t>
  </si>
  <si>
    <t>Anderson Fassi</t>
  </si>
  <si>
    <t>andersonfassi@email.com.br</t>
  </si>
  <si>
    <t>Marcio Sarmento de Castro</t>
  </si>
  <si>
    <t>marciosarmentodecastro@email.com.br</t>
  </si>
  <si>
    <t>Luciano Reis Carneiro</t>
  </si>
  <si>
    <t>lucianoreiscarneiro@email.com.br</t>
  </si>
  <si>
    <t>RAPHAEL D'AVILA DOARES</t>
  </si>
  <si>
    <t>raphaeld'aviladoares@email.com.br</t>
  </si>
  <si>
    <t>Pedro Fonseca</t>
  </si>
  <si>
    <t>pedrofonseca@email.com.br</t>
  </si>
  <si>
    <t>Emerson</t>
  </si>
  <si>
    <t>emerson@email.com.br</t>
  </si>
  <si>
    <t>Evandro Arens Pastri</t>
  </si>
  <si>
    <t>evandroarenspastri@email.com.br</t>
  </si>
  <si>
    <t>Alberto Azevedo Gonçalves</t>
  </si>
  <si>
    <t>albertoazevedogonçalves@email.com.br</t>
  </si>
  <si>
    <t>Alan Souza Santiago</t>
  </si>
  <si>
    <t>alansouzasantiago@email.com.br</t>
  </si>
  <si>
    <t>João Victor Landim Coutinho</t>
  </si>
  <si>
    <t>joãovictorlandimcoutinho@email.com.br</t>
  </si>
  <si>
    <t>Goubert Bandeira</t>
  </si>
  <si>
    <t>goubertbandeira@email.com.br</t>
  </si>
  <si>
    <t>ERALDO JOSE BERTAGNOLI</t>
  </si>
  <si>
    <t>eraldojosebertagnoli@email.com.br</t>
  </si>
  <si>
    <t>Ingrid Camila da Silva Moura</t>
  </si>
  <si>
    <t>ingridcamiladasilvamoura@email.com.br</t>
  </si>
  <si>
    <t>Nadja Nucia Marinho Batista</t>
  </si>
  <si>
    <t>nadjanuciamarinhobatista@email.com.br</t>
  </si>
  <si>
    <t>Johel</t>
  </si>
  <si>
    <t>johel@email.com.br</t>
  </si>
  <si>
    <t>Dayana reboucas almeida de araujo</t>
  </si>
  <si>
    <t>dayanareboucasalmeidadearaujo@email.com.br</t>
  </si>
  <si>
    <t>Edvaldo Nascimento de Paula</t>
  </si>
  <si>
    <t>edvaldonascimentodepaula@email.com.br</t>
  </si>
  <si>
    <t>Cleiton</t>
  </si>
  <si>
    <t>cleiton@email.com.br</t>
  </si>
  <si>
    <t>Flávia Gabriela Rosa da Paixão</t>
  </si>
  <si>
    <t>fláviagabrielarosadapaixão@email.com.br</t>
  </si>
  <si>
    <t>Francisco José Queiroz Tobich</t>
  </si>
  <si>
    <t>franciscojoséqueiroztobich@email.com.br</t>
  </si>
  <si>
    <t>Claudia Jiamelaro Walder</t>
  </si>
  <si>
    <t>claudiajiamelarowalder@email.com.br</t>
  </si>
  <si>
    <t>Fernando Perez Cappello</t>
  </si>
  <si>
    <t>fernandoperezcappello@email.com.br</t>
  </si>
  <si>
    <t>Fernando Henrique Lazarini</t>
  </si>
  <si>
    <t>fernandohenriquelazarini@email.com.br</t>
  </si>
  <si>
    <t>VERA LUCIA DE SOUZA ALVES</t>
  </si>
  <si>
    <t>ALEXANDRE DE DAVID CONTE</t>
  </si>
  <si>
    <t>alexandrededavidconte@email.com.br</t>
  </si>
  <si>
    <t>Marcelo Bissoni Turk</t>
  </si>
  <si>
    <t>marcelobissoniturk@email.com.br</t>
  </si>
  <si>
    <t>Thaís Santos Teixeira</t>
  </si>
  <si>
    <t>thaíssantosteixeira@email.com.br</t>
  </si>
  <si>
    <t>Valdirene Varges da Silva</t>
  </si>
  <si>
    <t>valdirenevargesdasilva@email.com.br</t>
  </si>
  <si>
    <t>Julio Moura Prazeres Filho</t>
  </si>
  <si>
    <t>juliomouraprazeresfilho@email.com.br</t>
  </si>
  <si>
    <t>Miguel Henrique Cunha</t>
  </si>
  <si>
    <t>miguelhenriquecunha@email.com.br</t>
  </si>
  <si>
    <t>Fabiana Aparecida do Nascimento</t>
  </si>
  <si>
    <t>fabianaaparecidadonascimento@email.com.br</t>
  </si>
  <si>
    <t>Alexsandro Paterno</t>
  </si>
  <si>
    <t>alexsandropaterno@email.com.br</t>
  </si>
  <si>
    <t>ITALO MOURA SACARDO</t>
  </si>
  <si>
    <t>italomourasacardo@email.com.br</t>
  </si>
  <si>
    <t>ANDRE LUIZ SCHMIDT</t>
  </si>
  <si>
    <t>andreluizschmidt@email.com.br</t>
  </si>
  <si>
    <t>Rafael Marchette Reis</t>
  </si>
  <si>
    <t>rafaelmarchettereis@email.com.br</t>
  </si>
  <si>
    <t>Fabio Prudente</t>
  </si>
  <si>
    <t>fabioprudente@email.com.br</t>
  </si>
  <si>
    <t>Marcia Meloni</t>
  </si>
  <si>
    <t>marciameloni@email.com.br</t>
  </si>
  <si>
    <t>Maria Isis Gomes</t>
  </si>
  <si>
    <t>mariaisisgomes@email.com.br</t>
  </si>
  <si>
    <t>Leandro Nóbrega Barbosa</t>
  </si>
  <si>
    <t>leandronóbregabarbosa@email.com.br</t>
  </si>
  <si>
    <t>Fabiana Silva Pereira Viana</t>
  </si>
  <si>
    <t>fabianasilvapereiraviana@email.com.br</t>
  </si>
  <si>
    <t>Thais Pereira de Pinho</t>
  </si>
  <si>
    <t>thaispereiradepinho@email.com.br</t>
  </si>
  <si>
    <t>Iago Freitas Salgado de Castro</t>
  </si>
  <si>
    <t>iagofreitassalgadodecastro@email.com.br</t>
  </si>
  <si>
    <t>Sérgio Ludmann</t>
  </si>
  <si>
    <t>sérgioludmann@email.com.br</t>
  </si>
  <si>
    <t>Cintia Marinho de Oliveira</t>
  </si>
  <si>
    <t>cintiamarinhodeoliveira@email.com.br</t>
  </si>
  <si>
    <t>LUIS FERNANDO FERREIRA MOTA</t>
  </si>
  <si>
    <t>luisfernandoferreiramota@email.com.br</t>
  </si>
  <si>
    <t>Marilice Moschini Borges</t>
  </si>
  <si>
    <t>marilicemoschiniborges@email.com.br</t>
  </si>
  <si>
    <t>Higor Cesar Ramos da Silva</t>
  </si>
  <si>
    <t>higorcesarramosdasilva@email.com.br</t>
  </si>
  <si>
    <t>Eduardo Galindo</t>
  </si>
  <si>
    <t>eduardogalindo@email.com.br</t>
  </si>
  <si>
    <t>CRISTIANO PEREIRA BUNHUOLO</t>
  </si>
  <si>
    <t>cristianopereirabunhuolo@email.com.br</t>
  </si>
  <si>
    <t>Luma Simões de Oliveira</t>
  </si>
  <si>
    <t>lumasimõesdeoliveira@email.com.br</t>
  </si>
  <si>
    <t>Almir de Oliveira Menezes</t>
  </si>
  <si>
    <t>almirdeoliveiramenezes@email.com.br</t>
  </si>
  <si>
    <t>RUI GABRIEL CARDOSO BRAGA</t>
  </si>
  <si>
    <t>ruigabrielcardosobraga@email.com.br</t>
  </si>
  <si>
    <t>Filipe Menezes Vidoca</t>
  </si>
  <si>
    <t>filipemenezesvidoca@email.com.br</t>
  </si>
  <si>
    <t>Vanessa Balbo</t>
  </si>
  <si>
    <t>vanessabalbo@email.com.br</t>
  </si>
  <si>
    <t>Bo Ram Erika Kim</t>
  </si>
  <si>
    <t>boramerikakim@email.com.br</t>
  </si>
  <si>
    <t>Marilia Q Lopes</t>
  </si>
  <si>
    <t>mariliaqlopes@email.com.br</t>
  </si>
  <si>
    <t>Marília Mello Urbano</t>
  </si>
  <si>
    <t>maríliamellourbano@email.com.br</t>
  </si>
  <si>
    <t>Milton de Ronchi Rodrigues Júnior</t>
  </si>
  <si>
    <t>miltonderonchirodriguesjúnior@email.com.br</t>
  </si>
  <si>
    <t>Rogerio Marcos dos Santos Junior</t>
  </si>
  <si>
    <t>rogeriomarcosdossantosjunior@email.com.br</t>
  </si>
  <si>
    <t>Ana Cristina Vicente França</t>
  </si>
  <si>
    <t>anacristinavicentefrança@email.com.br</t>
  </si>
  <si>
    <t>Bruno Moura Perillo</t>
  </si>
  <si>
    <t>brunomouraperillo@email.com.br</t>
  </si>
  <si>
    <t>Claudionor Camargo Pinho</t>
  </si>
  <si>
    <t>claudionorcamargopinho@email.com.br</t>
  </si>
  <si>
    <t>Pablo Garcia Fernández</t>
  </si>
  <si>
    <t>pablogarciafernández@email.com.br</t>
  </si>
  <si>
    <t>Maitê Gomes</t>
  </si>
  <si>
    <t>maitêgomes@email.com.br</t>
  </si>
  <si>
    <t>Luciana Perez da Rocha</t>
  </si>
  <si>
    <t>lucianaperezdarocha@email.com.br</t>
  </si>
  <si>
    <t>Monica Fernandes Martins de Almeida</t>
  </si>
  <si>
    <t>monicafernandesmartinsdealmeida@email.com.br</t>
  </si>
  <si>
    <t>Rebeca Silva</t>
  </si>
  <si>
    <t>rebecasilva@email.com.br</t>
  </si>
  <si>
    <t>Louisy de Oliveira Matias</t>
  </si>
  <si>
    <t>louisydeoliveiramatias@email.com.br</t>
  </si>
  <si>
    <t>Fabiano da Silva Pinto</t>
  </si>
  <si>
    <t>fabianodasilvapinto@email.com.br</t>
  </si>
  <si>
    <t>Juliana Berssanetti Silva</t>
  </si>
  <si>
    <t>julianaberssanettisilva@email.com.br</t>
  </si>
  <si>
    <t>Robson Dalvan Preuss</t>
  </si>
  <si>
    <t>robsondalvanpreuss@email.com.br</t>
  </si>
  <si>
    <t>Rodrigo Batista da Silva Montoza</t>
  </si>
  <si>
    <t>rodrigobatistadasilvamontoza@email.com.br</t>
  </si>
  <si>
    <t>LOJAS AVENIDAS S.A,</t>
  </si>
  <si>
    <t>lojasavenidassa@email.com.br</t>
  </si>
  <si>
    <t>Sueli Bernardeli</t>
  </si>
  <si>
    <t>suelibernardeli@email.com.br</t>
  </si>
  <si>
    <t>Daiane Pereira da Silva</t>
  </si>
  <si>
    <t>daianepereiradasilva@email.com.br</t>
  </si>
  <si>
    <t>IGOR DINALI RODRIGUES</t>
  </si>
  <si>
    <t>igordinalirodrigues@email.com.br</t>
  </si>
  <si>
    <t>Rodrigo A. Silva</t>
  </si>
  <si>
    <t>rodrigoasilva@email.com.br</t>
  </si>
  <si>
    <t>Paulo Tadeu Chaves Soares</t>
  </si>
  <si>
    <t>paulotadeuchavessoares@email.com.br</t>
  </si>
  <si>
    <t>Luiz Gustavo Kelency</t>
  </si>
  <si>
    <t>luizgustavokelency@email.com.br</t>
  </si>
  <si>
    <t>Davi Capato do Nascimento</t>
  </si>
  <si>
    <t>davicapatodonascimento@email.com.br</t>
  </si>
  <si>
    <t>Gustavo Barbosa da Rocha</t>
  </si>
  <si>
    <t>gustavobarbosadarocha@email.com.br</t>
  </si>
  <si>
    <t>victor drumond ornelas nunes</t>
  </si>
  <si>
    <t>victordrumondornelasnunes@email.com.br</t>
  </si>
  <si>
    <t>Clarice Pereira</t>
  </si>
  <si>
    <t>claricepereira@email.com.br</t>
  </si>
  <si>
    <t>Brunelli Mendes</t>
  </si>
  <si>
    <t>brunellimendes@email.com.br</t>
  </si>
  <si>
    <t>Mariana Kobayashi</t>
  </si>
  <si>
    <t>marianakobayashi@email.com.br</t>
  </si>
  <si>
    <t>Diego da Silva Costa</t>
  </si>
  <si>
    <t>diegodasilvacosta@email.com.br</t>
  </si>
  <si>
    <t>FELIPE TAVARES GUIMARAES</t>
  </si>
  <si>
    <t>felipetavaresguimaraes@email.com.br</t>
  </si>
  <si>
    <t>Mateus Henrique Goddard Araújo</t>
  </si>
  <si>
    <t>mateushenriquegoddardaraújo@email.com.br</t>
  </si>
  <si>
    <t>Gabriel Lourenço Soares</t>
  </si>
  <si>
    <t>gabriellourençosoares@email.com.br</t>
  </si>
  <si>
    <t>Vagnuenes Jose de Oliveira</t>
  </si>
  <si>
    <t>vagnuenesjosedeoliveira@email.com.br</t>
  </si>
  <si>
    <t>CLEYTON DE OLIVEIRA SOUZA</t>
  </si>
  <si>
    <t>cleytondeoliveirasouza@email.com.br</t>
  </si>
  <si>
    <t>Karla Leite Mota</t>
  </si>
  <si>
    <t>karlaleitemota@email.com.br</t>
  </si>
  <si>
    <t>Andréia Cardoso Pires da Silva</t>
  </si>
  <si>
    <t>andréiacardosopiresdasilva@email.com.br</t>
  </si>
  <si>
    <t>Rafael Debei</t>
  </si>
  <si>
    <t>rafaeldebei@email.com.br</t>
  </si>
  <si>
    <t>Gustavo da Silva Trindade</t>
  </si>
  <si>
    <t>gustavodasilvatrindade@email.com.br</t>
  </si>
  <si>
    <t>ANDERSON CAMARGO</t>
  </si>
  <si>
    <t>andersoncamargo@email.com.br</t>
  </si>
  <si>
    <t>Carolina Cunha</t>
  </si>
  <si>
    <t>carolinacunha@email.com.br</t>
  </si>
  <si>
    <t>Renan de Souza Vieira</t>
  </si>
  <si>
    <t>renandesouzavieira@email.com.br</t>
  </si>
  <si>
    <t>Nathan Simão</t>
  </si>
  <si>
    <t>nathansimão@email.com.br</t>
  </si>
  <si>
    <t>Wellington Carvalho Fernandes</t>
  </si>
  <si>
    <t>wellingtoncarvalhofernandes@email.com.br</t>
  </si>
  <si>
    <t>Maria Alice Gomes</t>
  </si>
  <si>
    <t>mariaalicegomes@email.com.br</t>
  </si>
  <si>
    <t>Sinval Ferreira de Oliveira Junior</t>
  </si>
  <si>
    <t>sinvalferreiradeoliveirajunior@email.com.br</t>
  </si>
  <si>
    <t>Gleiciane Alves da Silva</t>
  </si>
  <si>
    <t>gleicianealvesdasilva@email.com.br</t>
  </si>
  <si>
    <t>Célio Assis Martins</t>
  </si>
  <si>
    <t>célioassismartins@email.com.br</t>
  </si>
  <si>
    <t>Wilson Moura</t>
  </si>
  <si>
    <t>wilsonmoura@email.com.br</t>
  </si>
  <si>
    <t>Eduardo Dantas A C Tonidandel</t>
  </si>
  <si>
    <t>eduardodantasactonidandel@email.com.br</t>
  </si>
  <si>
    <t>Maria Júlia Andrade</t>
  </si>
  <si>
    <t>mariajúliaandrade@email.com.br</t>
  </si>
  <si>
    <t>Ana Carolina Diniz</t>
  </si>
  <si>
    <t>anacarolinadiniz@email.com.br</t>
  </si>
  <si>
    <t>Ligia Maria Ibelli Pereira Rocha</t>
  </si>
  <si>
    <t>ligiamariaibellipereirarocha@email.com.br</t>
  </si>
  <si>
    <t>Cleudes Aparecido da Silva</t>
  </si>
  <si>
    <t>cleudesaparecidodasilva@email.com.br</t>
  </si>
  <si>
    <t>izamari pinto da silveira carvalho</t>
  </si>
  <si>
    <t>izamaripintodasilveiracarvalho@email.com.br</t>
  </si>
  <si>
    <t>Fernanda Aleixo</t>
  </si>
  <si>
    <t>fernandaaleixo@email.com.br</t>
  </si>
  <si>
    <t>Plinio Alves Leite</t>
  </si>
  <si>
    <t>plinioalvesleite@email.com.br</t>
  </si>
  <si>
    <t>Marcelo Lourenço da Conceição</t>
  </si>
  <si>
    <t>marcelolourençodaconceição@email.com.br</t>
  </si>
  <si>
    <t>Priscila Viana Ferreira Pedro</t>
  </si>
  <si>
    <t>priscilavianaferreirapedro@email.com.br</t>
  </si>
  <si>
    <t>Filipe Leonardo Bueno</t>
  </si>
  <si>
    <t>filipeleonardobueno@email.com.br</t>
  </si>
  <si>
    <t>Angela Higuchi</t>
  </si>
  <si>
    <t>angelahiguchi@email.com.br</t>
  </si>
  <si>
    <t>Rachel Farinha Lima Schneider</t>
  </si>
  <si>
    <t>rachelfarinhalimaschneider@email.com.br</t>
  </si>
  <si>
    <t>Carla ALVES SANTOS</t>
  </si>
  <si>
    <t>carlaalvessantos@email.com.br</t>
  </si>
  <si>
    <t>ALCIENE FONTES NETTO</t>
  </si>
  <si>
    <t>alcienefontesnetto@email.com.br</t>
  </si>
  <si>
    <t>Douglas Alexandre de Oliveira Santos</t>
  </si>
  <si>
    <t>douglasalexandredeoliveirasantos@email.com.br</t>
  </si>
  <si>
    <t>Douglas Randi Chagas</t>
  </si>
  <si>
    <t>douglasrandichagas@email.com.br</t>
  </si>
  <si>
    <t>Raphael Simões de Faria</t>
  </si>
  <si>
    <t>raphaelsimõesdefaria@email.com.br</t>
  </si>
  <si>
    <t>EDILSON JACOBINA LEITE BEZERRA</t>
  </si>
  <si>
    <t>edilsonjacobinaleitebezerra@email.com.br</t>
  </si>
  <si>
    <t>Nelson Alexandre</t>
  </si>
  <si>
    <t>nelsonalexandre@email.com.br</t>
  </si>
  <si>
    <t>Simone dos Santos Vieira</t>
  </si>
  <si>
    <t>simonedossantosvieira@email.com.br</t>
  </si>
  <si>
    <t>igor abreu de lima santana</t>
  </si>
  <si>
    <t>igorabreudelimasantana@email.com.br</t>
  </si>
  <si>
    <t>JESSICA ARAUJO KATOO</t>
  </si>
  <si>
    <t>jessicaaraujokatoo@email.com.br</t>
  </si>
  <si>
    <t>SANDRO BASTOS OLIVEIRA</t>
  </si>
  <si>
    <t>sandrobastosoliveira@email.com.br</t>
  </si>
  <si>
    <t>Rafael Nunes Teixeira</t>
  </si>
  <si>
    <t>rafaelnunesteixeira@email.com.br</t>
  </si>
  <si>
    <t>kaue de assis jacyntho</t>
  </si>
  <si>
    <t>kauedeassisjacyntho@email.com.br</t>
  </si>
  <si>
    <t>Paulo Ferreira</t>
  </si>
  <si>
    <t>pauloferreira@email.com.br</t>
  </si>
  <si>
    <t>Durval Zuquerato</t>
  </si>
  <si>
    <t>durvalzuquerato@email.com.br</t>
  </si>
  <si>
    <t>Karine chambo Martin de Souza</t>
  </si>
  <si>
    <t>karinechambomartindesouza@email.com.br</t>
  </si>
  <si>
    <t>Karen Ronque Alves de Oliveira</t>
  </si>
  <si>
    <t>karenronquealvesdeoliveira@email.com.br</t>
  </si>
  <si>
    <t>Bianca Quadreli Santiago Roberto</t>
  </si>
  <si>
    <t>biancaquadrelisantiagoroberto@email.com.br</t>
  </si>
  <si>
    <t>Laís Gomes</t>
  </si>
  <si>
    <t>laísgomes@email.com.br</t>
  </si>
  <si>
    <t>Fida Mourad</t>
  </si>
  <si>
    <t>fidamourad@email.com.br</t>
  </si>
  <si>
    <t>Joana Gomes</t>
  </si>
  <si>
    <t>joanagomes@email.com.br</t>
  </si>
  <si>
    <t>Diogo de Matos Damasceno</t>
  </si>
  <si>
    <t>diogodematosdamasceno@email.com.br</t>
  </si>
  <si>
    <t>Leandro da Silva Nascimento</t>
  </si>
  <si>
    <t>leandrodasilvanascimento@email.com.br</t>
  </si>
  <si>
    <t>RODRIGO VICHIATO</t>
  </si>
  <si>
    <t>rodrigovichiato@email.com.br</t>
  </si>
  <si>
    <t>Wallacy Barbosa</t>
  </si>
  <si>
    <t>wallacybarbosa@email.com.br</t>
  </si>
  <si>
    <t>Viviane Suchy da Luz</t>
  </si>
  <si>
    <t>vivianesuchydaluz@email.com.br</t>
  </si>
  <si>
    <t>Marco Antonio Barboza</t>
  </si>
  <si>
    <t>marcoantoniobarboza@email.com.br</t>
  </si>
  <si>
    <t>Gelson Ximenes Ferreira</t>
  </si>
  <si>
    <t>gelsonximenesferreira@email.com.br</t>
  </si>
  <si>
    <t>Mariana Mayumi Awoyama</t>
  </si>
  <si>
    <t>marianamayumiawoyama@email.com.br</t>
  </si>
  <si>
    <t>Luiz Augusto Barreto Pinheiro</t>
  </si>
  <si>
    <t>luizaugustobarretopinheiro@email.com.br</t>
  </si>
  <si>
    <t>Christiano Oscar</t>
  </si>
  <si>
    <t>christianooscar@email.com.br</t>
  </si>
  <si>
    <t>Cahue da Silva</t>
  </si>
  <si>
    <t>cahuedasilva@email.com.br</t>
  </si>
  <si>
    <t>Jean da Silva leite</t>
  </si>
  <si>
    <t>jeandasilvaleite@email.com.br</t>
  </si>
  <si>
    <t>Joycilene Cristina Rigonato</t>
  </si>
  <si>
    <t>joycilenecristinarigonato@email.com.br</t>
  </si>
  <si>
    <t>Tatiana Regina Rocha</t>
  </si>
  <si>
    <t>tatianareginarocha@email.com.br</t>
  </si>
  <si>
    <t>patricia carvalho da silva</t>
  </si>
  <si>
    <t>patriciacarvalhodasilva@email.com.br</t>
  </si>
  <si>
    <t>Jordão Ferreira do Nascimento Filho</t>
  </si>
  <si>
    <t>jordãoferreiradonascimentofilho@email.com.br</t>
  </si>
  <si>
    <t>Aurimar Espindola Nogueira</t>
  </si>
  <si>
    <t>aurimarespindolanogueira@email.com.br</t>
  </si>
  <si>
    <t>JULIANO RODRIGO JORGE</t>
  </si>
  <si>
    <t>Giselle de Almeida Santos</t>
  </si>
  <si>
    <t>giselledealmeidasantos@email.com.br</t>
  </si>
  <si>
    <t>ANA PAULA LEITE SANTOS</t>
  </si>
  <si>
    <t>anapaulaleitesantos@email.com.br</t>
  </si>
  <si>
    <t>Jorge Manuel Branco de sousa</t>
  </si>
  <si>
    <t>jorgemanuelbrancodesousa@email.com.eu</t>
  </si>
  <si>
    <t>Cristiane Wendler Zanetti Schork</t>
  </si>
  <si>
    <t>cristianewendlerzanettischork@email.com.br</t>
  </si>
  <si>
    <t>Mariana Guimarães Dias</t>
  </si>
  <si>
    <t>marianaguimarãesdias@email.com.br</t>
  </si>
  <si>
    <t>Bruno Martins</t>
  </si>
  <si>
    <t>brunomartins@email.com.br</t>
  </si>
  <si>
    <t>João Luiz dos Santos</t>
  </si>
  <si>
    <t>joãoluizdossantos@email.com.br</t>
  </si>
  <si>
    <t>Fabiane Cristina Martins de Oliveira</t>
  </si>
  <si>
    <t>fabianecristinamartinsdeoliveira@email.com.br</t>
  </si>
  <si>
    <t>Willian Naves Coelho</t>
  </si>
  <si>
    <t>williannavescoelho@email.com.br</t>
  </si>
  <si>
    <t>Manoel Jorge Pereira Rangel</t>
  </si>
  <si>
    <t>manoeljorgepereirarangel@email.com.br</t>
  </si>
  <si>
    <t>Tatiane Cristina Zainell</t>
  </si>
  <si>
    <t>tatianecristinazainell@email.com.br</t>
  </si>
  <si>
    <t>CARLOS HENRIQUE DE MATOZINHOS</t>
  </si>
  <si>
    <t>carloshenriquedematozinhos@email.com.br</t>
  </si>
  <si>
    <t>cleyton ferreira gil</t>
  </si>
  <si>
    <t>cleytonferreiragil@email.com.br</t>
  </si>
  <si>
    <t>Liz Gomes</t>
  </si>
  <si>
    <t>lizgomes@email.com.br</t>
  </si>
  <si>
    <t>Rafael Bueno dos santos</t>
  </si>
  <si>
    <t>rafaelbuenodossantos@email.com.br</t>
  </si>
  <si>
    <t>Milena Souza Soares</t>
  </si>
  <si>
    <t>milenasouzasoares@email.com.br</t>
  </si>
  <si>
    <t>Leonardo Cunha</t>
  </si>
  <si>
    <t>leonardocunha@email.com.br</t>
  </si>
  <si>
    <t>Alisson Sanfront</t>
  </si>
  <si>
    <t>alissonsanfront@email.com.br</t>
  </si>
  <si>
    <t>Rafael Corrêa Simões</t>
  </si>
  <si>
    <t>rafaelcorrêasimões@email.com.br</t>
  </si>
  <si>
    <t>Christoffer Tenorio Emidio de Souza</t>
  </si>
  <si>
    <t>christoffertenorioemidiodesouza@email.com.br</t>
  </si>
  <si>
    <t>Wellinton Ribeiro</t>
  </si>
  <si>
    <t>wellintonribeiro@email.com.br</t>
  </si>
  <si>
    <t>Eduarda Andrade</t>
  </si>
  <si>
    <t>eduardaandrade@email.com.br</t>
  </si>
  <si>
    <t>Heribaldo Galindo de Souza Junior</t>
  </si>
  <si>
    <t>heribaldogalindodesouzajunior@email.com.br</t>
  </si>
  <si>
    <t>Magno de Carvalho Montes</t>
  </si>
  <si>
    <t>magnodecarvalhomontes@email.com.br</t>
  </si>
  <si>
    <t>JOAO BENTO DE SOUSA NETO</t>
  </si>
  <si>
    <t>joaobentodesousaneto@email.com.br</t>
  </si>
  <si>
    <t>Sidney Luiz Pompeo</t>
  </si>
  <si>
    <t>sidneyluizpompeo@email.com.br</t>
  </si>
  <si>
    <t>SÍLVIA MARA PEREIRA</t>
  </si>
  <si>
    <t>sílviamarapereira@email.com.br</t>
  </si>
  <si>
    <t>CLAUDIO MELLO</t>
  </si>
  <si>
    <t>claudiomello@email.com.br</t>
  </si>
  <si>
    <t>Diogo Pereira de Cristo</t>
  </si>
  <si>
    <t>diogopereiradecristo@email.com.br</t>
  </si>
  <si>
    <t>Cicero Franklin Alvees</t>
  </si>
  <si>
    <t>cicerofranklinalvees@email.com.br</t>
  </si>
  <si>
    <t>Rodrigo Pastl Pontes</t>
  </si>
  <si>
    <t>rodrigopastlpontes@email.com.br</t>
  </si>
  <si>
    <t>Arthur Henrique Moraes de Souza</t>
  </si>
  <si>
    <t>arthurhenriquemoraesdesouza@email.com.br</t>
  </si>
  <si>
    <t>Andre de Lima Catarina</t>
  </si>
  <si>
    <t>andredelimacatarina@email.com.br</t>
  </si>
  <si>
    <t>Júlio Henrique Da Silva Vieira</t>
  </si>
  <si>
    <t>júliohenriquedasilvavieira@email.com.br</t>
  </si>
  <si>
    <t>Andre Fontinhas</t>
  </si>
  <si>
    <t>andrefontinhas@email.com.br</t>
  </si>
  <si>
    <t>André sousa</t>
  </si>
  <si>
    <t>andrésousa@email.com.br</t>
  </si>
  <si>
    <t>CARLOS JUNIOR DE FREITAS</t>
  </si>
  <si>
    <t>carlosjuniordefreitas@email.com.br</t>
  </si>
  <si>
    <t>Ezequiel Wustrow Souza</t>
  </si>
  <si>
    <t>ezequielwustrowsouza@email.com.br</t>
  </si>
  <si>
    <t>Patricia Chermont</t>
  </si>
  <si>
    <t>patriciachermont@email.com.br</t>
  </si>
  <si>
    <t>Vanessa M A Seawright</t>
  </si>
  <si>
    <t>vanessamaseawright@email.com.br</t>
  </si>
  <si>
    <t>Veridiana Pinheiro Heirich</t>
  </si>
  <si>
    <t>veridianapinheiroheirich@email.com.br</t>
  </si>
  <si>
    <t>Vinicius Moreira Rocha</t>
  </si>
  <si>
    <t>viniciusmoreirarocha@email.com.br</t>
  </si>
  <si>
    <t>Evandro Freitas Oliveira</t>
  </si>
  <si>
    <t>evandrofreitasoliveira@email.com.br</t>
  </si>
  <si>
    <t>Alexandre m barros</t>
  </si>
  <si>
    <t>alexandrembarros@email.com.br</t>
  </si>
  <si>
    <t>Suellen Migueleti</t>
  </si>
  <si>
    <t>suellenmigueleti@email.com.br</t>
  </si>
  <si>
    <t>Gabriela Torres Rocha Melo</t>
  </si>
  <si>
    <t>gabrielatorresrochamelo@email.com.br</t>
  </si>
  <si>
    <t>Lucas da Costa Lourenço</t>
  </si>
  <si>
    <t>lucasdacostalourenço@email.com.br</t>
  </si>
  <si>
    <t>vander luis juliano</t>
  </si>
  <si>
    <t>vanderluisjuliano@email.com.br</t>
  </si>
  <si>
    <t>Christiano Calesco</t>
  </si>
  <si>
    <t>christianocalesco@email.com.br</t>
  </si>
  <si>
    <t>Natalia Candido de Oliveira</t>
  </si>
  <si>
    <t>nataliacandidodeoliveira@email.com.br</t>
  </si>
  <si>
    <t>RUBEM PINTO DE MELO</t>
  </si>
  <si>
    <t>rubempintodemelo@email.com.br</t>
  </si>
  <si>
    <t>Debora Cristina Barbosa</t>
  </si>
  <si>
    <t>deboracristinabarbosa@email.com.br</t>
  </si>
  <si>
    <t>Karen testando</t>
  </si>
  <si>
    <t>karentestando@email.com.br</t>
  </si>
  <si>
    <t>Ronney Cardozo de Oliveira</t>
  </si>
  <si>
    <t>ronneycardozodeoliveira@email.com.br</t>
  </si>
  <si>
    <t>Carolina Rodrigues da Silva</t>
  </si>
  <si>
    <t>carolinarodriguesdasilva@email.com.br</t>
  </si>
  <si>
    <t>IVANIA DA SILVA</t>
  </si>
  <si>
    <t>ivaniadasilva@email.com.us</t>
  </si>
  <si>
    <t>Igor Perez Ramos Weber Faletti</t>
  </si>
  <si>
    <t>igorperezramosweberfaletti@email.com.br</t>
  </si>
  <si>
    <t>Cintia de Souza Santos</t>
  </si>
  <si>
    <t>cintiadesouzasantos@email.com.br</t>
  </si>
  <si>
    <t>Vagner Valente de Souza</t>
  </si>
  <si>
    <t>vagnervalentedesouza@email.com.br</t>
  </si>
  <si>
    <t>Edmilson Eduardo Augusto</t>
  </si>
  <si>
    <t>edmilsoneduardoaugusto@email.com.br</t>
  </si>
  <si>
    <t>Fabiano jose baieski</t>
  </si>
  <si>
    <t>fabianojosebaieski@email.com.br</t>
  </si>
  <si>
    <t>Roberto Barboni</t>
  </si>
  <si>
    <t>robertobarboni@email.com.br</t>
  </si>
  <si>
    <t>Ana Carolina Hoffmann</t>
  </si>
  <si>
    <t>anacarolinahoffmann@email.com.br</t>
  </si>
  <si>
    <t>Claudia de Faria Kistenmacker</t>
  </si>
  <si>
    <t>claudiadefariakistenmacker@email.com.br</t>
  </si>
  <si>
    <t>Nathalia</t>
  </si>
  <si>
    <t>nathalia@email.com.br</t>
  </si>
  <si>
    <t>A.M. SOLUÇÕES EMPRESARIAIS LTDA</t>
  </si>
  <si>
    <t>amsoluçõesempresariaisltda@email.com.br</t>
  </si>
  <si>
    <t>Cícero Penha Ventura</t>
  </si>
  <si>
    <t>cíceropenhaventura@email.com.br</t>
  </si>
  <si>
    <t>Marília Rodrigues Ferreira</t>
  </si>
  <si>
    <t>maríliarodriguesferreira@email.com.br</t>
  </si>
  <si>
    <t>ROBSON RIBEIRO DOS SANTOS</t>
  </si>
  <si>
    <t>robsonribeirodossantos@email.com.br</t>
  </si>
  <si>
    <t>Rede Lider Farma</t>
  </si>
  <si>
    <t>redeliderfarma@email.com.br</t>
  </si>
  <si>
    <t>Carlos Junior de Freitas</t>
  </si>
  <si>
    <t>Renato Capucho</t>
  </si>
  <si>
    <t>renatocapucho@email.com.br</t>
  </si>
  <si>
    <t>MARCIA VERONICA ANDRADE DA SILVA</t>
  </si>
  <si>
    <t>marciaveronicaandradedasilva@email.com.br</t>
  </si>
  <si>
    <t>Fabiola Della Pria</t>
  </si>
  <si>
    <t>fabioladellapria@email.com.br</t>
  </si>
  <si>
    <t>Adriana Colinsque Freire</t>
  </si>
  <si>
    <t>adrianacolinsquefreire@email.com.br</t>
  </si>
  <si>
    <t>CARLOS EDUARDO SANTOS COSTA</t>
  </si>
  <si>
    <t>carloseduardosantoscosta@email.com.br</t>
  </si>
  <si>
    <t>PATRICIA THIEMI MATSUO</t>
  </si>
  <si>
    <t>patriciathiemimatsuo@email.com.br</t>
  </si>
  <si>
    <t>Daniel Maia Lopes</t>
  </si>
  <si>
    <t>danielmaialopes@email.com.br</t>
  </si>
  <si>
    <t>Mário Cesar Chagas</t>
  </si>
  <si>
    <t>máriocesarchagas@email.com.br</t>
  </si>
  <si>
    <t>Virginia Stimamilio Costa</t>
  </si>
  <si>
    <t>virginiastimamiliocosta@email.com.br</t>
  </si>
  <si>
    <t>José Luiz do Carmo</t>
  </si>
  <si>
    <t>joséluizdocarmo@email.com.br</t>
  </si>
  <si>
    <t>César Silva Barcelos</t>
  </si>
  <si>
    <t>césarsilvabarcelos@email.com.br</t>
  </si>
  <si>
    <t>Pedro Henrique Ventura Frazillio</t>
  </si>
  <si>
    <t>pedrohenriqueventurafrazillio@email.com.br</t>
  </si>
  <si>
    <t>HENRIQUE GONÇALVES DE PAIVA</t>
  </si>
  <si>
    <t>henriquegonçalvesdepaiva@email.com.br</t>
  </si>
  <si>
    <t>Margareth Muñoz</t>
  </si>
  <si>
    <t>margarethmuñoz@email.com.br</t>
  </si>
  <si>
    <t>Mara Carvalho</t>
  </si>
  <si>
    <t>maracarvalho@email.com.us</t>
  </si>
  <si>
    <t>Moçambique</t>
  </si>
  <si>
    <t>Rodrigo da Silva Martinez</t>
  </si>
  <si>
    <t>ANDREIA FERRAZ CHAVES ALMEIDA</t>
  </si>
  <si>
    <t>andreiaferrazchavesalmeida@email.com.br</t>
  </si>
  <si>
    <t>Daniel Goulart Dias</t>
  </si>
  <si>
    <t>danielgoulartdias@email.com.br</t>
  </si>
  <si>
    <t>GUARACI PORANDUBA RIOGRANDINO DOS SANTOS</t>
  </si>
  <si>
    <t>guaraciporandubariograndinodossantos@email.com.br</t>
  </si>
  <si>
    <t>Hudson Oliveira de Araujo</t>
  </si>
  <si>
    <t>hudsonoliveiradearaujo@email.com.br</t>
  </si>
  <si>
    <t>FERNANDO BENVENUTTI</t>
  </si>
  <si>
    <t>fernandobenvenutti@email.com.br</t>
  </si>
  <si>
    <t>Redepetro Distribuidora de Petroleo Ltda</t>
  </si>
  <si>
    <t>redepetrodistribuidoradepetroleoltda@email.com.br</t>
  </si>
  <si>
    <t>Maria Carolina Liberati</t>
  </si>
  <si>
    <t>mariacarolinaliberati@email.com.br</t>
  </si>
  <si>
    <t>MAURO LÚCIO BRNDÃO RODRIGUES</t>
  </si>
  <si>
    <t>maurolúciobrndãorodrigues@email.com.br</t>
  </si>
  <si>
    <t>Nina Oppenheimer Torres</t>
  </si>
  <si>
    <t>ninaoppenheimertorres@email.com.br</t>
  </si>
  <si>
    <t>GISLENE VALERIANO DA SILVA PEREIRA</t>
  </si>
  <si>
    <t>gislenevalerianodasilvapereira@email.com.br</t>
  </si>
  <si>
    <t>Cibele Aparecida Fabri</t>
  </si>
  <si>
    <t>cibeleaparecidafabri@email.com.br</t>
  </si>
  <si>
    <t>Laura Cristina dos Santos Martins</t>
  </si>
  <si>
    <t>lauracristinadossantosmartins@email.com.br</t>
  </si>
  <si>
    <t>Marcos Dias Moreira Junior</t>
  </si>
  <si>
    <t>marcosdiasmoreirajunior@email.com.br</t>
  </si>
  <si>
    <t>Marcio Modedto da Silva</t>
  </si>
  <si>
    <t>marciomodedtodasilva@email.com.br</t>
  </si>
  <si>
    <t>Hamilton Nelson O David</t>
  </si>
  <si>
    <t>hamiltonnelsonodavid@email.com.br</t>
  </si>
  <si>
    <t>Matheus Ferreira</t>
  </si>
  <si>
    <t>matheusferreira@email.com.br</t>
  </si>
  <si>
    <t>Mailson Teles Borges</t>
  </si>
  <si>
    <t>mailsontelesborges@email.com.br</t>
  </si>
  <si>
    <t>Marca Construtora e Serviços</t>
  </si>
  <si>
    <t>marcaconstrutoraeserviços@email.com.br</t>
  </si>
  <si>
    <t>Andre Maciel Trench</t>
  </si>
  <si>
    <t>andremacieltrench@email.com.br</t>
  </si>
  <si>
    <t>Carlos Eduardo Cyrillo de Castro</t>
  </si>
  <si>
    <t>carloseduardocyrillodecastro@email.com.br</t>
  </si>
  <si>
    <t>Ayla Silva</t>
  </si>
  <si>
    <t>aylasilva@email.com.br</t>
  </si>
  <si>
    <t>Maria Flavia Almeida Merola</t>
  </si>
  <si>
    <t>mariaflaviaalmeidamerola@email.com.br</t>
  </si>
  <si>
    <t>Anésio Felix Junior</t>
  </si>
  <si>
    <t>anésiofelixjunior@email.com.br</t>
  </si>
  <si>
    <t>Hericka Paixao</t>
  </si>
  <si>
    <t>herickapaixao@email.com.br</t>
  </si>
  <si>
    <t>Eloisa de Souza Beatriz</t>
  </si>
  <si>
    <t>eloisadesouzabeatriz@email.com.br</t>
  </si>
  <si>
    <t>JAILSON AUGUSTO DE OLIVEIRA</t>
  </si>
  <si>
    <t>jailsonaugustodeoliveira@email.com.br</t>
  </si>
  <si>
    <t>Mirella Simão</t>
  </si>
  <si>
    <t>mirellasimão@email.com.br</t>
  </si>
  <si>
    <t>Marilia silva Siqueira Campelo</t>
  </si>
  <si>
    <t>mariliasilvasiqueiracampelo@email.com.br</t>
  </si>
  <si>
    <t>REVONOW GESTAO E EMPREENDIMENTOS</t>
  </si>
  <si>
    <t>revonowgestaoeempreendimentos@email.com.br</t>
  </si>
  <si>
    <t>Suely da Costa</t>
  </si>
  <si>
    <t>suelydacosta@email.com.br</t>
  </si>
  <si>
    <t>Luis Felipe Domingues de Araújo</t>
  </si>
  <si>
    <t>luisfelipedominguesdearaújo@email.com.br</t>
  </si>
  <si>
    <t>Acre</t>
  </si>
  <si>
    <t>Alagoas</t>
  </si>
  <si>
    <t>Amapá</t>
  </si>
  <si>
    <t>Amazonas</t>
  </si>
  <si>
    <t>Ceará</t>
  </si>
  <si>
    <t>Espírito Santo</t>
  </si>
  <si>
    <t>Goiás</t>
  </si>
  <si>
    <t>Maranhão</t>
  </si>
  <si>
    <t>Mato Grosso</t>
  </si>
  <si>
    <t>Mato Grosso do Sul</t>
  </si>
  <si>
    <t>Paraíba</t>
  </si>
  <si>
    <t>Piauí</t>
  </si>
  <si>
    <t>Rio Grande do Norte</t>
  </si>
  <si>
    <t>Rondonia</t>
  </si>
  <si>
    <t>Roraima</t>
  </si>
  <si>
    <t>Santa Catarina</t>
  </si>
  <si>
    <t>Sergipe</t>
  </si>
  <si>
    <t>Tocantins</t>
  </si>
  <si>
    <t>Painel de Definição de Metas</t>
  </si>
  <si>
    <t>Faturamento por Produto</t>
  </si>
  <si>
    <t>DASHDAY</t>
  </si>
  <si>
    <t>DASHWAY</t>
  </si>
  <si>
    <t>Faturamento por número de alunos</t>
  </si>
  <si>
    <t>Total faturado</t>
  </si>
  <si>
    <t>Total de transações</t>
  </si>
  <si>
    <t>Meio de pagamento</t>
  </si>
  <si>
    <t>Número de parcelamento por Produto</t>
  </si>
  <si>
    <t>Tipo de pagamento</t>
  </si>
  <si>
    <t>Filtros Principais</t>
  </si>
  <si>
    <t>Análises de Faturamento</t>
  </si>
  <si>
    <t>CARTAO</t>
  </si>
  <si>
    <t>BARRA</t>
  </si>
  <si>
    <t>COLUNAS</t>
  </si>
  <si>
    <t>BARRAS</t>
  </si>
  <si>
    <t>ROSCA</t>
  </si>
  <si>
    <t>Antes</t>
  </si>
  <si>
    <t>DashWay T1</t>
  </si>
  <si>
    <t>DashWay T5</t>
  </si>
  <si>
    <t>DashWay T3</t>
  </si>
  <si>
    <t>Dashday T3</t>
  </si>
  <si>
    <t>Dashway T2</t>
  </si>
  <si>
    <t>Dashday T2</t>
  </si>
  <si>
    <t>Dashday T1</t>
  </si>
  <si>
    <t>Depois</t>
  </si>
  <si>
    <t>Produto 2</t>
  </si>
  <si>
    <t>Rótulos de Linha</t>
  </si>
  <si>
    <t>Soma de Preço do Produto</t>
  </si>
  <si>
    <t>3 maiores</t>
  </si>
  <si>
    <t>restante</t>
  </si>
  <si>
    <t>maior</t>
  </si>
  <si>
    <t>Produto</t>
  </si>
  <si>
    <t>Contagem de Preço do Produto</t>
  </si>
  <si>
    <t>Realizado</t>
  </si>
  <si>
    <t>Restante</t>
  </si>
  <si>
    <t>Moedas</t>
  </si>
  <si>
    <t>Importancia</t>
  </si>
  <si>
    <t>Total</t>
  </si>
  <si>
    <t>OUTRAS</t>
  </si>
  <si>
    <t>%</t>
  </si>
  <si>
    <t>Nº de Parcelas</t>
  </si>
  <si>
    <t>MÁXIMO</t>
  </si>
  <si>
    <t>MÍNIMO</t>
  </si>
  <si>
    <t>Máximo</t>
  </si>
  <si>
    <t>Mínimo</t>
  </si>
  <si>
    <t>Faturamento mensal</t>
  </si>
  <si>
    <t>Anos</t>
  </si>
  <si>
    <t>Meses</t>
  </si>
  <si>
    <t>SOMA DOS ANOS</t>
  </si>
  <si>
    <t>FILTRO MESES</t>
  </si>
  <si>
    <t>VALOR FIXO</t>
  </si>
  <si>
    <t>SOMA DOS FILTROS</t>
  </si>
  <si>
    <t>boleto</t>
  </si>
  <si>
    <t>cartao</t>
  </si>
  <si>
    <t>Ponto</t>
  </si>
  <si>
    <t>x</t>
  </si>
  <si>
    <t>y</t>
  </si>
  <si>
    <t>Soma de Preço do Produto2</t>
  </si>
  <si>
    <t>Resultado</t>
  </si>
  <si>
    <t>Arred</t>
  </si>
  <si>
    <t>Faturamento por Produto (continuação)</t>
  </si>
  <si>
    <t>base (x)</t>
  </si>
  <si>
    <t>extremidade (y)</t>
  </si>
  <si>
    <t>MAIOR 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</si>
</sst>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dd/mm/yy\ \-\-\ hh:mm:ss"/>
    <numFmt numFmtId="165" formatCode="[&gt;999999999]0.0,,,\ &quot;Bi&quot;;[&gt;999999]0.0,,\ &quot;Mi&quot;;0.0,\ &quot;K&quot;"/>
    <numFmt numFmtId="166" formatCode="0.0%"/>
    <numFmt numFmtId="167" formatCode="[&gt;999999999]0.0,,,\ &quot;Bi&quot;;[&gt;999999]0.0,,\ &quot;Mi&quot;;\$\ 0.0,\ &quot;K&quot;"/>
    <numFmt numFmtId="168" formatCode="[&gt;999999999]\$\ 0.0,,,\ &quot;Bi&quot;;[&gt;999999]\$\ 0.0,,\ &quot;Mi&quot;;\$\ 0.0,\ &quot;K&quot;"/>
    <numFmt numFmtId="169" formatCode="[&gt;999999999]\$\ 0,,,\ &quot;Bi&quot;;[&gt;999999]\$\ 0,,\ &quot;Mi&quot;;\$\ 0,\ &quot;K&quot;"/>
    <numFmt numFmtId="170" formatCode="_-* #,##0_-;\-* #,##0_-;_-* &quot;-&quot;??_-;_-@_-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/>
      <name val="Liberation Sans"/>
    </font>
    <font>
      <sz val="11"/>
      <color indexed="8"/>
      <name val="Calibri"/>
      <family val="2"/>
      <scheme val="minor"/>
    </font>
    <font>
      <b/>
      <sz val="26"/>
      <color indexed="8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</cellStyleXfs>
  <cellXfs count="54">
    <xf numFmtId="0" fontId="0" fillId="0" borderId="0" xfId="0"/>
    <xf numFmtId="14" fontId="0" fillId="0" borderId="0" xfId="0" applyNumberForma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1" applyNumberFormat="1" applyFont="1"/>
    <xf numFmtId="0" fontId="0" fillId="0" borderId="0" xfId="0" applyFill="1"/>
    <xf numFmtId="0" fontId="3" fillId="0" borderId="0" xfId="0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2" fillId="0" borderId="0" xfId="0" applyFont="1"/>
    <xf numFmtId="0" fontId="4" fillId="0" borderId="0" xfId="2"/>
    <xf numFmtId="0" fontId="4" fillId="0" borderId="4" xfId="2" applyBorder="1"/>
    <xf numFmtId="0" fontId="4" fillId="0" borderId="5" xfId="2" applyBorder="1"/>
    <xf numFmtId="0" fontId="4" fillId="0" borderId="6" xfId="2" applyBorder="1" applyAlignment="1">
      <alignment horizontal="center" vertical="center"/>
    </xf>
    <xf numFmtId="0" fontId="4" fillId="2" borderId="6" xfId="2" applyFill="1" applyBorder="1" applyAlignment="1">
      <alignment horizontal="center" vertical="center"/>
    </xf>
    <xf numFmtId="0" fontId="4" fillId="0" borderId="0" xfId="2" applyAlignment="1">
      <alignment horizontal="center" vertical="center"/>
    </xf>
    <xf numFmtId="0" fontId="4" fillId="0" borderId="7" xfId="2" applyBorder="1"/>
    <xf numFmtId="0" fontId="4" fillId="0" borderId="8" xfId="2" applyBorder="1" applyAlignment="1">
      <alignment horizontal="center" vertical="center"/>
    </xf>
    <xf numFmtId="0" fontId="4" fillId="0" borderId="9" xfId="2" applyBorder="1"/>
    <xf numFmtId="0" fontId="6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6" fillId="4" borderId="0" xfId="0" applyFont="1" applyFill="1" applyAlignment="1">
      <alignment horizontal="left" vertical="center"/>
    </xf>
    <xf numFmtId="0" fontId="7" fillId="5" borderId="0" xfId="0" applyFont="1" applyFill="1" applyAlignment="1">
      <alignment horizontal="left" vertical="center"/>
    </xf>
    <xf numFmtId="0" fontId="0" fillId="5" borderId="0" xfId="0" applyFill="1"/>
    <xf numFmtId="0" fontId="0" fillId="5" borderId="0" xfId="0" applyFill="1" applyAlignment="1">
      <alignment horizontal="left"/>
    </xf>
    <xf numFmtId="0" fontId="0" fillId="5" borderId="0" xfId="0" applyFill="1" applyAlignment="1">
      <alignment horizontal="left" indent="1"/>
    </xf>
    <xf numFmtId="44" fontId="0" fillId="5" borderId="0" xfId="0" applyNumberFormat="1" applyFill="1"/>
    <xf numFmtId="165" fontId="0" fillId="5" borderId="0" xfId="0" applyNumberFormat="1" applyFill="1"/>
    <xf numFmtId="166" fontId="0" fillId="5" borderId="0" xfId="3" applyNumberFormat="1" applyFont="1" applyFill="1"/>
    <xf numFmtId="10" fontId="0" fillId="5" borderId="0" xfId="0" applyNumberFormat="1" applyFill="1"/>
    <xf numFmtId="9" fontId="0" fillId="5" borderId="0" xfId="3" applyNumberFormat="1" applyFont="1" applyFill="1"/>
    <xf numFmtId="0" fontId="0" fillId="4" borderId="0" xfId="0" applyFill="1"/>
    <xf numFmtId="9" fontId="0" fillId="5" borderId="0" xfId="3" applyFont="1" applyFill="1"/>
    <xf numFmtId="9" fontId="0" fillId="5" borderId="0" xfId="0" applyNumberFormat="1" applyFill="1"/>
    <xf numFmtId="167" fontId="0" fillId="5" borderId="0" xfId="0" applyNumberFormat="1" applyFill="1"/>
    <xf numFmtId="168" fontId="0" fillId="5" borderId="0" xfId="0" applyNumberFormat="1" applyFill="1"/>
    <xf numFmtId="169" fontId="0" fillId="5" borderId="0" xfId="0" applyNumberFormat="1" applyFill="1"/>
    <xf numFmtId="170" fontId="0" fillId="5" borderId="0" xfId="0" applyNumberFormat="1" applyFill="1"/>
    <xf numFmtId="0" fontId="2" fillId="5" borderId="0" xfId="0" applyFont="1" applyFill="1"/>
    <xf numFmtId="0" fontId="9" fillId="6" borderId="0" xfId="0" applyFont="1" applyFill="1" applyAlignment="1">
      <alignment horizontal="left" vertical="center"/>
    </xf>
    <xf numFmtId="0" fontId="9" fillId="5" borderId="0" xfId="0" applyFont="1" applyFill="1" applyAlignment="1">
      <alignment vertical="center"/>
    </xf>
    <xf numFmtId="9" fontId="0" fillId="7" borderId="0" xfId="0" applyNumberFormat="1" applyFill="1"/>
    <xf numFmtId="166" fontId="0" fillId="5" borderId="0" xfId="0" applyNumberFormat="1" applyFill="1"/>
    <xf numFmtId="10" fontId="0" fillId="5" borderId="0" xfId="3" applyNumberFormat="1" applyFont="1" applyFill="1"/>
    <xf numFmtId="9" fontId="0" fillId="0" borderId="0" xfId="3" applyFont="1"/>
    <xf numFmtId="0" fontId="6" fillId="5" borderId="0" xfId="0" applyFont="1" applyFill="1" applyAlignment="1">
      <alignment horizontal="left" vertical="center"/>
    </xf>
    <xf numFmtId="0" fontId="9" fillId="6" borderId="0" xfId="0" applyFont="1" applyFill="1" applyAlignment="1">
      <alignment horizontal="center" vertical="center"/>
    </xf>
    <xf numFmtId="0" fontId="7" fillId="6" borderId="0" xfId="0" applyFont="1" applyFill="1" applyAlignment="1">
      <alignment horizontal="center" vertical="center"/>
    </xf>
    <xf numFmtId="0" fontId="2" fillId="3" borderId="0" xfId="0" applyFont="1" applyFill="1" applyAlignment="1">
      <alignment horizontal="center"/>
    </xf>
    <xf numFmtId="0" fontId="2" fillId="8" borderId="0" xfId="0" applyFont="1" applyFill="1" applyAlignment="1">
      <alignment horizontal="center"/>
    </xf>
    <xf numFmtId="0" fontId="5" fillId="0" borderId="0" xfId="2" applyFont="1" applyAlignment="1">
      <alignment horizontal="center"/>
    </xf>
    <xf numFmtId="0" fontId="4" fillId="2" borderId="1" xfId="2" applyFill="1" applyBorder="1" applyAlignment="1">
      <alignment horizontal="center"/>
    </xf>
    <xf numFmtId="0" fontId="4" fillId="2" borderId="2" xfId="2" applyFill="1" applyBorder="1" applyAlignment="1">
      <alignment horizontal="center"/>
    </xf>
    <xf numFmtId="0" fontId="4" fillId="2" borderId="3" xfId="2" applyFill="1" applyBorder="1" applyAlignment="1">
      <alignment horizontal="center"/>
    </xf>
  </cellXfs>
  <cellStyles count="4">
    <cellStyle name="Normal" xfId="0" builtinId="0"/>
    <cellStyle name="Normal 2" xfId="2" xr:uid="{C570A819-CA89-4244-A758-07122C1F2496}"/>
    <cellStyle name="Porcentagem" xfId="3" builtinId="5"/>
    <cellStyle name="Vírgula" xfId="1" builtinId="3"/>
  </cellStyles>
  <dxfs count="68">
    <dxf>
      <numFmt numFmtId="13" formatCode="0%"/>
    </dxf>
    <dxf>
      <numFmt numFmtId="14" formatCode="0.00%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numFmt numFmtId="165" formatCode="[&gt;999999999]0.0,,,\ &quot;Bi&quot;;[&gt;999999]0.0,,\ &quot;Mi&quot;;0.0,\ &quot;K&quot;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numFmt numFmtId="165" formatCode="[&gt;999999999]0.0,,,\ &quot;Bi&quot;;[&gt;999999]0.0,,\ &quot;Mi&quot;;0.0,\ &quot;K&quot;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font>
        <color theme="0"/>
      </font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68" formatCode="[&gt;999999999]\$\ 0.0,,,\ &quot;Bi&quot;;[&gt;999999]\$\ 0.0,,\ &quot;Mi&quot;;\$\ 0.0,\ &quot;K&quot;"/>
    </dxf>
    <dxf>
      <numFmt numFmtId="35" formatCode="_-* #,##0.00_-;\-* #,##0.00_-;_-* &quot;-&quot;??_-;_-@_-"/>
    </dxf>
    <dxf>
      <numFmt numFmtId="35" formatCode="_-* #,##0.00_-;\-* #,##0.00_-;_-* &quot;-&quot;??_-;_-@_-"/>
    </dxf>
    <dxf>
      <numFmt numFmtId="13" formatCode="0%"/>
    </dxf>
    <dxf>
      <numFmt numFmtId="14" formatCode="0.00%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numFmt numFmtId="169" formatCode="[&gt;999999999]\$\ 0,,,\ &quot;Bi&quot;;[&gt;999999]\$\ 0,,\ &quot;Mi&quot;;\$\ 0,\ &quot;K&quot;"/>
    </dxf>
    <dxf>
      <numFmt numFmtId="168" formatCode="[&gt;999999999]\$\ 0.0,,,\ &quot;Bi&quot;;[&gt;999999]\$\ 0.0,,\ &quot;Mi&quot;;\$\ 0.0,\ &quot;K&quot;"/>
    </dxf>
    <dxf>
      <numFmt numFmtId="168" formatCode="[&gt;999999999]\$\ 0.0,,,\ &quot;Bi&quot;;[&gt;999999]\$\ 0.0,,\ &quot;Mi&quot;;\$\ 0.0,\ &quot;K&quot;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numFmt numFmtId="14" formatCode="0.00%"/>
    </dxf>
    <dxf>
      <numFmt numFmtId="14" formatCode="0.00%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65" formatCode="[&gt;999999999]0.0,,,\ &quot;Bi&quot;;[&gt;999999]0.0,,\ &quot;Mi&quot;;0.0,\ &quot;K&quot;"/>
    </dxf>
    <dxf>
      <numFmt numFmtId="170" formatCode="_-* #,##0_-;\-* #,##0_-;_-* &quot;-&quot;??_-;_-@_-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numFmt numFmtId="165" formatCode="[&gt;999999999]0.0,,,\ &quot;Bi&quot;;[&gt;999999]0.0,,\ &quot;Mi&quot;;0.0,\ &quot;K&quot;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34" formatCode="_-&quot;R$&quot;\ * #,##0.00_-;\-&quot;R$&quot;\ * #,##0.00_-;_-&quot;R$&quot;\ * &quot;-&quot;??_-;_-@_-"/>
    </dxf>
    <dxf>
      <numFmt numFmtId="0" formatCode="General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" formatCode="0"/>
    </dxf>
    <dxf>
      <alignment horizontal="center" vertical="bottom" textRotation="0" wrapText="0" indent="0" justifyLastLine="0" shrinkToFit="0" readingOrder="0"/>
    </dxf>
    <dxf>
      <numFmt numFmtId="164" formatCode="dd/mm/yy\ \-\-\ hh:mm:ss"/>
      <alignment horizontal="center" vertical="bottom" textRotation="0" wrapText="0" indent="0" justifyLastLine="0" shrinkToFit="0" readingOrder="0"/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Liberation Sans"/>
        <scheme val="none"/>
      </font>
      <alignment horizontal="center" vertical="bottom" textRotation="0" wrapText="0" indent="0" justifyLastLine="0" shrinkToFit="0" readingOrder="0"/>
    </dxf>
    <dxf>
      <font>
        <sz val="11"/>
        <color theme="0"/>
        <name val="Biome Light"/>
        <family val="2"/>
        <scheme val="none"/>
      </font>
      <border>
        <bottom style="thin">
          <color theme="6"/>
        </bottom>
        <vertical/>
        <horizontal/>
      </border>
    </dxf>
    <dxf>
      <font>
        <sz val="10"/>
        <color theme="0"/>
        <name val="Biome Light"/>
        <family val="2"/>
        <scheme val="none"/>
      </font>
      <fill>
        <patternFill>
          <bgColor theme="4"/>
        </patternFill>
      </fill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Estetica FM" pivot="0" table="0" count="10" xr9:uid="{8FD1CA71-6612-4BB8-A926-7D1458517FF7}">
      <tableStyleElement type="wholeTable" dxfId="67"/>
      <tableStyleElement type="headerRow" dxfId="66"/>
    </tableStyle>
  </tableStyles>
  <colors>
    <mruColors>
      <color rgb="FFFFFFFF"/>
      <color rgb="FF90FDF2"/>
      <color rgb="FFAAFDF2"/>
      <color rgb="FFD3D4D9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sz val="10"/>
            <color theme="0"/>
            <name val="Biome Light"/>
            <family val="2"/>
            <scheme val="none"/>
          </font>
          <fill>
            <patternFill patternType="solid">
              <fgColor auto="1"/>
              <bgColor theme="9"/>
            </pattern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sz val="10"/>
            <color theme="0"/>
            <name val="Biome Light"/>
            <family val="2"/>
            <scheme val="none"/>
          </font>
          <fill>
            <gradientFill degree="90">
              <stop position="0">
                <color theme="3"/>
              </stop>
              <stop position="1">
                <color theme="9"/>
              </stop>
            </gradient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color theme="6" tint="-0.249977111117893"/>
          </font>
          <fill>
            <patternFill patternType="solid">
              <fgColor theme="6" tint="0.59999389629810485"/>
              <bgColor theme="6" tint="0.59999389629810485"/>
            </patternFill>
          </fill>
          <border>
            <left style="thin">
              <color theme="6" tint="0.59999389629810485"/>
            </left>
            <right style="thin">
              <color theme="6" tint="0.59999389629810485"/>
            </right>
            <top style="thin">
              <color theme="6" tint="0.59999389629810485"/>
            </top>
            <bottom style="thin">
              <color theme="6" tint="0.59999389629810485"/>
            </bottom>
            <vertical/>
            <horizontal/>
          </border>
        </dxf>
        <dxf>
          <font>
            <sz val="10"/>
            <color theme="0"/>
            <name val="Biome Light"/>
            <family val="2"/>
            <scheme val="none"/>
          </font>
          <fill>
            <gradientFill degree="90">
              <stop position="0">
                <color theme="7"/>
              </stop>
              <stop position="1">
                <color theme="6"/>
              </stop>
            </gradient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sz val="10"/>
            <color theme="0"/>
            <name val="Biome Light"/>
            <family val="2"/>
            <scheme val="none"/>
          </font>
          <fill>
            <patternFill patternType="solid">
              <fgColor auto="1"/>
              <bgColor theme="3"/>
            </patternFill>
          </fill>
          <border diagonalUp="0" diagonalDown="0">
            <left/>
            <right/>
            <top/>
            <bottom/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Estetica FM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07/relationships/slicerCache" Target="slicerCaches/slicerCache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pivotCacheDefinition" Target="pivotCache/pivotCacheDefinition1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APOIO!$Y$8</c:f>
              <c:strCache>
                <c:ptCount val="1"/>
                <c:pt idx="0">
                  <c:v>Adyen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2349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DC5-4EB6-8243-E93A6707AFFC}"/>
              </c:ext>
            </c:extLst>
          </c:dPt>
          <c:dPt>
            <c:idx val="1"/>
            <c:bubble3D val="0"/>
            <c:spPr>
              <a:solidFill>
                <a:schemeClr val="bg1">
                  <a:lumMod val="75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DC5-4EB6-8243-E93A6707AFFC}"/>
              </c:ext>
            </c:extLst>
          </c:dPt>
          <c:val>
            <c:numRef>
              <c:f>APOIO!$Z$8:$AA$8</c:f>
              <c:numCache>
                <c:formatCode>0%</c:formatCode>
                <c:ptCount val="2"/>
                <c:pt idx="0">
                  <c:v>0.24190329744150513</c:v>
                </c:pt>
                <c:pt idx="1">
                  <c:v>0.75809670255849482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C5-4EB6-8243-E93A6707A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HotPay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APOIO!$Y$9</c:f>
              <c:strCache>
                <c:ptCount val="1"/>
                <c:pt idx="0">
                  <c:v>HotPay</c:v>
                </c:pt>
              </c:strCache>
            </c:strRef>
          </c:tx>
          <c:spPr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rgbClr val="FF4B00"/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8F70-4834-AEFB-9A9F75312F4B}"/>
              </c:ext>
            </c:extLst>
          </c:dPt>
          <c:dPt>
            <c:idx val="1"/>
            <c:bubble3D val="0"/>
            <c:spPr>
              <a:solidFill>
                <a:sysClr val="window" lastClr="FFFFFF">
                  <a:lumMod val="65000"/>
                </a:sys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8F70-4834-AEFB-9A9F75312F4B}"/>
              </c:ext>
            </c:extLst>
          </c:dPt>
          <c:val>
            <c:numRef>
              <c:f>APOIO!$Z$9:$AA$9</c:f>
              <c:numCache>
                <c:formatCode>0%</c:formatCode>
                <c:ptCount val="2"/>
                <c:pt idx="0">
                  <c:v>0.75809670255849493</c:v>
                </c:pt>
                <c:pt idx="1">
                  <c:v>0.24190329744150507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70-4834-AEFB-9A9F75312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0"/>
      </c:doughnutChart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APOIO!$AK$5</c:f>
              <c:strCache>
                <c:ptCount val="1"/>
                <c:pt idx="0">
                  <c:v>BRL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 w="25400" cap="flat">
                <a:solidFill>
                  <a:srgbClr val="FF4B0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EE1B-4C18-AB12-0004553AF6FA}"/>
              </c:ext>
            </c:extLst>
          </c:dPt>
          <c:dLbls>
            <c:dLbl>
              <c:idx val="0"/>
              <c:layout>
                <c:manualLayout>
                  <c:x val="-1.2107455093973395E-2"/>
                  <c:y val="-0.32412504219773947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E1B-4C18-AB12-0004553AF6F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badi" panose="020B060402010402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APOIO!$AM$5</c:f>
              <c:numCache>
                <c:formatCode>0.0%</c:formatCode>
                <c:ptCount val="1"/>
                <c:pt idx="0">
                  <c:v>0.9836979680258815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1B-4C18-AB12-0004553AF6FA}"/>
            </c:ext>
          </c:extLst>
        </c:ser>
        <c:ser>
          <c:idx val="1"/>
          <c:order val="1"/>
          <c:tx>
            <c:strRef>
              <c:f>APOIO!$AK$6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accent4"/>
            </a:solidFill>
            <a:ln w="889000" cap="rnd">
              <a:solidFill>
                <a:schemeClr val="accent4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25400" cap="rnd">
                <a:solidFill>
                  <a:schemeClr val="accent4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EE1B-4C18-AB12-0004553AF6FA}"/>
              </c:ext>
            </c:extLst>
          </c:dPt>
          <c:dLbls>
            <c:dLbl>
              <c:idx val="0"/>
              <c:layout>
                <c:manualLayout>
                  <c:x val="-1.2819602255800019E-2"/>
                  <c:y val="-0.32412504219773947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E1B-4C18-AB12-0004553AF6F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badi" panose="020B060402010402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APOIO!$AM$6</c:f>
              <c:numCache>
                <c:formatCode>0.0%</c:formatCode>
                <c:ptCount val="1"/>
                <c:pt idx="0">
                  <c:v>5.497134239334278E-3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1B-4C18-AB12-0004553AF6FA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156"/>
        <c:overlap val="100"/>
        <c:axId val="407864200"/>
        <c:axId val="407864528"/>
      </c:barChart>
      <c:catAx>
        <c:axId val="40786420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407864528"/>
        <c:crosses val="autoZero"/>
        <c:auto val="1"/>
        <c:lblAlgn val="ctr"/>
        <c:lblOffset val="100"/>
        <c:noMultiLvlLbl val="0"/>
      </c:catAx>
      <c:valAx>
        <c:axId val="407864528"/>
        <c:scaling>
          <c:orientation val="minMax"/>
          <c:min val="0"/>
        </c:scaling>
        <c:delete val="1"/>
        <c:axPos val="b"/>
        <c:numFmt formatCode="0.0%" sourceLinked="1"/>
        <c:majorTickMark val="none"/>
        <c:minorTickMark val="none"/>
        <c:tickLblPos val="nextTo"/>
        <c:crossAx val="407864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1.7921423265744051E-3"/>
          <c:w val="0.97809246703912089"/>
          <c:h val="0.8654215747567869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APOIO!$AR$5:$AR$16</c:f>
              <c:numCache>
                <c:formatCode>General</c:formatCod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46-477F-95BC-1834E8E6EBAB}"/>
            </c:ext>
          </c:extLst>
        </c:ser>
        <c:ser>
          <c:idx val="1"/>
          <c:order val="1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APOIO!$AS$5:$AS$16</c:f>
              <c:numCache>
                <c:formatCode>[&gt;999999999]\$\ 0,,,\ "Bi";[&gt;999999]\$\ 0,,\ "Mi";\$\ 0,\ "K"</c:formatCode>
                <c:ptCount val="12"/>
                <c:pt idx="0">
                  <c:v>641531</c:v>
                </c:pt>
                <c:pt idx="1">
                  <c:v>642588</c:v>
                </c:pt>
                <c:pt idx="2">
                  <c:v>632937</c:v>
                </c:pt>
                <c:pt idx="3">
                  <c:v>531124</c:v>
                </c:pt>
                <c:pt idx="4">
                  <c:v>642810</c:v>
                </c:pt>
                <c:pt idx="5">
                  <c:v>662709</c:v>
                </c:pt>
                <c:pt idx="6">
                  <c:v>721540</c:v>
                </c:pt>
                <c:pt idx="7">
                  <c:v>668455</c:v>
                </c:pt>
                <c:pt idx="8">
                  <c:v>700958</c:v>
                </c:pt>
                <c:pt idx="9">
                  <c:v>666900</c:v>
                </c:pt>
                <c:pt idx="10">
                  <c:v>663817</c:v>
                </c:pt>
                <c:pt idx="11">
                  <c:v>571334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46-477F-95BC-1834E8E6EB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404943288"/>
        <c:axId val="404940664"/>
      </c:barChart>
      <c:lineChart>
        <c:grouping val="standard"/>
        <c:varyColors val="0"/>
        <c:ser>
          <c:idx val="2"/>
          <c:order val="2"/>
          <c:tx>
            <c:strRef>
              <c:f>APOIO!$AT$4</c:f>
              <c:strCache>
                <c:ptCount val="1"/>
                <c:pt idx="0">
                  <c:v>Máximo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2-CF46-477F-95BC-1834E8E6EBAB}"/>
              </c:ext>
            </c:extLst>
          </c:dPt>
          <c:val>
            <c:numRef>
              <c:f>APOIO!$AT$5:$AT$16</c:f>
              <c:numCache>
                <c:formatCode>[&gt;999999999]\$\ 0.0,,,\ "Bi";[&gt;999999]\$\ 0.0,,\ "Mi";\$\ 0.0,\ "K"</c:formatCode>
                <c:ptCount val="1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721540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46-477F-95BC-1834E8E6EBAB}"/>
            </c:ext>
          </c:extLst>
        </c:ser>
        <c:ser>
          <c:idx val="3"/>
          <c:order val="3"/>
          <c:tx>
            <c:strRef>
              <c:f>APOIO!$AU$4</c:f>
              <c:strCache>
                <c:ptCount val="1"/>
                <c:pt idx="0">
                  <c:v>Mínimo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2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val>
            <c:numRef>
              <c:f>APOIO!$AU$5:$AU$16</c:f>
              <c:numCache>
                <c:formatCode>[&gt;999999999]\$\ 0.0,,,\ "Bi";[&gt;999999]\$\ 0.0,,\ "Mi";\$\ 0.0,\ "K"</c:formatCode>
                <c:ptCount val="1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531124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F46-477F-95BC-1834E8E6EB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51080"/>
        <c:axId val="279148456"/>
      </c:lineChart>
      <c:catAx>
        <c:axId val="4049432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badi" panose="020B0604020104020204" pitchFamily="34" charset="0"/>
                <a:ea typeface="+mn-ea"/>
                <a:cs typeface="+mn-cs"/>
              </a:defRPr>
            </a:pPr>
            <a:endParaRPr lang="pt-BR"/>
          </a:p>
        </c:txPr>
        <c:crossAx val="404940664"/>
        <c:crosses val="autoZero"/>
        <c:auto val="1"/>
        <c:lblAlgn val="ctr"/>
        <c:lblOffset val="100"/>
        <c:noMultiLvlLbl val="0"/>
      </c:catAx>
      <c:valAx>
        <c:axId val="4049406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404943288"/>
        <c:crosses val="autoZero"/>
        <c:crossBetween val="between"/>
      </c:valAx>
      <c:valAx>
        <c:axId val="279148456"/>
        <c:scaling>
          <c:orientation val="minMax"/>
        </c:scaling>
        <c:delete val="1"/>
        <c:axPos val="r"/>
        <c:numFmt formatCode="[&gt;999999999]\$\ 0.0,,,\ &quot;Bi&quot;;[&gt;999999]\$\ 0.0,,\ &quot;Mi&quot;;\$\ 0.0,\ &quot;K&quot;" sourceLinked="1"/>
        <c:majorTickMark val="out"/>
        <c:minorTickMark val="none"/>
        <c:tickLblPos val="nextTo"/>
        <c:crossAx val="279151080"/>
        <c:crosses val="max"/>
        <c:crossBetween val="between"/>
      </c:valAx>
      <c:catAx>
        <c:axId val="279151080"/>
        <c:scaling>
          <c:orientation val="minMax"/>
        </c:scaling>
        <c:delete val="1"/>
        <c:axPos val="b"/>
        <c:majorTickMark val="out"/>
        <c:minorTickMark val="none"/>
        <c:tickLblPos val="nextTo"/>
        <c:crossAx val="2791484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1"/>
          <c:spPr>
            <a:solidFill>
              <a:schemeClr val="bg2"/>
            </a:solidFill>
            <a:ln>
              <a:noFill/>
            </a:ln>
            <a:effectLst/>
          </c:spPr>
          <c:invertIfNegative val="0"/>
          <c:val>
            <c:numRef>
              <c:f>APOIO!$BG$6</c:f>
              <c:numCache>
                <c:formatCode>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E2-4B2B-A6E9-25B7EB4D6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414210048"/>
        <c:axId val="417244112"/>
      </c:barChart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badi" panose="020B060402010402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APOIO!$BF$6</c:f>
              <c:numCache>
                <c:formatCode>0%</c:formatCode>
                <c:ptCount val="1"/>
                <c:pt idx="0">
                  <c:v>0.6126318512533655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E2-4B2B-A6E9-25B7EB4D6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9"/>
        <c:axId val="574420264"/>
        <c:axId val="574421248"/>
      </c:barChart>
      <c:catAx>
        <c:axId val="414210048"/>
        <c:scaling>
          <c:orientation val="minMax"/>
        </c:scaling>
        <c:delete val="1"/>
        <c:axPos val="l"/>
        <c:majorTickMark val="none"/>
        <c:minorTickMark val="none"/>
        <c:tickLblPos val="nextTo"/>
        <c:crossAx val="417244112"/>
        <c:crosses val="autoZero"/>
        <c:auto val="1"/>
        <c:lblAlgn val="ctr"/>
        <c:lblOffset val="100"/>
        <c:noMultiLvlLbl val="0"/>
      </c:catAx>
      <c:valAx>
        <c:axId val="417244112"/>
        <c:scaling>
          <c:orientation val="minMax"/>
        </c:scaling>
        <c:delete val="1"/>
        <c:axPos val="b"/>
        <c:numFmt formatCode="0%" sourceLinked="1"/>
        <c:majorTickMark val="none"/>
        <c:minorTickMark val="none"/>
        <c:tickLblPos val="nextTo"/>
        <c:crossAx val="414210048"/>
        <c:crosses val="autoZero"/>
        <c:crossBetween val="between"/>
      </c:valAx>
      <c:valAx>
        <c:axId val="574421248"/>
        <c:scaling>
          <c:orientation val="minMax"/>
        </c:scaling>
        <c:delete val="1"/>
        <c:axPos val="t"/>
        <c:numFmt formatCode="0%" sourceLinked="1"/>
        <c:majorTickMark val="out"/>
        <c:minorTickMark val="none"/>
        <c:tickLblPos val="nextTo"/>
        <c:crossAx val="574420264"/>
        <c:crosses val="max"/>
        <c:crossBetween val="between"/>
      </c:valAx>
      <c:catAx>
        <c:axId val="574420264"/>
        <c:scaling>
          <c:orientation val="minMax"/>
        </c:scaling>
        <c:delete val="1"/>
        <c:axPos val="l"/>
        <c:majorTickMark val="out"/>
        <c:minorTickMark val="none"/>
        <c:tickLblPos val="nextTo"/>
        <c:crossAx val="574421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1"/>
          <c:spPr>
            <a:solidFill>
              <a:schemeClr val="bg2"/>
            </a:solidFill>
            <a:ln>
              <a:noFill/>
            </a:ln>
            <a:effectLst/>
          </c:spPr>
          <c:invertIfNegative val="0"/>
          <c:val>
            <c:numRef>
              <c:f>APOIO!$BG$7</c:f>
              <c:numCache>
                <c:formatCode>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3-4A22-867F-CD5162DB8F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414210048"/>
        <c:axId val="417244112"/>
      </c:barChart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badi" panose="020B060402010402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APOIO!$BF$7</c:f>
              <c:numCache>
                <c:formatCode>0%</c:formatCode>
                <c:ptCount val="1"/>
                <c:pt idx="0">
                  <c:v>0.38736814874663456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3-4A22-867F-CD5162DB8F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9"/>
        <c:axId val="574420264"/>
        <c:axId val="574421248"/>
      </c:barChart>
      <c:catAx>
        <c:axId val="414210048"/>
        <c:scaling>
          <c:orientation val="minMax"/>
        </c:scaling>
        <c:delete val="1"/>
        <c:axPos val="l"/>
        <c:majorTickMark val="none"/>
        <c:minorTickMark val="none"/>
        <c:tickLblPos val="nextTo"/>
        <c:crossAx val="417244112"/>
        <c:crosses val="autoZero"/>
        <c:auto val="1"/>
        <c:lblAlgn val="ctr"/>
        <c:lblOffset val="100"/>
        <c:noMultiLvlLbl val="0"/>
      </c:catAx>
      <c:valAx>
        <c:axId val="417244112"/>
        <c:scaling>
          <c:orientation val="minMax"/>
        </c:scaling>
        <c:delete val="1"/>
        <c:axPos val="b"/>
        <c:numFmt formatCode="0%" sourceLinked="1"/>
        <c:majorTickMark val="none"/>
        <c:minorTickMark val="none"/>
        <c:tickLblPos val="nextTo"/>
        <c:crossAx val="414210048"/>
        <c:crosses val="autoZero"/>
        <c:crossBetween val="between"/>
      </c:valAx>
      <c:valAx>
        <c:axId val="574421248"/>
        <c:scaling>
          <c:orientation val="minMax"/>
        </c:scaling>
        <c:delete val="1"/>
        <c:axPos val="t"/>
        <c:numFmt formatCode="0%" sourceLinked="1"/>
        <c:majorTickMark val="out"/>
        <c:minorTickMark val="none"/>
        <c:tickLblPos val="nextTo"/>
        <c:crossAx val="574420264"/>
        <c:crosses val="max"/>
        <c:crossBetween val="between"/>
      </c:valAx>
      <c:catAx>
        <c:axId val="574420264"/>
        <c:scaling>
          <c:orientation val="minMax"/>
        </c:scaling>
        <c:delete val="1"/>
        <c:axPos val="l"/>
        <c:majorTickMark val="out"/>
        <c:minorTickMark val="none"/>
        <c:tickLblPos val="nextTo"/>
        <c:crossAx val="574421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7187500000000001E-2"/>
          <c:y val="0.34471444915539406"/>
          <c:w val="0.96562499999999996"/>
          <c:h val="0.49399555824752667"/>
        </c:manualLayout>
      </c:layout>
      <c:areaChart>
        <c:grouping val="standard"/>
        <c:varyColors val="0"/>
        <c:ser>
          <c:idx val="1"/>
          <c:order val="1"/>
          <c:spPr>
            <a:gradFill flip="none" rotWithShape="1">
              <a:gsLst>
                <a:gs pos="50000">
                  <a:srgbClr val="21274C">
                    <a:lumMod val="91000"/>
                    <a:lumOff val="9000"/>
                  </a:srgbClr>
                </a:gs>
                <a:gs pos="0">
                  <a:schemeClr val="accent2"/>
                </a:gs>
                <a:gs pos="100000">
                  <a:schemeClr val="accent4">
                    <a:alpha val="42000"/>
                  </a:schemeClr>
                </a:gs>
              </a:gsLst>
              <a:lin ang="3600000" scaled="0"/>
              <a:tileRect/>
            </a:gradFill>
            <a:ln w="28575" cap="rnd">
              <a:noFill/>
              <a:round/>
            </a:ln>
            <a:effectLst/>
          </c:spPr>
          <c:cat>
            <c:strRef>
              <c:f>APOIO!$BN$6:$BY$6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APOIO!$BN$14:$BY$14</c:f>
              <c:numCache>
                <c:formatCode>General</c:formatCode>
                <c:ptCount val="12"/>
                <c:pt idx="0">
                  <c:v>690447</c:v>
                </c:pt>
                <c:pt idx="1">
                  <c:v>605896</c:v>
                </c:pt>
                <c:pt idx="2">
                  <c:v>748622</c:v>
                </c:pt>
                <c:pt idx="3">
                  <c:v>640664</c:v>
                </c:pt>
                <c:pt idx="4">
                  <c:v>654753</c:v>
                </c:pt>
                <c:pt idx="5">
                  <c:v>650158</c:v>
                </c:pt>
                <c:pt idx="6">
                  <c:v>632719</c:v>
                </c:pt>
                <c:pt idx="7">
                  <c:v>632373</c:v>
                </c:pt>
                <c:pt idx="8">
                  <c:v>596100</c:v>
                </c:pt>
                <c:pt idx="9">
                  <c:v>579730</c:v>
                </c:pt>
                <c:pt idx="10">
                  <c:v>683955</c:v>
                </c:pt>
                <c:pt idx="11">
                  <c:v>640886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A-4254-95FF-B5B39C33F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8614984"/>
        <c:axId val="618615312"/>
      </c:areaChart>
      <c:lineChart>
        <c:grouping val="standard"/>
        <c:varyColors val="0"/>
        <c:ser>
          <c:idx val="0"/>
          <c:order val="0"/>
          <c:spPr>
            <a:ln w="38100" cap="rnd">
              <a:gradFill>
                <a:gsLst>
                  <a:gs pos="0">
                    <a:schemeClr val="accent4"/>
                  </a:gs>
                  <a:gs pos="100000">
                    <a:schemeClr val="accent3"/>
                  </a:gs>
                </a:gsLst>
                <a:lin ang="2700000" scaled="0"/>
              </a:gradFill>
              <a:round/>
            </a:ln>
            <a:effectLst>
              <a:glow rad="139700">
                <a:schemeClr val="accent3">
                  <a:alpha val="28000"/>
                </a:schemeClr>
              </a:glow>
            </a:effectLst>
          </c:spPr>
          <c:marker>
            <c:symbol val="none"/>
          </c:marker>
          <c:cat>
            <c:strRef>
              <c:f>APOIO!$BN$6:$BY$6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APOIO!$BN$10:$BY$10</c:f>
              <c:numCache>
                <c:formatCode>[&gt;999999999]0.0,,,\ "Bi";[&gt;999999]0.0,,\ "Mi";\$\ 0.0,\ "K"</c:formatCode>
                <c:ptCount val="12"/>
                <c:pt idx="0">
                  <c:v>689647</c:v>
                </c:pt>
                <c:pt idx="1">
                  <c:v>605096</c:v>
                </c:pt>
                <c:pt idx="2">
                  <c:v>747822</c:v>
                </c:pt>
                <c:pt idx="3">
                  <c:v>639864</c:v>
                </c:pt>
                <c:pt idx="4">
                  <c:v>653953</c:v>
                </c:pt>
                <c:pt idx="5">
                  <c:v>649358</c:v>
                </c:pt>
                <c:pt idx="6">
                  <c:v>631919</c:v>
                </c:pt>
                <c:pt idx="7">
                  <c:v>631573</c:v>
                </c:pt>
                <c:pt idx="8">
                  <c:v>595300</c:v>
                </c:pt>
                <c:pt idx="9">
                  <c:v>578930</c:v>
                </c:pt>
                <c:pt idx="10">
                  <c:v>683155</c:v>
                </c:pt>
                <c:pt idx="11">
                  <c:v>640086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576A-4254-95FF-B5B39C33F452}"/>
            </c:ext>
          </c:extLst>
        </c:ser>
        <c:ser>
          <c:idx val="2"/>
          <c:order val="2"/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6350">
                <a:noFill/>
              </a:ln>
            </c:spPr>
          </c:marker>
          <c:dLbls>
            <c:dLbl>
              <c:idx val="2"/>
              <c:layout>
                <c:manualLayout>
                  <c:x val="-7.5677266383035971E-2"/>
                  <c:y val="-0.1654356282387778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E57-4E01-9776-991D22C57A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0" i="0" u="none" strike="noStrike" kern="1200" baseline="0">
                    <a:solidFill>
                      <a:schemeClr val="bg1"/>
                    </a:solidFill>
                    <a:latin typeface="Biome Light" panose="020B0303030204020804" pitchFamily="34" charset="0"/>
                    <a:ea typeface="+mn-ea"/>
                    <a:cs typeface="Biome Light" panose="020B0303030204020804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APOIO!$BN$6:$BY$6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APOIO!$BN$25:$BY$25</c:f>
              <c:numCache>
                <c:formatCode>[&gt;999999999]0.0,,,\ "Bi";[&gt;999999]0.0,,\ "Mi";\$\ 0.0,\ "K"</c:formatCode>
                <c:ptCount val="12"/>
                <c:pt idx="0">
                  <c:v>#N/A</c:v>
                </c:pt>
                <c:pt idx="1">
                  <c:v>#N/A</c:v>
                </c:pt>
                <c:pt idx="2">
                  <c:v>747822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57-4E01-9776-991D22C57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8614984"/>
        <c:axId val="618615312"/>
      </c:lineChart>
      <c:catAx>
        <c:axId val="61861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accent3"/>
                </a:solidFill>
                <a:latin typeface="Biome Light" panose="020B0303030204020804" pitchFamily="34" charset="0"/>
                <a:ea typeface="+mn-ea"/>
                <a:cs typeface="Biome Light" panose="020B0303030204020804" pitchFamily="34" charset="0"/>
              </a:defRPr>
            </a:pPr>
            <a:endParaRPr lang="pt-BR"/>
          </a:p>
        </c:txPr>
        <c:crossAx val="618615312"/>
        <c:crosses val="autoZero"/>
        <c:auto val="1"/>
        <c:lblAlgn val="ctr"/>
        <c:lblOffset val="100"/>
        <c:noMultiLvlLbl val="0"/>
      </c:catAx>
      <c:valAx>
        <c:axId val="61861531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18614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span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spPr>
            <a:gradFill flip="none" rotWithShape="1">
              <a:gsLst>
                <a:gs pos="0">
                  <a:schemeClr val="accent4"/>
                </a:gs>
                <a:gs pos="100000">
                  <a:schemeClr val="accent3">
                    <a:lumMod val="100000"/>
                  </a:schemeClr>
                </a:gs>
              </a:gsLst>
              <a:lin ang="2700000" scaled="1"/>
              <a:tileRect/>
            </a:gradFill>
            <a:ln>
              <a:noFill/>
            </a:ln>
          </c:spPr>
          <c:dPt>
            <c:idx val="0"/>
            <c:bubble3D val="0"/>
            <c:spPr>
              <a:gradFill flip="none" rotWithShape="1">
                <a:gsLst>
                  <a:gs pos="0">
                    <a:schemeClr val="accent4"/>
                  </a:gs>
                  <a:gs pos="100000">
                    <a:schemeClr val="accent3">
                      <a:lumMod val="100000"/>
                    </a:schemeClr>
                  </a:gs>
                </a:gsLst>
                <a:lin ang="2700000" scaled="1"/>
                <a:tileRect/>
              </a:gra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F13-4C63-90A4-29676E0E9260}"/>
              </c:ext>
            </c:extLst>
          </c:dPt>
          <c:dPt>
            <c:idx val="1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F13-4C63-90A4-29676E0E9260}"/>
              </c:ext>
            </c:extLst>
          </c:dPt>
          <c:val>
            <c:numRef>
              <c:f>APOIO!$BD$11:$BD$12</c:f>
              <c:numCache>
                <c:formatCode>0%</c:formatCode>
                <c:ptCount val="2"/>
                <c:pt idx="0">
                  <c:v>0.6126318512533655</c:v>
                </c:pt>
                <c:pt idx="1">
                  <c:v>0.3873681487466345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F13-4C63-90A4-29676E0E9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90"/>
      </c:doughnutChart>
      <c:scatterChart>
        <c:scatterStyle val="lineMarker"/>
        <c:varyColors val="0"/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88900">
                <a:solidFill>
                  <a:schemeClr val="accent6"/>
                </a:solidFill>
              </a:ln>
              <a:effectLst/>
            </c:spPr>
          </c:marker>
          <c:dPt>
            <c:idx val="0"/>
            <c:marker>
              <c:spPr>
                <a:noFill/>
                <a:ln w="889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EF13-4C63-90A4-29676E0E9260}"/>
              </c:ext>
            </c:extLst>
          </c:dPt>
          <c:dPt>
            <c:idx val="1"/>
            <c:marker>
              <c:symbol val="picture"/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F13-4C63-90A4-29676E0E9260}"/>
              </c:ext>
            </c:extLst>
          </c:dPt>
          <c:xVal>
            <c:numRef>
              <c:f>APOIO!$BD$15:$BD$16</c:f>
              <c:numCache>
                <c:formatCode>General</c:formatCode>
                <c:ptCount val="2"/>
                <c:pt idx="0">
                  <c:v>0</c:v>
                </c:pt>
                <c:pt idx="1">
                  <c:v>-0.65007778056522891</c:v>
                </c:pt>
              </c:numCache>
            </c:numRef>
          </c:xVal>
          <c:yVal>
            <c:numRef>
              <c:f>APOIO!$BE$15:$BE$16</c:f>
              <c:numCache>
                <c:formatCode>General</c:formatCode>
                <c:ptCount val="2"/>
                <c:pt idx="0">
                  <c:v>1</c:v>
                </c:pt>
                <c:pt idx="1">
                  <c:v>-0.75986767217416618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F13-4C63-90A4-29676E0E9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242712"/>
        <c:axId val="1032240744"/>
      </c:scatterChart>
      <c:valAx>
        <c:axId val="1032240744"/>
        <c:scaling>
          <c:orientation val="minMax"/>
          <c:max val="1.1000000000000001"/>
          <c:min val="-1.1000000000000001"/>
        </c:scaling>
        <c:delete val="1"/>
        <c:axPos val="l"/>
        <c:numFmt formatCode="General" sourceLinked="1"/>
        <c:majorTickMark val="out"/>
        <c:minorTickMark val="none"/>
        <c:tickLblPos val="nextTo"/>
        <c:crossAx val="1032242712"/>
        <c:crosses val="autoZero"/>
        <c:crossBetween val="midCat"/>
      </c:valAx>
      <c:valAx>
        <c:axId val="1032242712"/>
        <c:scaling>
          <c:orientation val="minMax"/>
          <c:max val="1"/>
          <c:min val="-1"/>
        </c:scaling>
        <c:delete val="1"/>
        <c:axPos val="t"/>
        <c:numFmt formatCode="General" sourceLinked="1"/>
        <c:majorTickMark val="out"/>
        <c:minorTickMark val="none"/>
        <c:tickLblPos val="nextTo"/>
        <c:crossAx val="1032240744"/>
        <c:crosses val="max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spPr>
            <a:gradFill>
              <a:gsLst>
                <a:gs pos="0">
                  <a:schemeClr val="accent4"/>
                </a:gs>
                <a:gs pos="100000">
                  <a:schemeClr val="accent3"/>
                </a:gs>
              </a:gsLst>
              <a:lin ang="2700000" scaled="0"/>
            </a:gradFill>
            <a:ln>
              <a:noFill/>
            </a:ln>
          </c:spPr>
          <c:dPt>
            <c:idx val="0"/>
            <c:bubble3D val="0"/>
            <c:spPr>
              <a:gradFill>
                <a:gsLst>
                  <a:gs pos="0">
                    <a:schemeClr val="accent4"/>
                  </a:gs>
                  <a:gs pos="100000">
                    <a:schemeClr val="accent3"/>
                  </a:gs>
                </a:gsLst>
                <a:lin ang="2700000" scaled="0"/>
              </a:gra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3E9-4EB0-B8CF-AE394FA86775}"/>
              </c:ext>
            </c:extLst>
          </c:dPt>
          <c:dPt>
            <c:idx val="1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3E9-4EB0-B8CF-AE394FA86775}"/>
              </c:ext>
            </c:extLst>
          </c:dPt>
          <c:val>
            <c:numRef>
              <c:f>APOIO!$BF$11:$BF$12</c:f>
              <c:numCache>
                <c:formatCode>0%</c:formatCode>
                <c:ptCount val="2"/>
                <c:pt idx="0">
                  <c:v>0.38736814874663456</c:v>
                </c:pt>
                <c:pt idx="1">
                  <c:v>0.6126318512533655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E9-4EB0-B8CF-AE394FA86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90"/>
      </c:doughnutChart>
      <c:scatterChart>
        <c:scatterStyle val="lineMarker"/>
        <c:varyColors val="0"/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88900">
                <a:noFill/>
              </a:ln>
              <a:effectLst/>
            </c:spPr>
          </c:marker>
          <c:dPt>
            <c:idx val="1"/>
            <c:marker>
              <c:symbol val="picture"/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C3E9-4EB0-B8CF-AE394FA86775}"/>
              </c:ext>
            </c:extLst>
          </c:dPt>
          <c:xVal>
            <c:numRef>
              <c:f>APOIO!$BF$15:$BF$16</c:f>
              <c:numCache>
                <c:formatCode>General</c:formatCode>
                <c:ptCount val="2"/>
                <c:pt idx="0">
                  <c:v>0</c:v>
                </c:pt>
                <c:pt idx="1">
                  <c:v>0.6500777805652288</c:v>
                </c:pt>
              </c:numCache>
            </c:numRef>
          </c:xVal>
          <c:yVal>
            <c:numRef>
              <c:f>APOIO!$BG$15:$BG$16</c:f>
              <c:numCache>
                <c:formatCode>General</c:formatCode>
                <c:ptCount val="2"/>
                <c:pt idx="0">
                  <c:v>1</c:v>
                </c:pt>
                <c:pt idx="1">
                  <c:v>-0.75986767217416629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3E9-4EB0-B8CF-AE394FA86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242712"/>
        <c:axId val="1032240744"/>
      </c:scatterChart>
      <c:valAx>
        <c:axId val="1032240744"/>
        <c:scaling>
          <c:orientation val="minMax"/>
          <c:max val="1.1000000000000001"/>
          <c:min val="-1.1000000000000001"/>
        </c:scaling>
        <c:delete val="1"/>
        <c:axPos val="l"/>
        <c:numFmt formatCode="General" sourceLinked="1"/>
        <c:majorTickMark val="out"/>
        <c:minorTickMark val="none"/>
        <c:tickLblPos val="nextTo"/>
        <c:crossAx val="1032242712"/>
        <c:crosses val="autoZero"/>
        <c:crossBetween val="midCat"/>
      </c:valAx>
      <c:valAx>
        <c:axId val="1032242712"/>
        <c:scaling>
          <c:orientation val="minMax"/>
          <c:max val="1"/>
          <c:min val="-1"/>
        </c:scaling>
        <c:delete val="1"/>
        <c:axPos val="t"/>
        <c:numFmt formatCode="General" sourceLinked="1"/>
        <c:majorTickMark val="out"/>
        <c:minorTickMark val="none"/>
        <c:tickLblPos val="nextTo"/>
        <c:crossAx val="1032240744"/>
        <c:crosses val="max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0.27906065124617019"/>
          <c:w val="0.97809246703912089"/>
          <c:h val="0.565068448604717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APOIO!$AR$5:$AR$16</c:f>
              <c:numCache>
                <c:formatCode>General</c:formatCod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E8-42A4-A098-ADF503F6112B}"/>
            </c:ext>
          </c:extLst>
        </c:ser>
        <c:ser>
          <c:idx val="1"/>
          <c:order val="1"/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  <a:ln>
              <a:noFill/>
            </a:ln>
            <a:effectLst>
              <a:glow rad="38100">
                <a:schemeClr val="accent3">
                  <a:alpha val="35000"/>
                </a:schemeClr>
              </a:glo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>
                    <a:solidFill>
                      <a:schemeClr val="bg1"/>
                    </a:solidFill>
                    <a:latin typeface="Biome Light" panose="020B0303030204020804" pitchFamily="34" charset="0"/>
                    <a:cs typeface="Biome Light" panose="020B0303030204020804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APOIO!$AS$5:$AS$16</c:f>
              <c:numCache>
                <c:formatCode>[&gt;999999999]\$\ 0,,,\ "Bi";[&gt;999999]\$\ 0,,\ "Mi";\$\ 0,\ "K"</c:formatCode>
                <c:ptCount val="12"/>
                <c:pt idx="0">
                  <c:v>641531</c:v>
                </c:pt>
                <c:pt idx="1">
                  <c:v>642588</c:v>
                </c:pt>
                <c:pt idx="2">
                  <c:v>632937</c:v>
                </c:pt>
                <c:pt idx="3">
                  <c:v>531124</c:v>
                </c:pt>
                <c:pt idx="4">
                  <c:v>642810</c:v>
                </c:pt>
                <c:pt idx="5">
                  <c:v>662709</c:v>
                </c:pt>
                <c:pt idx="6">
                  <c:v>721540</c:v>
                </c:pt>
                <c:pt idx="7">
                  <c:v>668455</c:v>
                </c:pt>
                <c:pt idx="8">
                  <c:v>700958</c:v>
                </c:pt>
                <c:pt idx="9">
                  <c:v>666900</c:v>
                </c:pt>
                <c:pt idx="10">
                  <c:v>663817</c:v>
                </c:pt>
                <c:pt idx="11">
                  <c:v>571334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E8-42A4-A098-ADF503F61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404943288"/>
        <c:axId val="404940664"/>
      </c:barChart>
      <c:catAx>
        <c:axId val="4049432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accent3"/>
                </a:solidFill>
                <a:latin typeface="Biome Light" panose="020B0303030204020804" pitchFamily="34" charset="0"/>
                <a:ea typeface="+mn-ea"/>
                <a:cs typeface="Biome Light" panose="020B0303030204020804" pitchFamily="34" charset="0"/>
              </a:defRPr>
            </a:pPr>
            <a:endParaRPr lang="pt-BR"/>
          </a:p>
        </c:txPr>
        <c:crossAx val="404940664"/>
        <c:crosses val="autoZero"/>
        <c:auto val="1"/>
        <c:lblAlgn val="ctr"/>
        <c:lblOffset val="100"/>
        <c:noMultiLvlLbl val="0"/>
      </c:catAx>
      <c:valAx>
        <c:axId val="4049406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404943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90"/>
        <c:holeSize val="9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2285118501637712E-2"/>
          <c:y val="0.20249513026445876"/>
          <c:w val="0.93542976299672453"/>
          <c:h val="0.79204682063127874"/>
        </c:manualLayout>
      </c:layout>
      <c:lineChart>
        <c:grouping val="standard"/>
        <c:varyColors val="0"/>
        <c:ser>
          <c:idx val="8"/>
          <c:order val="0"/>
          <c:spPr>
            <a:ln w="762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val>
            <c:numRef>
              <c:f>APOIO!$CE$19:$CO$19</c:f>
              <c:numCache>
                <c:formatCode>0%</c:formatCode>
                <c:ptCount val="1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08-45AC-B77B-367944D2C0F6}"/>
            </c:ext>
          </c:extLst>
        </c:ser>
        <c:ser>
          <c:idx val="7"/>
          <c:order val="1"/>
          <c:spPr>
            <a:ln w="762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val>
            <c:numRef>
              <c:f>APOIO!$CE$18:$CO$18</c:f>
              <c:numCache>
                <c:formatCode>0%</c:formatCode>
                <c:ptCount val="11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08-45AC-B77B-367944D2C0F6}"/>
            </c:ext>
          </c:extLst>
        </c:ser>
        <c:ser>
          <c:idx val="6"/>
          <c:order val="2"/>
          <c:spPr>
            <a:ln w="762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val>
            <c:numRef>
              <c:f>APOIO!$CE$17:$CO$17</c:f>
              <c:numCache>
                <c:formatCode>0%</c:formatCode>
                <c:ptCount val="1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08-45AC-B77B-367944D2C0F6}"/>
            </c:ext>
          </c:extLst>
        </c:ser>
        <c:ser>
          <c:idx val="3"/>
          <c:order val="3"/>
          <c:spPr>
            <a:ln w="76200" cap="rnd">
              <a:gradFill flip="none" rotWithShape="1">
                <a:gsLst>
                  <a:gs pos="0">
                    <a:schemeClr val="accent4"/>
                  </a:gs>
                  <a:gs pos="100000">
                    <a:schemeClr val="accent3">
                      <a:lumMod val="100000"/>
                    </a:schemeClr>
                  </a:gs>
                </a:gsLst>
                <a:lin ang="2700000" scaled="0"/>
                <a:tileRect/>
              </a:gradFill>
              <a:round/>
            </a:ln>
            <a:effectLst/>
          </c:spPr>
          <c:marker>
            <c:symbol val="none"/>
          </c:marker>
          <c:val>
            <c:numRef>
              <c:f>APOIO!$CE$12:$CO$12</c:f>
              <c:numCache>
                <c:formatCode>General</c:formatCode>
                <c:ptCount val="1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08-45AC-B77B-367944D2C0F6}"/>
            </c:ext>
          </c:extLst>
        </c:ser>
        <c:ser>
          <c:idx val="4"/>
          <c:order val="4"/>
          <c:spPr>
            <a:ln w="76200" cap="rnd">
              <a:gradFill>
                <a:gsLst>
                  <a:gs pos="0">
                    <a:schemeClr val="accent4"/>
                  </a:gs>
                  <a:gs pos="100000">
                    <a:schemeClr val="accent3"/>
                  </a:gs>
                </a:gsLst>
                <a:lin ang="2700000" scaled="0"/>
              </a:gradFill>
              <a:round/>
            </a:ln>
            <a:effectLst/>
          </c:spPr>
          <c:marker>
            <c:symbol val="none"/>
          </c:marker>
          <c:val>
            <c:numRef>
              <c:f>APOIO!$CE$13:$CO$13</c:f>
              <c:numCache>
                <c:formatCode>General</c:formatCode>
                <c:ptCount val="11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08-45AC-B77B-367944D2C0F6}"/>
            </c:ext>
          </c:extLst>
        </c:ser>
        <c:ser>
          <c:idx val="5"/>
          <c:order val="5"/>
          <c:spPr>
            <a:ln w="76200" cap="rnd">
              <a:gradFill>
                <a:gsLst>
                  <a:gs pos="0">
                    <a:schemeClr val="accent4"/>
                  </a:gs>
                  <a:gs pos="100000">
                    <a:schemeClr val="accent3"/>
                  </a:gs>
                </a:gsLst>
                <a:lin ang="2700000" scaled="0"/>
              </a:gradFill>
              <a:round/>
            </a:ln>
            <a:effectLst/>
          </c:spPr>
          <c:marker>
            <c:symbol val="none"/>
          </c:marker>
          <c:val>
            <c:numRef>
              <c:f>APOIO!$CE$14:$CO$14</c:f>
              <c:numCache>
                <c:formatCode>General</c:formatCode>
                <c:ptCount val="11"/>
                <c:pt idx="0">
                  <c:v>0.4</c:v>
                </c:pt>
                <c:pt idx="1">
                  <c:v>0.4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08-45AC-B77B-367944D2C0F6}"/>
            </c:ext>
          </c:extLst>
        </c:ser>
        <c:ser>
          <c:idx val="0"/>
          <c:order val="6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val>
            <c:numRef>
              <c:f>APOIO!$CE$7:$CO$7</c:f>
              <c:numCache>
                <c:formatCode>0%</c:formatCode>
                <c:ptCount val="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08-45AC-B77B-367944D2C0F6}"/>
            </c:ext>
          </c:extLst>
        </c:ser>
        <c:ser>
          <c:idx val="1"/>
          <c:order val="7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val>
            <c:numRef>
              <c:f>APOIO!$CE$8:$CO$8</c:f>
              <c:numCache>
                <c:formatCode>0%</c:formatCode>
                <c:ptCount val="11"/>
                <c:pt idx="0">
                  <c:v>#N/A</c:v>
                </c:pt>
                <c:pt idx="1">
                  <c:v>#N/A</c:v>
                </c:pt>
                <c:pt idx="2">
                  <c:v>0.7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08-45AC-B77B-367944D2C0F6}"/>
            </c:ext>
          </c:extLst>
        </c:ser>
        <c:ser>
          <c:idx val="2"/>
          <c:order val="8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val>
            <c:numRef>
              <c:f>APOIO!$CE$9:$CO$9</c:f>
              <c:numCache>
                <c:formatCode>0%</c:formatCode>
                <c:ptCount val="11"/>
                <c:pt idx="0">
                  <c:v>#N/A</c:v>
                </c:pt>
                <c:pt idx="1">
                  <c:v>0.4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808-45AC-B77B-367944D2C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51769648"/>
        <c:axId val="851770632"/>
      </c:lineChart>
      <c:catAx>
        <c:axId val="851769648"/>
        <c:scaling>
          <c:orientation val="minMax"/>
        </c:scaling>
        <c:delete val="1"/>
        <c:axPos val="b"/>
        <c:majorTickMark val="none"/>
        <c:minorTickMark val="none"/>
        <c:tickLblPos val="nextTo"/>
        <c:crossAx val="851770632"/>
        <c:crosses val="autoZero"/>
        <c:auto val="1"/>
        <c:lblAlgn val="ctr"/>
        <c:lblOffset val="100"/>
        <c:noMultiLvlLbl val="0"/>
      </c:catAx>
      <c:valAx>
        <c:axId val="851770632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851769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1"/>
          <c:spPr>
            <a:ln cap="rnd">
              <a:solidFill>
                <a:schemeClr val="accent3"/>
              </a:solidFill>
            </a:ln>
          </c:spPr>
          <c:dPt>
            <c:idx val="0"/>
            <c:bubble3D val="0"/>
            <c:spPr>
              <a:gradFill>
                <a:gsLst>
                  <a:gs pos="0">
                    <a:schemeClr val="accent4"/>
                  </a:gs>
                  <a:gs pos="100000">
                    <a:schemeClr val="accent3"/>
                  </a:gs>
                </a:gsLst>
                <a:lin ang="2700000" scaled="0"/>
              </a:gradFill>
              <a:ln cap="rnd">
                <a:noFill/>
              </a:ln>
            </c:spPr>
            <c:extLst>
              <c:ext xmlns:c16="http://schemas.microsoft.com/office/drawing/2014/chart" uri="{C3380CC4-5D6E-409C-BE32-E72D297353CC}">
                <c16:uniqueId val="{00000001-1F4D-420A-B21E-2B50F02FA2AE}"/>
              </c:ext>
            </c:extLst>
          </c:dPt>
          <c:dPt>
            <c:idx val="1"/>
            <c:bubble3D val="0"/>
            <c:spPr>
              <a:noFill/>
              <a:ln cap="rnd">
                <a:noFill/>
              </a:ln>
            </c:spPr>
            <c:extLst>
              <c:ext xmlns:c16="http://schemas.microsoft.com/office/drawing/2014/chart" uri="{C3380CC4-5D6E-409C-BE32-E72D297353CC}">
                <c16:uniqueId val="{00000003-1F4D-420A-B21E-2B50F02FA2AE}"/>
              </c:ext>
            </c:extLst>
          </c:dPt>
          <c:dPt>
            <c:idx val="2"/>
            <c:bubble3D val="0"/>
            <c:spPr>
              <a:noFill/>
              <a:ln cap="rnd">
                <a:noFill/>
              </a:ln>
            </c:spPr>
            <c:extLst>
              <c:ext xmlns:c16="http://schemas.microsoft.com/office/drawing/2014/chart" uri="{C3380CC4-5D6E-409C-BE32-E72D297353CC}">
                <c16:uniqueId val="{00000005-1F4D-420A-B21E-2B50F02FA2AE}"/>
              </c:ext>
            </c:extLst>
          </c:dPt>
          <c:val>
            <c:numRef>
              <c:f>APOIO!$Z$9:$AB$9</c:f>
              <c:numCache>
                <c:formatCode>0%</c:formatCode>
                <c:ptCount val="3"/>
                <c:pt idx="0">
                  <c:v>0.75809670255849493</c:v>
                </c:pt>
                <c:pt idx="1">
                  <c:v>0.24190329744150507</c:v>
                </c:pt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F4D-420A-B21E-2B50F02FA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90"/>
      </c:doughnutChar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pPr>
              <a:solidFill>
                <a:schemeClr val="bg1">
                  <a:lumMod val="95000"/>
                </a:schemeClr>
              </a:solidFill>
              <a:ln w="69850">
                <a:solidFill>
                  <a:schemeClr val="accent3"/>
                </a:solidFill>
              </a:ln>
            </c:spPr>
          </c:marker>
          <c:dPt>
            <c:idx val="0"/>
            <c:marker>
              <c:spPr>
                <a:noFill/>
                <a:ln w="69850"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1F4D-420A-B21E-2B50F02FA2AE}"/>
              </c:ext>
            </c:extLst>
          </c:dPt>
          <c:dPt>
            <c:idx val="1"/>
            <c:marker>
              <c:symbol val="picture"/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 w="25400"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1F4D-420A-B21E-2B50F02FA2AE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9-1F4D-420A-B21E-2B50F02FA2AE}"/>
              </c:ext>
            </c:extLst>
          </c:dPt>
          <c:xVal>
            <c:numRef>
              <c:f>APOIO!$AA$14:$AA$15</c:f>
              <c:numCache>
                <c:formatCode>General</c:formatCode>
                <c:ptCount val="2"/>
                <c:pt idx="0">
                  <c:v>0</c:v>
                </c:pt>
                <c:pt idx="1">
                  <c:v>0.72486244955070689</c:v>
                </c:pt>
              </c:numCache>
            </c:numRef>
          </c:xVal>
          <c:yVal>
            <c:numRef>
              <c:f>APOIO!$AB$14:$AB$15</c:f>
              <c:numCache>
                <c:formatCode>General</c:formatCode>
                <c:ptCount val="2"/>
                <c:pt idx="0">
                  <c:v>0</c:v>
                </c:pt>
                <c:pt idx="1">
                  <c:v>0.68889362693477496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1F4D-420A-B21E-2B50F02FA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1627800"/>
        <c:axId val="861621240"/>
      </c:scatterChart>
      <c:valAx>
        <c:axId val="861621240"/>
        <c:scaling>
          <c:orientation val="minMax"/>
          <c:max val="1"/>
          <c:min val="-1"/>
        </c:scaling>
        <c:delete val="1"/>
        <c:axPos val="l"/>
        <c:numFmt formatCode="General" sourceLinked="1"/>
        <c:majorTickMark val="out"/>
        <c:minorTickMark val="none"/>
        <c:tickLblPos val="nextTo"/>
        <c:crossAx val="861627800"/>
        <c:crosses val="autoZero"/>
        <c:crossBetween val="midCat"/>
      </c:valAx>
      <c:valAx>
        <c:axId val="861627800"/>
        <c:scaling>
          <c:orientation val="minMax"/>
          <c:max val="1.1000000000000001"/>
          <c:min val="-1.1000000000000001"/>
        </c:scaling>
        <c:delete val="1"/>
        <c:axPos val="t"/>
        <c:numFmt formatCode="General" sourceLinked="1"/>
        <c:majorTickMark val="out"/>
        <c:minorTickMark val="none"/>
        <c:tickLblPos val="nextTo"/>
        <c:crossAx val="861621240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  <c:extLst/>
  </c:chart>
  <c:spPr>
    <a:noFill/>
    <a:ln>
      <a:noFill/>
    </a:ln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1"/>
          <c:dPt>
            <c:idx val="0"/>
            <c:bubble3D val="0"/>
            <c:spPr>
              <a:gradFill>
                <a:gsLst>
                  <a:gs pos="0">
                    <a:schemeClr val="accent4"/>
                  </a:gs>
                  <a:gs pos="100000">
                    <a:schemeClr val="accent3"/>
                  </a:gs>
                </a:gsLst>
                <a:lin ang="2700000" scaled="0"/>
              </a:gradFill>
              <a:ln cap="rnd">
                <a:noFill/>
              </a:ln>
            </c:spPr>
            <c:extLst>
              <c:ext xmlns:c16="http://schemas.microsoft.com/office/drawing/2014/chart" uri="{C3380CC4-5D6E-409C-BE32-E72D297353CC}">
                <c16:uniqueId val="{00000001-BE1C-4368-80EB-107F5360C718}"/>
              </c:ext>
            </c:extLst>
          </c:dPt>
          <c:dPt>
            <c:idx val="1"/>
            <c:bubble3D val="0"/>
            <c:spPr>
              <a:noFill/>
            </c:spPr>
            <c:extLst>
              <c:ext xmlns:c16="http://schemas.microsoft.com/office/drawing/2014/chart" uri="{C3380CC4-5D6E-409C-BE32-E72D297353CC}">
                <c16:uniqueId val="{00000003-BE1C-4368-80EB-107F5360C718}"/>
              </c:ext>
            </c:extLst>
          </c:dPt>
          <c:dPt>
            <c:idx val="2"/>
            <c:bubble3D val="0"/>
            <c:spPr>
              <a:noFill/>
            </c:spPr>
            <c:extLst>
              <c:ext xmlns:c16="http://schemas.microsoft.com/office/drawing/2014/chart" uri="{C3380CC4-5D6E-409C-BE32-E72D297353CC}">
                <c16:uniqueId val="{00000005-BE1C-4368-80EB-107F5360C718}"/>
              </c:ext>
            </c:extLst>
          </c:dPt>
          <c:val>
            <c:numRef>
              <c:f>APOIO!$Z$8:$AB$8</c:f>
              <c:numCache>
                <c:formatCode>0%</c:formatCode>
                <c:ptCount val="3"/>
                <c:pt idx="0">
                  <c:v>0.24190329744150513</c:v>
                </c:pt>
                <c:pt idx="1">
                  <c:v>0.75809670255849482</c:v>
                </c:pt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E1C-4368-80EB-107F5360C7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90"/>
      </c:doughnutChar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pPr>
              <a:solidFill>
                <a:schemeClr val="bg1">
                  <a:lumMod val="95000"/>
                </a:schemeClr>
              </a:solidFill>
              <a:ln w="69850">
                <a:solidFill>
                  <a:schemeClr val="accent3"/>
                </a:solidFill>
              </a:ln>
            </c:spPr>
          </c:marker>
          <c:dPt>
            <c:idx val="0"/>
            <c:marker>
              <c:spPr>
                <a:noFill/>
                <a:ln w="69850"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BE1C-4368-80EB-107F5360C718}"/>
              </c:ext>
            </c:extLst>
          </c:dPt>
          <c:dPt>
            <c:idx val="1"/>
            <c:marker>
              <c:symbol val="picture"/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 w="25400"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BE1C-4368-80EB-107F5360C718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9-BE1C-4368-80EB-107F5360C718}"/>
              </c:ext>
            </c:extLst>
          </c:dPt>
          <c:xVal>
            <c:numRef>
              <c:f>APOIO!$X$14:$X$15</c:f>
              <c:numCache>
                <c:formatCode>General</c:formatCode>
                <c:ptCount val="2"/>
                <c:pt idx="0">
                  <c:v>0</c:v>
                </c:pt>
                <c:pt idx="1">
                  <c:v>-0.72486244955070689</c:v>
                </c:pt>
              </c:numCache>
            </c:numRef>
          </c:xVal>
          <c:yVal>
            <c:numRef>
              <c:f>APOIO!$Y$14:$Y$15</c:f>
              <c:numCache>
                <c:formatCode>General</c:formatCode>
                <c:ptCount val="2"/>
                <c:pt idx="0">
                  <c:v>0</c:v>
                </c:pt>
                <c:pt idx="1">
                  <c:v>0.68889362693477496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E1C-4368-80EB-107F5360C7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1627800"/>
        <c:axId val="861621240"/>
      </c:scatterChart>
      <c:valAx>
        <c:axId val="861621240"/>
        <c:scaling>
          <c:orientation val="minMax"/>
          <c:max val="1"/>
          <c:min val="-1"/>
        </c:scaling>
        <c:delete val="1"/>
        <c:axPos val="l"/>
        <c:numFmt formatCode="General" sourceLinked="1"/>
        <c:majorTickMark val="out"/>
        <c:minorTickMark val="none"/>
        <c:tickLblPos val="nextTo"/>
        <c:crossAx val="861627800"/>
        <c:crosses val="autoZero"/>
        <c:crossBetween val="midCat"/>
      </c:valAx>
      <c:valAx>
        <c:axId val="861627800"/>
        <c:scaling>
          <c:orientation val="minMax"/>
          <c:max val="1.1000000000000001"/>
          <c:min val="-1.1000000000000001"/>
        </c:scaling>
        <c:delete val="1"/>
        <c:axPos val="t"/>
        <c:numFmt formatCode="General" sourceLinked="1"/>
        <c:majorTickMark val="out"/>
        <c:minorTickMark val="none"/>
        <c:tickLblPos val="nextTo"/>
        <c:crossAx val="861621240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  <c:extLst/>
  </c:chart>
  <c:spPr>
    <a:noFill/>
    <a:ln>
      <a:noFill/>
    </a:ln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spPr>
            <a:gradFill flip="none" rotWithShape="1">
              <a:gsLst>
                <a:gs pos="0">
                  <a:schemeClr val="accent4"/>
                </a:gs>
                <a:gs pos="100000">
                  <a:schemeClr val="accent3">
                    <a:lumMod val="100000"/>
                  </a:schemeClr>
                </a:gs>
              </a:gsLst>
              <a:lin ang="2700000" scaled="1"/>
              <a:tileRect/>
            </a:gradFill>
            <a:ln>
              <a:noFill/>
            </a:ln>
          </c:spPr>
          <c:dPt>
            <c:idx val="0"/>
            <c:bubble3D val="0"/>
            <c:spPr>
              <a:gradFill flip="none" rotWithShape="1">
                <a:gsLst>
                  <a:gs pos="0">
                    <a:schemeClr val="accent4"/>
                  </a:gs>
                  <a:gs pos="100000">
                    <a:schemeClr val="accent3">
                      <a:lumMod val="100000"/>
                    </a:schemeClr>
                  </a:gs>
                </a:gsLst>
                <a:lin ang="2700000" scaled="1"/>
                <a:tileRect/>
              </a:gra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D34-4F63-BAC0-370B8BD42E9A}"/>
              </c:ext>
            </c:extLst>
          </c:dPt>
          <c:dPt>
            <c:idx val="1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D34-4F63-BAC0-370B8BD42E9A}"/>
              </c:ext>
            </c:extLst>
          </c:dPt>
          <c:val>
            <c:numRef>
              <c:f>APOIO!$BD$11:$BD$12</c:f>
              <c:numCache>
                <c:formatCode>0%</c:formatCode>
                <c:ptCount val="2"/>
                <c:pt idx="0">
                  <c:v>0.6126318512533655</c:v>
                </c:pt>
                <c:pt idx="1">
                  <c:v>0.3873681487466345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D34-4F63-BAC0-370B8BD42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90"/>
      </c:doughnutChart>
      <c:scatterChart>
        <c:scatterStyle val="lineMarker"/>
        <c:varyColors val="0"/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88900">
                <a:solidFill>
                  <a:schemeClr val="accent6"/>
                </a:solidFill>
              </a:ln>
              <a:effectLst/>
            </c:spPr>
          </c:marker>
          <c:dPt>
            <c:idx val="0"/>
            <c:marker>
              <c:spPr>
                <a:noFill/>
                <a:ln w="889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ED34-4F63-BAC0-370B8BD42E9A}"/>
              </c:ext>
            </c:extLst>
          </c:dPt>
          <c:dPt>
            <c:idx val="1"/>
            <c:marker>
              <c:symbol val="picture"/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D34-4F63-BAC0-370B8BD42E9A}"/>
              </c:ext>
            </c:extLst>
          </c:dPt>
          <c:xVal>
            <c:numRef>
              <c:f>APOIO!$BD$15:$BD$16</c:f>
              <c:numCache>
                <c:formatCode>General</c:formatCode>
                <c:ptCount val="2"/>
                <c:pt idx="0">
                  <c:v>0</c:v>
                </c:pt>
                <c:pt idx="1">
                  <c:v>-0.65007778056522891</c:v>
                </c:pt>
              </c:numCache>
            </c:numRef>
          </c:xVal>
          <c:yVal>
            <c:numRef>
              <c:f>APOIO!$BE$15:$BE$16</c:f>
              <c:numCache>
                <c:formatCode>General</c:formatCode>
                <c:ptCount val="2"/>
                <c:pt idx="0">
                  <c:v>1</c:v>
                </c:pt>
                <c:pt idx="1">
                  <c:v>-0.75986767217416618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D34-4F63-BAC0-370B8BD42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242712"/>
        <c:axId val="1032240744"/>
      </c:scatterChart>
      <c:valAx>
        <c:axId val="1032240744"/>
        <c:scaling>
          <c:orientation val="minMax"/>
          <c:max val="1.1000000000000001"/>
          <c:min val="-1.1000000000000001"/>
        </c:scaling>
        <c:delete val="1"/>
        <c:axPos val="l"/>
        <c:numFmt formatCode="General" sourceLinked="1"/>
        <c:majorTickMark val="out"/>
        <c:minorTickMark val="none"/>
        <c:tickLblPos val="nextTo"/>
        <c:crossAx val="1032242712"/>
        <c:crosses val="autoZero"/>
        <c:crossBetween val="midCat"/>
      </c:valAx>
      <c:valAx>
        <c:axId val="1032242712"/>
        <c:scaling>
          <c:orientation val="minMax"/>
          <c:max val="1"/>
          <c:min val="-1"/>
        </c:scaling>
        <c:delete val="1"/>
        <c:axPos val="t"/>
        <c:numFmt formatCode="General" sourceLinked="1"/>
        <c:majorTickMark val="out"/>
        <c:minorTickMark val="none"/>
        <c:tickLblPos val="nextTo"/>
        <c:crossAx val="1032240744"/>
        <c:crosses val="max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.xml"/><Relationship Id="rId13" Type="http://schemas.openxmlformats.org/officeDocument/2006/relationships/image" Target="../media/image11.svg"/><Relationship Id="rId3" Type="http://schemas.openxmlformats.org/officeDocument/2006/relationships/image" Target="../media/image3.svg"/><Relationship Id="rId7" Type="http://schemas.openxmlformats.org/officeDocument/2006/relationships/chart" Target="../charts/chart2.xml"/><Relationship Id="rId12" Type="http://schemas.openxmlformats.org/officeDocument/2006/relationships/image" Target="../media/image10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chart" Target="../charts/chart1.xml"/><Relationship Id="rId11" Type="http://schemas.openxmlformats.org/officeDocument/2006/relationships/image" Target="../media/image9.svg"/><Relationship Id="rId5" Type="http://schemas.openxmlformats.org/officeDocument/2006/relationships/image" Target="../media/image5.svg"/><Relationship Id="rId15" Type="http://schemas.openxmlformats.org/officeDocument/2006/relationships/chart" Target="../charts/chart6.xml"/><Relationship Id="rId10" Type="http://schemas.openxmlformats.org/officeDocument/2006/relationships/image" Target="../media/image8.png"/><Relationship Id="rId4" Type="http://schemas.openxmlformats.org/officeDocument/2006/relationships/image" Target="../media/image4.png"/><Relationship Id="rId9" Type="http://schemas.openxmlformats.org/officeDocument/2006/relationships/chart" Target="../charts/chart4.xml"/><Relationship Id="rId14" Type="http://schemas.openxmlformats.org/officeDocument/2006/relationships/chart" Target="../charts/chart5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13" Type="http://schemas.openxmlformats.org/officeDocument/2006/relationships/image" Target="../media/image21.png"/><Relationship Id="rId18" Type="http://schemas.openxmlformats.org/officeDocument/2006/relationships/image" Target="../media/image25.svg"/><Relationship Id="rId3" Type="http://schemas.openxmlformats.org/officeDocument/2006/relationships/chart" Target="../charts/chart7.xml"/><Relationship Id="rId21" Type="http://schemas.openxmlformats.org/officeDocument/2006/relationships/image" Target="../media/image28.png"/><Relationship Id="rId7" Type="http://schemas.openxmlformats.org/officeDocument/2006/relationships/chart" Target="../charts/chart11.xml"/><Relationship Id="rId12" Type="http://schemas.openxmlformats.org/officeDocument/2006/relationships/image" Target="../media/image20.svg"/><Relationship Id="rId17" Type="http://schemas.openxmlformats.org/officeDocument/2006/relationships/image" Target="../media/image24.png"/><Relationship Id="rId25" Type="http://schemas.openxmlformats.org/officeDocument/2006/relationships/image" Target="../media/image31.png"/><Relationship Id="rId2" Type="http://schemas.openxmlformats.org/officeDocument/2006/relationships/image" Target="../media/image13.svg"/><Relationship Id="rId16" Type="http://schemas.openxmlformats.org/officeDocument/2006/relationships/chart" Target="../charts/chart14.xml"/><Relationship Id="rId20" Type="http://schemas.openxmlformats.org/officeDocument/2006/relationships/image" Target="../media/image27.svg"/><Relationship Id="rId1" Type="http://schemas.openxmlformats.org/officeDocument/2006/relationships/image" Target="../media/image12.png"/><Relationship Id="rId6" Type="http://schemas.openxmlformats.org/officeDocument/2006/relationships/chart" Target="../charts/chart10.xml"/><Relationship Id="rId11" Type="http://schemas.openxmlformats.org/officeDocument/2006/relationships/image" Target="../media/image19.png"/><Relationship Id="rId24" Type="http://schemas.openxmlformats.org/officeDocument/2006/relationships/hyperlink" Target="https://www.linkedin.com/in/thiago-inacio-6a607983/" TargetMode="External"/><Relationship Id="rId5" Type="http://schemas.openxmlformats.org/officeDocument/2006/relationships/chart" Target="../charts/chart9.xml"/><Relationship Id="rId15" Type="http://schemas.openxmlformats.org/officeDocument/2006/relationships/chart" Target="../charts/chart13.xml"/><Relationship Id="rId23" Type="http://schemas.openxmlformats.org/officeDocument/2006/relationships/image" Target="../media/image30.jpeg"/><Relationship Id="rId10" Type="http://schemas.openxmlformats.org/officeDocument/2006/relationships/image" Target="../media/image18.svg"/><Relationship Id="rId19" Type="http://schemas.openxmlformats.org/officeDocument/2006/relationships/image" Target="../media/image26.png"/><Relationship Id="rId4" Type="http://schemas.openxmlformats.org/officeDocument/2006/relationships/chart" Target="../charts/chart8.xml"/><Relationship Id="rId9" Type="http://schemas.openxmlformats.org/officeDocument/2006/relationships/image" Target="../media/image17.png"/><Relationship Id="rId14" Type="http://schemas.openxmlformats.org/officeDocument/2006/relationships/image" Target="../media/image22.svg"/><Relationship Id="rId22" Type="http://schemas.openxmlformats.org/officeDocument/2006/relationships/image" Target="../media/image29.sv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png"/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34</xdr:col>
      <xdr:colOff>460375</xdr:colOff>
      <xdr:row>32</xdr:row>
      <xdr:rowOff>123825</xdr:rowOff>
    </xdr:to>
    <xdr:pic>
      <xdr:nvPicPr>
        <xdr:cNvPr id="6" name="Picture 2" descr="Resultado de imagem para background gray">
          <a:extLst>
            <a:ext uri="{FF2B5EF4-FFF2-40B4-BE49-F238E27FC236}">
              <a16:creationId xmlns:a16="http://schemas.microsoft.com/office/drawing/2014/main" id="{AD39C006-5727-4E9C-82DA-375B27773E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20970875" cy="6219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28575</xdr:colOff>
      <xdr:row>1</xdr:row>
      <xdr:rowOff>81645</xdr:rowOff>
    </xdr:from>
    <xdr:to>
      <xdr:col>20</xdr:col>
      <xdr:colOff>68035</xdr:colOff>
      <xdr:row>5</xdr:row>
      <xdr:rowOff>100695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Mês">
              <a:extLst>
                <a:ext uri="{FF2B5EF4-FFF2-40B4-BE49-F238E27FC236}">
                  <a16:creationId xmlns:a16="http://schemas.microsoft.com/office/drawing/2014/main" id="{E6924F7E-2366-4814-9904-876FB860A34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151789" y="272145"/>
              <a:ext cx="6162675" cy="7810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585107</xdr:colOff>
      <xdr:row>1</xdr:row>
      <xdr:rowOff>72117</xdr:rowOff>
    </xdr:from>
    <xdr:to>
      <xdr:col>10</xdr:col>
      <xdr:colOff>40821</xdr:colOff>
      <xdr:row>5</xdr:row>
      <xdr:rowOff>91494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Ano">
              <a:extLst>
                <a:ext uri="{FF2B5EF4-FFF2-40B4-BE49-F238E27FC236}">
                  <a16:creationId xmlns:a16="http://schemas.microsoft.com/office/drawing/2014/main" id="{54168ACF-1B89-4621-860A-F8B78F75AEC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483678" y="262617"/>
              <a:ext cx="680357" cy="78137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oneCellAnchor>
    <xdr:from>
      <xdr:col>0</xdr:col>
      <xdr:colOff>-37674</xdr:colOff>
      <xdr:row>0</xdr:row>
      <xdr:rowOff>184328</xdr:rowOff>
    </xdr:from>
    <xdr:ext cx="5379422" cy="673711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92D77D05-E5B7-4A24-BF0C-DF0D5A142972}"/>
            </a:ext>
          </a:extLst>
        </xdr:cNvPr>
        <xdr:cNvSpPr/>
      </xdr:nvSpPr>
      <xdr:spPr>
        <a:xfrm>
          <a:off x="-37674" y="184328"/>
          <a:ext cx="5379422" cy="67371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40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Análise de Faturamento</a:t>
          </a:r>
        </a:p>
      </xdr:txBody>
    </xdr:sp>
    <xdr:clientData/>
  </xdr:oneCellAnchor>
  <xdr:twoCellAnchor>
    <xdr:from>
      <xdr:col>0</xdr:col>
      <xdr:colOff>176894</xdr:colOff>
      <xdr:row>6</xdr:row>
      <xdr:rowOff>136075</xdr:rowOff>
    </xdr:from>
    <xdr:to>
      <xdr:col>4</xdr:col>
      <xdr:colOff>190501</xdr:colOff>
      <xdr:row>12</xdr:row>
      <xdr:rowOff>33619</xdr:rowOff>
    </xdr:to>
    <xdr:sp macro="" textlink="">
      <xdr:nvSpPr>
        <xdr:cNvPr id="4" name="Retângulo 3">
          <a:extLst>
            <a:ext uri="{FF2B5EF4-FFF2-40B4-BE49-F238E27FC236}">
              <a16:creationId xmlns:a16="http://schemas.microsoft.com/office/drawing/2014/main" id="{AC5CA7DF-074C-4F0F-BBEF-9DC60012DFBD}"/>
            </a:ext>
          </a:extLst>
        </xdr:cNvPr>
        <xdr:cNvSpPr/>
      </xdr:nvSpPr>
      <xdr:spPr>
        <a:xfrm>
          <a:off x="176894" y="1279075"/>
          <a:ext cx="2434078" cy="1040544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0</xdr:col>
      <xdr:colOff>241081</xdr:colOff>
      <xdr:row>10</xdr:row>
      <xdr:rowOff>69867</xdr:rowOff>
    </xdr:from>
    <xdr:ext cx="1463349" cy="324897"/>
    <xdr:sp macro="" textlink="">
      <xdr:nvSpPr>
        <xdr:cNvPr id="12" name="Retângulo 11">
          <a:extLst>
            <a:ext uri="{FF2B5EF4-FFF2-40B4-BE49-F238E27FC236}">
              <a16:creationId xmlns:a16="http://schemas.microsoft.com/office/drawing/2014/main" id="{7B07B5EC-C434-4153-BF35-EE0D3578563F}"/>
            </a:ext>
          </a:extLst>
        </xdr:cNvPr>
        <xdr:cNvSpPr/>
      </xdr:nvSpPr>
      <xdr:spPr>
        <a:xfrm>
          <a:off x="241081" y="1974867"/>
          <a:ext cx="1463349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Total</a:t>
          </a:r>
          <a:r>
            <a:rPr lang="pt-BR" sz="16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 Faturado</a:t>
          </a:r>
          <a:endParaRPr lang="pt-BR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Abadi" panose="020B0604020104020204" pitchFamily="34" charset="0"/>
          </a:endParaRPr>
        </a:p>
      </xdr:txBody>
    </xdr:sp>
    <xdr:clientData/>
  </xdr:oneCellAnchor>
  <xdr:twoCellAnchor>
    <xdr:from>
      <xdr:col>1</xdr:col>
      <xdr:colOff>312966</xdr:colOff>
      <xdr:row>7</xdr:row>
      <xdr:rowOff>54428</xdr:rowOff>
    </xdr:from>
    <xdr:to>
      <xdr:col>4</xdr:col>
      <xdr:colOff>503465</xdr:colOff>
      <xdr:row>10</xdr:row>
      <xdr:rowOff>81643</xdr:rowOff>
    </xdr:to>
    <xdr:sp macro="" textlink="APOIO!E5">
      <xdr:nvSpPr>
        <xdr:cNvPr id="3" name="Retângulo 2">
          <a:extLst>
            <a:ext uri="{FF2B5EF4-FFF2-40B4-BE49-F238E27FC236}">
              <a16:creationId xmlns:a16="http://schemas.microsoft.com/office/drawing/2014/main" id="{D9945947-F371-4C11-915E-504F20347307}"/>
            </a:ext>
          </a:extLst>
        </xdr:cNvPr>
        <xdr:cNvSpPr/>
      </xdr:nvSpPr>
      <xdr:spPr>
        <a:xfrm>
          <a:off x="925287" y="1387928"/>
          <a:ext cx="2027464" cy="5987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fld id="{C18A348C-6AFD-49A9-91B3-085E7DDE9E2B}" type="TxLink">
            <a:rPr lang="en-US" sz="3200" b="0" i="0" u="none" strike="noStrike">
              <a:solidFill>
                <a:srgbClr val="000000"/>
              </a:solidFill>
              <a:latin typeface="Abadi" panose="020B0604020104020204" pitchFamily="34" charset="0"/>
              <a:cs typeface="Calibri"/>
            </a:rPr>
            <a:pPr algn="l"/>
            <a:t>$ 7,7 Mi</a:t>
          </a:fld>
          <a:endParaRPr lang="pt-BR" sz="6600">
            <a:latin typeface="Abadi" panose="020B0604020104020204" pitchFamily="34" charset="0"/>
          </a:endParaRPr>
        </a:p>
      </xdr:txBody>
    </xdr:sp>
    <xdr:clientData/>
  </xdr:twoCellAnchor>
  <xdr:twoCellAnchor editAs="oneCell">
    <xdr:from>
      <xdr:col>0</xdr:col>
      <xdr:colOff>340177</xdr:colOff>
      <xdr:row>7</xdr:row>
      <xdr:rowOff>95250</xdr:rowOff>
    </xdr:from>
    <xdr:to>
      <xdr:col>1</xdr:col>
      <xdr:colOff>244928</xdr:colOff>
      <xdr:row>10</xdr:row>
      <xdr:rowOff>40822</xdr:rowOff>
    </xdr:to>
    <xdr:pic>
      <xdr:nvPicPr>
        <xdr:cNvPr id="13" name="Gráfico 12" descr="Imposto com preenchimento sólido">
          <a:extLst>
            <a:ext uri="{FF2B5EF4-FFF2-40B4-BE49-F238E27FC236}">
              <a16:creationId xmlns:a16="http://schemas.microsoft.com/office/drawing/2014/main" id="{5838A497-6B60-4B5E-AA8C-9A8E1472F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40177" y="1428750"/>
          <a:ext cx="517072" cy="517072"/>
        </a:xfrm>
        <a:prstGeom prst="rect">
          <a:avLst/>
        </a:prstGeom>
      </xdr:spPr>
    </xdr:pic>
    <xdr:clientData/>
  </xdr:twoCellAnchor>
  <xdr:twoCellAnchor>
    <xdr:from>
      <xdr:col>4</xdr:col>
      <xdr:colOff>402691</xdr:colOff>
      <xdr:row>6</xdr:row>
      <xdr:rowOff>126548</xdr:rowOff>
    </xdr:from>
    <xdr:to>
      <xdr:col>13</xdr:col>
      <xdr:colOff>154781</xdr:colOff>
      <xdr:row>22</xdr:row>
      <xdr:rowOff>100852</xdr:rowOff>
    </xdr:to>
    <xdr:sp macro="" textlink="">
      <xdr:nvSpPr>
        <xdr:cNvPr id="15" name="Retângulo 14">
          <a:extLst>
            <a:ext uri="{FF2B5EF4-FFF2-40B4-BE49-F238E27FC236}">
              <a16:creationId xmlns:a16="http://schemas.microsoft.com/office/drawing/2014/main" id="{EB7DEF50-BD59-4C0F-98B6-8699A92D6620}"/>
            </a:ext>
          </a:extLst>
        </xdr:cNvPr>
        <xdr:cNvSpPr/>
      </xdr:nvSpPr>
      <xdr:spPr>
        <a:xfrm>
          <a:off x="2831566" y="1269548"/>
          <a:ext cx="5217059" cy="3022304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4</xdr:col>
      <xdr:colOff>423074</xdr:colOff>
      <xdr:row>20</xdr:row>
      <xdr:rowOff>143825</xdr:rowOff>
    </xdr:from>
    <xdr:ext cx="2210991" cy="324897"/>
    <xdr:sp macro="" textlink="">
      <xdr:nvSpPr>
        <xdr:cNvPr id="16" name="Retângulo 15">
          <a:extLst>
            <a:ext uri="{FF2B5EF4-FFF2-40B4-BE49-F238E27FC236}">
              <a16:creationId xmlns:a16="http://schemas.microsoft.com/office/drawing/2014/main" id="{A319806C-7EEB-406F-988B-EFB3B7E7CDE8}"/>
            </a:ext>
          </a:extLst>
        </xdr:cNvPr>
        <xdr:cNvSpPr/>
      </xdr:nvSpPr>
      <xdr:spPr>
        <a:xfrm>
          <a:off x="2843545" y="3953825"/>
          <a:ext cx="2210991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Faturamento x Produto</a:t>
          </a:r>
          <a:endParaRPr lang="pt-BR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Abadi" panose="020B0604020104020204" pitchFamily="34" charset="0"/>
          </a:endParaRPr>
        </a:p>
      </xdr:txBody>
    </xdr:sp>
    <xdr:clientData/>
  </xdr:oneCellAnchor>
  <xdr:twoCellAnchor>
    <xdr:from>
      <xdr:col>0</xdr:col>
      <xdr:colOff>201706</xdr:colOff>
      <xdr:row>6</xdr:row>
      <xdr:rowOff>134471</xdr:rowOff>
    </xdr:from>
    <xdr:to>
      <xdr:col>0</xdr:col>
      <xdr:colOff>257735</xdr:colOff>
      <xdr:row>12</xdr:row>
      <xdr:rowOff>33618</xdr:rowOff>
    </xdr:to>
    <xdr:sp macro="" textlink="">
      <xdr:nvSpPr>
        <xdr:cNvPr id="17" name="Retângulo 16">
          <a:extLst>
            <a:ext uri="{FF2B5EF4-FFF2-40B4-BE49-F238E27FC236}">
              <a16:creationId xmlns:a16="http://schemas.microsoft.com/office/drawing/2014/main" id="{D0DFE753-A988-4082-BBE9-52224922B9E4}"/>
            </a:ext>
          </a:extLst>
        </xdr:cNvPr>
        <xdr:cNvSpPr/>
      </xdr:nvSpPr>
      <xdr:spPr>
        <a:xfrm>
          <a:off x="201706" y="1277471"/>
          <a:ext cx="56029" cy="1042147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410135</xdr:colOff>
      <xdr:row>6</xdr:row>
      <xdr:rowOff>129987</xdr:rowOff>
    </xdr:from>
    <xdr:to>
      <xdr:col>4</xdr:col>
      <xdr:colOff>466164</xdr:colOff>
      <xdr:row>22</xdr:row>
      <xdr:rowOff>69987</xdr:rowOff>
    </xdr:to>
    <xdr:sp macro="" textlink="">
      <xdr:nvSpPr>
        <xdr:cNvPr id="18" name="Retângulo 17">
          <a:extLst>
            <a:ext uri="{FF2B5EF4-FFF2-40B4-BE49-F238E27FC236}">
              <a16:creationId xmlns:a16="http://schemas.microsoft.com/office/drawing/2014/main" id="{3A552CC6-CA36-472D-82AC-390C2D1A9772}"/>
            </a:ext>
          </a:extLst>
        </xdr:cNvPr>
        <xdr:cNvSpPr/>
      </xdr:nvSpPr>
      <xdr:spPr>
        <a:xfrm>
          <a:off x="2830606" y="1272987"/>
          <a:ext cx="56029" cy="29880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295275</xdr:colOff>
      <xdr:row>10</xdr:row>
      <xdr:rowOff>76200</xdr:rowOff>
    </xdr:from>
    <xdr:to>
      <xdr:col>2</xdr:col>
      <xdr:colOff>561975</xdr:colOff>
      <xdr:row>10</xdr:row>
      <xdr:rowOff>76200</xdr:rowOff>
    </xdr:to>
    <xdr:cxnSp macro="">
      <xdr:nvCxnSpPr>
        <xdr:cNvPr id="20" name="Conector reto 19">
          <a:extLst>
            <a:ext uri="{FF2B5EF4-FFF2-40B4-BE49-F238E27FC236}">
              <a16:creationId xmlns:a16="http://schemas.microsoft.com/office/drawing/2014/main" id="{9532900C-71F2-49EE-95D2-03951488F1C1}"/>
            </a:ext>
          </a:extLst>
        </xdr:cNvPr>
        <xdr:cNvCxnSpPr/>
      </xdr:nvCxnSpPr>
      <xdr:spPr>
        <a:xfrm>
          <a:off x="295275" y="1981200"/>
          <a:ext cx="1485900" cy="0"/>
        </a:xfrm>
        <a:prstGeom prst="line">
          <a:avLst/>
        </a:prstGeom>
        <a:ln w="19050"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533400</xdr:colOff>
      <xdr:row>20</xdr:row>
      <xdr:rowOff>152400</xdr:rowOff>
    </xdr:from>
    <xdr:to>
      <xdr:col>8</xdr:col>
      <xdr:colOff>190500</xdr:colOff>
      <xdr:row>20</xdr:row>
      <xdr:rowOff>152400</xdr:rowOff>
    </xdr:to>
    <xdr:cxnSp macro="">
      <xdr:nvCxnSpPr>
        <xdr:cNvPr id="21" name="Conector reto 20">
          <a:extLst>
            <a:ext uri="{FF2B5EF4-FFF2-40B4-BE49-F238E27FC236}">
              <a16:creationId xmlns:a16="http://schemas.microsoft.com/office/drawing/2014/main" id="{65632839-24CB-4C14-8263-91735F60B442}"/>
            </a:ext>
          </a:extLst>
        </xdr:cNvPr>
        <xdr:cNvCxnSpPr/>
      </xdr:nvCxnSpPr>
      <xdr:spPr>
        <a:xfrm>
          <a:off x="2962275" y="3962400"/>
          <a:ext cx="2085975" cy="0"/>
        </a:xfrm>
        <a:prstGeom prst="line">
          <a:avLst/>
        </a:prstGeom>
        <a:ln w="19050"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174513</xdr:colOff>
      <xdr:row>12</xdr:row>
      <xdr:rowOff>109881</xdr:rowOff>
    </xdr:from>
    <xdr:to>
      <xdr:col>4</xdr:col>
      <xdr:colOff>188120</xdr:colOff>
      <xdr:row>18</xdr:row>
      <xdr:rowOff>7425</xdr:rowOff>
    </xdr:to>
    <xdr:sp macro="" textlink="">
      <xdr:nvSpPr>
        <xdr:cNvPr id="22" name="Retângulo 21">
          <a:extLst>
            <a:ext uri="{FF2B5EF4-FFF2-40B4-BE49-F238E27FC236}">
              <a16:creationId xmlns:a16="http://schemas.microsoft.com/office/drawing/2014/main" id="{5E15556E-64CC-48AE-8C62-58E6970F7644}"/>
            </a:ext>
          </a:extLst>
        </xdr:cNvPr>
        <xdr:cNvSpPr/>
      </xdr:nvSpPr>
      <xdr:spPr>
        <a:xfrm>
          <a:off x="174513" y="2395881"/>
          <a:ext cx="2452007" cy="1040544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0</xdr:col>
      <xdr:colOff>229967</xdr:colOff>
      <xdr:row>16</xdr:row>
      <xdr:rowOff>43673</xdr:rowOff>
    </xdr:from>
    <xdr:ext cx="1647502" cy="324897"/>
    <xdr:sp macro="" textlink="">
      <xdr:nvSpPr>
        <xdr:cNvPr id="23" name="Retângulo 22">
          <a:extLst>
            <a:ext uri="{FF2B5EF4-FFF2-40B4-BE49-F238E27FC236}">
              <a16:creationId xmlns:a16="http://schemas.microsoft.com/office/drawing/2014/main" id="{9A6BA1EB-4629-4544-B212-33BA66EA9A13}"/>
            </a:ext>
          </a:extLst>
        </xdr:cNvPr>
        <xdr:cNvSpPr/>
      </xdr:nvSpPr>
      <xdr:spPr>
        <a:xfrm>
          <a:off x="229967" y="3091673"/>
          <a:ext cx="1647502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Total</a:t>
          </a:r>
          <a:r>
            <a:rPr lang="pt-BR" sz="16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 Transações</a:t>
          </a:r>
          <a:endParaRPr lang="pt-BR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Abadi" panose="020B0604020104020204" pitchFamily="34" charset="0"/>
          </a:endParaRPr>
        </a:p>
      </xdr:txBody>
    </xdr:sp>
    <xdr:clientData/>
  </xdr:oneCellAnchor>
  <xdr:twoCellAnchor>
    <xdr:from>
      <xdr:col>1</xdr:col>
      <xdr:colOff>310585</xdr:colOff>
      <xdr:row>13</xdr:row>
      <xdr:rowOff>28234</xdr:rowOff>
    </xdr:from>
    <xdr:to>
      <xdr:col>4</xdr:col>
      <xdr:colOff>501084</xdr:colOff>
      <xdr:row>16</xdr:row>
      <xdr:rowOff>55449</xdr:rowOff>
    </xdr:to>
    <xdr:sp macro="" textlink="APOIO!T5">
      <xdr:nvSpPr>
        <xdr:cNvPr id="25" name="Retângulo 24">
          <a:extLst>
            <a:ext uri="{FF2B5EF4-FFF2-40B4-BE49-F238E27FC236}">
              <a16:creationId xmlns:a16="http://schemas.microsoft.com/office/drawing/2014/main" id="{D15B8A20-33B3-4CAE-B524-37BCDF8F95F6}"/>
            </a:ext>
          </a:extLst>
        </xdr:cNvPr>
        <xdr:cNvSpPr/>
      </xdr:nvSpPr>
      <xdr:spPr>
        <a:xfrm>
          <a:off x="917804" y="2504734"/>
          <a:ext cx="2012155" cy="5987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C85B6CA5-D3B1-4DF6-B305-C45933752E97}" type="TxLink">
            <a:rPr lang="en-US" sz="3200" b="0" i="0" u="none" strike="noStrike">
              <a:solidFill>
                <a:srgbClr val="000000"/>
              </a:solidFill>
              <a:latin typeface="Abadi" panose="020B0604020104020204" pitchFamily="34" charset="0"/>
              <a:ea typeface="+mn-ea"/>
              <a:cs typeface="Calibri"/>
            </a:rPr>
            <a:pPr marL="0" indent="0" algn="l"/>
            <a:t> 4.999 </a:t>
          </a:fld>
          <a:endParaRPr lang="pt-BR" sz="3200" b="0" i="0" u="none" strike="noStrike">
            <a:solidFill>
              <a:srgbClr val="000000"/>
            </a:solidFill>
            <a:latin typeface="Abadi" panose="020B0604020104020204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0</xdr:col>
      <xdr:colOff>292894</xdr:colOff>
      <xdr:row>16</xdr:row>
      <xdr:rowOff>50006</xdr:rowOff>
    </xdr:from>
    <xdr:to>
      <xdr:col>2</xdr:col>
      <xdr:colOff>559594</xdr:colOff>
      <xdr:row>16</xdr:row>
      <xdr:rowOff>50006</xdr:rowOff>
    </xdr:to>
    <xdr:cxnSp macro="">
      <xdr:nvCxnSpPr>
        <xdr:cNvPr id="28" name="Conector reto 27">
          <a:extLst>
            <a:ext uri="{FF2B5EF4-FFF2-40B4-BE49-F238E27FC236}">
              <a16:creationId xmlns:a16="http://schemas.microsoft.com/office/drawing/2014/main" id="{F64DB6B7-9D8A-41A7-AD2E-EAB6ADA3E589}"/>
            </a:ext>
          </a:extLst>
        </xdr:cNvPr>
        <xdr:cNvCxnSpPr/>
      </xdr:nvCxnSpPr>
      <xdr:spPr>
        <a:xfrm>
          <a:off x="292894" y="3098006"/>
          <a:ext cx="1481138" cy="0"/>
        </a:xfrm>
        <a:prstGeom prst="line">
          <a:avLst/>
        </a:prstGeom>
        <a:ln w="19050"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309563</xdr:colOff>
      <xdr:row>13</xdr:row>
      <xdr:rowOff>59531</xdr:rowOff>
    </xdr:from>
    <xdr:to>
      <xdr:col>1</xdr:col>
      <xdr:colOff>220744</xdr:colOff>
      <xdr:row>16</xdr:row>
      <xdr:rowOff>6431</xdr:rowOff>
    </xdr:to>
    <xdr:pic>
      <xdr:nvPicPr>
        <xdr:cNvPr id="7" name="Gráfico 6" descr="Contrato com preenchimento sólido">
          <a:extLst>
            <a:ext uri="{FF2B5EF4-FFF2-40B4-BE49-F238E27FC236}">
              <a16:creationId xmlns:a16="http://schemas.microsoft.com/office/drawing/2014/main" id="{231A4ADE-7375-4AD9-A0B9-EDEC1A65E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"/>
            </a:ext>
          </a:extLst>
        </a:blip>
        <a:stretch>
          <a:fillRect/>
        </a:stretch>
      </xdr:blipFill>
      <xdr:spPr>
        <a:xfrm>
          <a:off x="309563" y="2536031"/>
          <a:ext cx="518400" cy="518400"/>
        </a:xfrm>
        <a:prstGeom prst="rect">
          <a:avLst/>
        </a:prstGeom>
      </xdr:spPr>
    </xdr:pic>
    <xdr:clientData/>
  </xdr:twoCellAnchor>
  <xdr:twoCellAnchor>
    <xdr:from>
      <xdr:col>0</xdr:col>
      <xdr:colOff>199324</xdr:colOff>
      <xdr:row>12</xdr:row>
      <xdr:rowOff>108278</xdr:rowOff>
    </xdr:from>
    <xdr:to>
      <xdr:col>0</xdr:col>
      <xdr:colOff>255353</xdr:colOff>
      <xdr:row>18</xdr:row>
      <xdr:rowOff>7425</xdr:rowOff>
    </xdr:to>
    <xdr:sp macro="" textlink="">
      <xdr:nvSpPr>
        <xdr:cNvPr id="29" name="Retângulo 28">
          <a:extLst>
            <a:ext uri="{FF2B5EF4-FFF2-40B4-BE49-F238E27FC236}">
              <a16:creationId xmlns:a16="http://schemas.microsoft.com/office/drawing/2014/main" id="{1CF6CCC6-7957-43F3-8C02-F3B22D6E423D}"/>
            </a:ext>
          </a:extLst>
        </xdr:cNvPr>
        <xdr:cNvSpPr/>
      </xdr:nvSpPr>
      <xdr:spPr>
        <a:xfrm>
          <a:off x="199324" y="2394278"/>
          <a:ext cx="56029" cy="1042147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233623</xdr:colOff>
      <xdr:row>6</xdr:row>
      <xdr:rowOff>136073</xdr:rowOff>
    </xdr:from>
    <xdr:to>
      <xdr:col>20</xdr:col>
      <xdr:colOff>71438</xdr:colOff>
      <xdr:row>22</xdr:row>
      <xdr:rowOff>110377</xdr:rowOff>
    </xdr:to>
    <xdr:sp macro="" textlink="">
      <xdr:nvSpPr>
        <xdr:cNvPr id="30" name="Retângulo 29">
          <a:extLst>
            <a:ext uri="{FF2B5EF4-FFF2-40B4-BE49-F238E27FC236}">
              <a16:creationId xmlns:a16="http://schemas.microsoft.com/office/drawing/2014/main" id="{EF758ACE-B693-4E1E-BB3C-DEE75474EC74}"/>
            </a:ext>
          </a:extLst>
        </xdr:cNvPr>
        <xdr:cNvSpPr/>
      </xdr:nvSpPr>
      <xdr:spPr>
        <a:xfrm>
          <a:off x="8127467" y="1279073"/>
          <a:ext cx="4088346" cy="3022304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211230</xdr:colOff>
      <xdr:row>6</xdr:row>
      <xdr:rowOff>129987</xdr:rowOff>
    </xdr:from>
    <xdr:to>
      <xdr:col>13</xdr:col>
      <xdr:colOff>267259</xdr:colOff>
      <xdr:row>22</xdr:row>
      <xdr:rowOff>69987</xdr:rowOff>
    </xdr:to>
    <xdr:sp macro="" textlink="">
      <xdr:nvSpPr>
        <xdr:cNvPr id="31" name="Retângulo 30">
          <a:extLst>
            <a:ext uri="{FF2B5EF4-FFF2-40B4-BE49-F238E27FC236}">
              <a16:creationId xmlns:a16="http://schemas.microsoft.com/office/drawing/2014/main" id="{9AC9A70E-D4C0-42FE-B3A7-73F2F9A4A1D3}"/>
            </a:ext>
          </a:extLst>
        </xdr:cNvPr>
        <xdr:cNvSpPr/>
      </xdr:nvSpPr>
      <xdr:spPr>
        <a:xfrm>
          <a:off x="8105074" y="1272987"/>
          <a:ext cx="56029" cy="29880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13</xdr:col>
      <xdr:colOff>224346</xdr:colOff>
      <xdr:row>20</xdr:row>
      <xdr:rowOff>155731</xdr:rowOff>
    </xdr:from>
    <xdr:ext cx="3258393" cy="324897"/>
    <xdr:sp macro="" textlink="">
      <xdr:nvSpPr>
        <xdr:cNvPr id="34" name="Retângulo 33">
          <a:extLst>
            <a:ext uri="{FF2B5EF4-FFF2-40B4-BE49-F238E27FC236}">
              <a16:creationId xmlns:a16="http://schemas.microsoft.com/office/drawing/2014/main" id="{DD57EDC2-EF09-417F-B52A-56F3CC739495}"/>
            </a:ext>
          </a:extLst>
        </xdr:cNvPr>
        <xdr:cNvSpPr/>
      </xdr:nvSpPr>
      <xdr:spPr>
        <a:xfrm>
          <a:off x="8118190" y="3965731"/>
          <a:ext cx="3258393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Faturamento x Meio de Pagamento</a:t>
          </a:r>
          <a:endParaRPr lang="pt-BR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Abadi" panose="020B0604020104020204" pitchFamily="34" charset="0"/>
          </a:endParaRPr>
        </a:p>
      </xdr:txBody>
    </xdr:sp>
    <xdr:clientData/>
  </xdr:oneCellAnchor>
  <xdr:twoCellAnchor>
    <xdr:from>
      <xdr:col>13</xdr:col>
      <xdr:colOff>346402</xdr:colOff>
      <xdr:row>20</xdr:row>
      <xdr:rowOff>140494</xdr:rowOff>
    </xdr:from>
    <xdr:to>
      <xdr:col>17</xdr:col>
      <xdr:colOff>3502</xdr:colOff>
      <xdr:row>20</xdr:row>
      <xdr:rowOff>140494</xdr:rowOff>
    </xdr:to>
    <xdr:cxnSp macro="">
      <xdr:nvCxnSpPr>
        <xdr:cNvPr id="35" name="Conector reto 34">
          <a:extLst>
            <a:ext uri="{FF2B5EF4-FFF2-40B4-BE49-F238E27FC236}">
              <a16:creationId xmlns:a16="http://schemas.microsoft.com/office/drawing/2014/main" id="{EE9DD14C-11B1-4F3E-BE9E-7532FE227B7E}"/>
            </a:ext>
          </a:extLst>
        </xdr:cNvPr>
        <xdr:cNvCxnSpPr/>
      </xdr:nvCxnSpPr>
      <xdr:spPr>
        <a:xfrm>
          <a:off x="8240246" y="3950494"/>
          <a:ext cx="2085975" cy="0"/>
        </a:xfrm>
        <a:prstGeom prst="line">
          <a:avLst/>
        </a:prstGeom>
        <a:ln w="19050"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595312</xdr:colOff>
      <xdr:row>7</xdr:row>
      <xdr:rowOff>178593</xdr:rowOff>
    </xdr:from>
    <xdr:to>
      <xdr:col>17</xdr:col>
      <xdr:colOff>523874</xdr:colOff>
      <xdr:row>18</xdr:row>
      <xdr:rowOff>166687</xdr:rowOff>
    </xdr:to>
    <xdr:graphicFrame macro="">
      <xdr:nvGraphicFramePr>
        <xdr:cNvPr id="38" name="Gráfico 37">
          <a:extLst>
            <a:ext uri="{FF2B5EF4-FFF2-40B4-BE49-F238E27FC236}">
              <a16:creationId xmlns:a16="http://schemas.microsoft.com/office/drawing/2014/main" id="{5276B304-19DE-4E14-AF43-9E5C7B0AC6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392905</xdr:colOff>
      <xdr:row>7</xdr:row>
      <xdr:rowOff>163966</xdr:rowOff>
    </xdr:from>
    <xdr:to>
      <xdr:col>20</xdr:col>
      <xdr:colOff>500062</xdr:colOff>
      <xdr:row>18</xdr:row>
      <xdr:rowOff>154781</xdr:rowOff>
    </xdr:to>
    <xdr:graphicFrame macro="">
      <xdr:nvGraphicFramePr>
        <xdr:cNvPr id="39" name="Gráfico 38">
          <a:extLst>
            <a:ext uri="{FF2B5EF4-FFF2-40B4-BE49-F238E27FC236}">
              <a16:creationId xmlns:a16="http://schemas.microsoft.com/office/drawing/2014/main" id="{50CBE8E2-1D32-443D-AC7F-43A8B566E8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462987</xdr:colOff>
      <xdr:row>12</xdr:row>
      <xdr:rowOff>133009</xdr:rowOff>
    </xdr:from>
    <xdr:to>
      <xdr:col>18</xdr:col>
      <xdr:colOff>547688</xdr:colOff>
      <xdr:row>15</xdr:row>
      <xdr:rowOff>160224</xdr:rowOff>
    </xdr:to>
    <xdr:sp macro="" textlink="APOIO!Z9">
      <xdr:nvSpPr>
        <xdr:cNvPr id="40" name="Retângulo 39">
          <a:extLst>
            <a:ext uri="{FF2B5EF4-FFF2-40B4-BE49-F238E27FC236}">
              <a16:creationId xmlns:a16="http://schemas.microsoft.com/office/drawing/2014/main" id="{43006A58-4CFE-402F-AFA3-174C6C3B44EE}"/>
            </a:ext>
          </a:extLst>
        </xdr:cNvPr>
        <xdr:cNvSpPr/>
      </xdr:nvSpPr>
      <xdr:spPr>
        <a:xfrm>
          <a:off x="10785706" y="2419009"/>
          <a:ext cx="691920" cy="5987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6DDBFC72-FC9C-4C7E-9253-EBEACED89329}" type="TxLink">
            <a:rPr lang="en-US" sz="1800" b="0" i="0" u="none" strike="noStrike">
              <a:solidFill>
                <a:srgbClr val="000000"/>
              </a:solidFill>
              <a:latin typeface="Abadi" panose="020B0604020104020204" pitchFamily="34" charset="0"/>
              <a:ea typeface="+mn-ea"/>
              <a:cs typeface="Calibri"/>
            </a:rPr>
            <a:pPr marL="0" indent="0" algn="l"/>
            <a:t>76%</a:t>
          </a:fld>
          <a:endParaRPr lang="pt-BR" sz="1800" b="0" i="0" u="none" strike="noStrike">
            <a:solidFill>
              <a:srgbClr val="000000"/>
            </a:solidFill>
            <a:latin typeface="Abadi" panose="020B0604020104020204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14</xdr:col>
      <xdr:colOff>258200</xdr:colOff>
      <xdr:row>12</xdr:row>
      <xdr:rowOff>130627</xdr:rowOff>
    </xdr:from>
    <xdr:to>
      <xdr:col>15</xdr:col>
      <xdr:colOff>342902</xdr:colOff>
      <xdr:row>15</xdr:row>
      <xdr:rowOff>157842</xdr:rowOff>
    </xdr:to>
    <xdr:sp macro="" textlink="APOIO!Z8">
      <xdr:nvSpPr>
        <xdr:cNvPr id="41" name="Retângulo 40">
          <a:extLst>
            <a:ext uri="{FF2B5EF4-FFF2-40B4-BE49-F238E27FC236}">
              <a16:creationId xmlns:a16="http://schemas.microsoft.com/office/drawing/2014/main" id="{EABDFFCD-D821-427F-A0BC-1B03E5C1928F}"/>
            </a:ext>
          </a:extLst>
        </xdr:cNvPr>
        <xdr:cNvSpPr/>
      </xdr:nvSpPr>
      <xdr:spPr>
        <a:xfrm>
          <a:off x="8759263" y="2416627"/>
          <a:ext cx="691920" cy="5987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75B1D9A9-68A0-4B50-B92F-0CCE276CAEC0}" type="TxLink">
            <a:rPr lang="en-US" sz="1800" b="0" i="0" u="none" strike="noStrike">
              <a:solidFill>
                <a:srgbClr val="000000"/>
              </a:solidFill>
              <a:latin typeface="Abadi" panose="020B0604020104020204" pitchFamily="34" charset="0"/>
              <a:ea typeface="+mn-ea"/>
              <a:cs typeface="Calibri"/>
            </a:rPr>
            <a:pPr marL="0" indent="0" algn="l"/>
            <a:t>24%</a:t>
          </a:fld>
          <a:endParaRPr lang="pt-BR" sz="1800" b="0" i="0" u="none" strike="noStrike">
            <a:solidFill>
              <a:srgbClr val="000000"/>
            </a:solidFill>
            <a:latin typeface="Abadi" panose="020B0604020104020204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13</xdr:col>
      <xdr:colOff>195944</xdr:colOff>
      <xdr:row>22</xdr:row>
      <xdr:rowOff>178936</xdr:rowOff>
    </xdr:from>
    <xdr:to>
      <xdr:col>20</xdr:col>
      <xdr:colOff>71437</xdr:colOff>
      <xdr:row>32</xdr:row>
      <xdr:rowOff>23811</xdr:rowOff>
    </xdr:to>
    <xdr:sp macro="" textlink="">
      <xdr:nvSpPr>
        <xdr:cNvPr id="43" name="Retângulo 42">
          <a:extLst>
            <a:ext uri="{FF2B5EF4-FFF2-40B4-BE49-F238E27FC236}">
              <a16:creationId xmlns:a16="http://schemas.microsoft.com/office/drawing/2014/main" id="{1C4C8E4A-81D9-4FEE-82A8-87B1B165430C}"/>
            </a:ext>
          </a:extLst>
        </xdr:cNvPr>
        <xdr:cNvSpPr/>
      </xdr:nvSpPr>
      <xdr:spPr>
        <a:xfrm>
          <a:off x="8089788" y="4369936"/>
          <a:ext cx="4126024" cy="1749875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361950</xdr:colOff>
      <xdr:row>30</xdr:row>
      <xdr:rowOff>23812</xdr:rowOff>
    </xdr:from>
    <xdr:to>
      <xdr:col>16</xdr:col>
      <xdr:colOff>21432</xdr:colOff>
      <xdr:row>30</xdr:row>
      <xdr:rowOff>23812</xdr:rowOff>
    </xdr:to>
    <xdr:cxnSp macro="">
      <xdr:nvCxnSpPr>
        <xdr:cNvPr id="45" name="Conector reto 44">
          <a:extLst>
            <a:ext uri="{FF2B5EF4-FFF2-40B4-BE49-F238E27FC236}">
              <a16:creationId xmlns:a16="http://schemas.microsoft.com/office/drawing/2014/main" id="{495E429F-9EFF-4D58-985E-A4B196F65356}"/>
            </a:ext>
          </a:extLst>
        </xdr:cNvPr>
        <xdr:cNvCxnSpPr/>
      </xdr:nvCxnSpPr>
      <xdr:spPr>
        <a:xfrm>
          <a:off x="8255794" y="5738812"/>
          <a:ext cx="1481138" cy="0"/>
        </a:xfrm>
        <a:prstGeom prst="line">
          <a:avLst/>
        </a:prstGeom>
        <a:ln w="19050"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220755</xdr:colOff>
      <xdr:row>22</xdr:row>
      <xdr:rowOff>177333</xdr:rowOff>
    </xdr:from>
    <xdr:to>
      <xdr:col>13</xdr:col>
      <xdr:colOff>276784</xdr:colOff>
      <xdr:row>31</xdr:row>
      <xdr:rowOff>154833</xdr:rowOff>
    </xdr:to>
    <xdr:sp macro="" textlink="">
      <xdr:nvSpPr>
        <xdr:cNvPr id="46" name="Retângulo 45">
          <a:extLst>
            <a:ext uri="{FF2B5EF4-FFF2-40B4-BE49-F238E27FC236}">
              <a16:creationId xmlns:a16="http://schemas.microsoft.com/office/drawing/2014/main" id="{445D23D1-7DB0-4825-9A1E-EB4485E02766}"/>
            </a:ext>
          </a:extLst>
        </xdr:cNvPr>
        <xdr:cNvSpPr/>
      </xdr:nvSpPr>
      <xdr:spPr>
        <a:xfrm>
          <a:off x="8114599" y="4368333"/>
          <a:ext cx="56029" cy="16920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238127</xdr:colOff>
      <xdr:row>25</xdr:row>
      <xdr:rowOff>19050</xdr:rowOff>
    </xdr:from>
    <xdr:to>
      <xdr:col>20</xdr:col>
      <xdr:colOff>166689</xdr:colOff>
      <xdr:row>29</xdr:row>
      <xdr:rowOff>119063</xdr:rowOff>
    </xdr:to>
    <xdr:graphicFrame macro="">
      <xdr:nvGraphicFramePr>
        <xdr:cNvPr id="42" name="Gráfico 41">
          <a:extLst>
            <a:ext uri="{FF2B5EF4-FFF2-40B4-BE49-F238E27FC236}">
              <a16:creationId xmlns:a16="http://schemas.microsoft.com/office/drawing/2014/main" id="{AA7BB4CE-B15C-4308-B6FA-A9E63CD1E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oneCellAnchor>
    <xdr:from>
      <xdr:col>13</xdr:col>
      <xdr:colOff>279795</xdr:colOff>
      <xdr:row>30</xdr:row>
      <xdr:rowOff>48574</xdr:rowOff>
    </xdr:from>
    <xdr:ext cx="2099742" cy="324897"/>
    <xdr:sp macro="" textlink="">
      <xdr:nvSpPr>
        <xdr:cNvPr id="47" name="Retângulo 46">
          <a:extLst>
            <a:ext uri="{FF2B5EF4-FFF2-40B4-BE49-F238E27FC236}">
              <a16:creationId xmlns:a16="http://schemas.microsoft.com/office/drawing/2014/main" id="{CB54ABE6-038E-4D52-9FDA-AB07D59E5D89}"/>
            </a:ext>
          </a:extLst>
        </xdr:cNvPr>
        <xdr:cNvSpPr/>
      </xdr:nvSpPr>
      <xdr:spPr>
        <a:xfrm>
          <a:off x="8173639" y="5763574"/>
          <a:ext cx="2099742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Faturamento x Moeda</a:t>
          </a:r>
          <a:endParaRPr lang="pt-BR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Abadi" panose="020B0604020104020204" pitchFamily="34" charset="0"/>
          </a:endParaRPr>
        </a:p>
      </xdr:txBody>
    </xdr:sp>
    <xdr:clientData/>
  </xdr:oneCellAnchor>
  <xdr:twoCellAnchor>
    <xdr:from>
      <xdr:col>4</xdr:col>
      <xdr:colOff>395888</xdr:colOff>
      <xdr:row>22</xdr:row>
      <xdr:rowOff>167370</xdr:rowOff>
    </xdr:from>
    <xdr:to>
      <xdr:col>13</xdr:col>
      <xdr:colOff>147978</xdr:colOff>
      <xdr:row>32</xdr:row>
      <xdr:rowOff>13607</xdr:rowOff>
    </xdr:to>
    <xdr:sp macro="" textlink="">
      <xdr:nvSpPr>
        <xdr:cNvPr id="49" name="Retângulo 48">
          <a:extLst>
            <a:ext uri="{FF2B5EF4-FFF2-40B4-BE49-F238E27FC236}">
              <a16:creationId xmlns:a16="http://schemas.microsoft.com/office/drawing/2014/main" id="{9FB36E94-C714-432D-B2A8-F6998B227CCB}"/>
            </a:ext>
          </a:extLst>
        </xdr:cNvPr>
        <xdr:cNvSpPr/>
      </xdr:nvSpPr>
      <xdr:spPr>
        <a:xfrm>
          <a:off x="2845174" y="4358370"/>
          <a:ext cx="5262983" cy="1751237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571501</xdr:colOff>
      <xdr:row>22</xdr:row>
      <xdr:rowOff>126999</xdr:rowOff>
    </xdr:from>
    <xdr:to>
      <xdr:col>13</xdr:col>
      <xdr:colOff>31751</xdr:colOff>
      <xdr:row>31</xdr:row>
      <xdr:rowOff>158750</xdr:rowOff>
    </xdr:to>
    <xdr:graphicFrame macro="">
      <xdr:nvGraphicFramePr>
        <xdr:cNvPr id="44" name="Gráfico 43">
          <a:extLst>
            <a:ext uri="{FF2B5EF4-FFF2-40B4-BE49-F238E27FC236}">
              <a16:creationId xmlns:a16="http://schemas.microsoft.com/office/drawing/2014/main" id="{7B8AAF98-C6A7-47BB-88A2-C9363B689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174513</xdr:colOff>
      <xdr:row>18</xdr:row>
      <xdr:rowOff>52730</xdr:rowOff>
    </xdr:from>
    <xdr:to>
      <xdr:col>4</xdr:col>
      <xdr:colOff>188120</xdr:colOff>
      <xdr:row>32</xdr:row>
      <xdr:rowOff>38099</xdr:rowOff>
    </xdr:to>
    <xdr:sp macro="" textlink="">
      <xdr:nvSpPr>
        <xdr:cNvPr id="48" name="Retângulo 47">
          <a:extLst>
            <a:ext uri="{FF2B5EF4-FFF2-40B4-BE49-F238E27FC236}">
              <a16:creationId xmlns:a16="http://schemas.microsoft.com/office/drawing/2014/main" id="{642ACDB6-714D-42DC-A9CF-A615812F6A42}"/>
            </a:ext>
          </a:extLst>
        </xdr:cNvPr>
        <xdr:cNvSpPr/>
      </xdr:nvSpPr>
      <xdr:spPr>
        <a:xfrm>
          <a:off x="174513" y="3481730"/>
          <a:ext cx="2452007" cy="2652369"/>
        </a:xfrm>
        <a:prstGeom prst="rect">
          <a:avLst/>
        </a:prstGeom>
        <a:solidFill>
          <a:schemeClr val="bg1">
            <a:alpha val="7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0</xdr:col>
      <xdr:colOff>203551</xdr:colOff>
      <xdr:row>30</xdr:row>
      <xdr:rowOff>129398</xdr:rowOff>
    </xdr:from>
    <xdr:ext cx="1890839" cy="324897"/>
    <xdr:sp macro="" textlink="">
      <xdr:nvSpPr>
        <xdr:cNvPr id="52" name="Retângulo 51">
          <a:extLst>
            <a:ext uri="{FF2B5EF4-FFF2-40B4-BE49-F238E27FC236}">
              <a16:creationId xmlns:a16="http://schemas.microsoft.com/office/drawing/2014/main" id="{6D9DB291-570A-443A-A3DA-A1EBB24E498B}"/>
            </a:ext>
          </a:extLst>
        </xdr:cNvPr>
        <xdr:cNvSpPr/>
      </xdr:nvSpPr>
      <xdr:spPr>
        <a:xfrm>
          <a:off x="203551" y="5844398"/>
          <a:ext cx="1890839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Tipo de Pagamento</a:t>
          </a:r>
        </a:p>
      </xdr:txBody>
    </xdr:sp>
    <xdr:clientData/>
  </xdr:oneCellAnchor>
  <xdr:twoCellAnchor>
    <xdr:from>
      <xdr:col>0</xdr:col>
      <xdr:colOff>302419</xdr:colOff>
      <xdr:row>30</xdr:row>
      <xdr:rowOff>97631</xdr:rowOff>
    </xdr:from>
    <xdr:to>
      <xdr:col>2</xdr:col>
      <xdr:colOff>569119</xdr:colOff>
      <xdr:row>30</xdr:row>
      <xdr:rowOff>97631</xdr:rowOff>
    </xdr:to>
    <xdr:cxnSp macro="">
      <xdr:nvCxnSpPr>
        <xdr:cNvPr id="53" name="Conector reto 52">
          <a:extLst>
            <a:ext uri="{FF2B5EF4-FFF2-40B4-BE49-F238E27FC236}">
              <a16:creationId xmlns:a16="http://schemas.microsoft.com/office/drawing/2014/main" id="{A3C18676-A35C-4B86-93AC-0ECDD1EAA406}"/>
            </a:ext>
          </a:extLst>
        </xdr:cNvPr>
        <xdr:cNvCxnSpPr/>
      </xdr:nvCxnSpPr>
      <xdr:spPr>
        <a:xfrm>
          <a:off x="302419" y="5812631"/>
          <a:ext cx="1485900" cy="0"/>
        </a:xfrm>
        <a:prstGeom prst="line">
          <a:avLst/>
        </a:prstGeom>
        <a:ln w="19050"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189799</xdr:colOff>
      <xdr:row>18</xdr:row>
      <xdr:rowOff>89227</xdr:rowOff>
    </xdr:from>
    <xdr:to>
      <xdr:col>0</xdr:col>
      <xdr:colOff>245828</xdr:colOff>
      <xdr:row>32</xdr:row>
      <xdr:rowOff>14227</xdr:rowOff>
    </xdr:to>
    <xdr:sp macro="" textlink="">
      <xdr:nvSpPr>
        <xdr:cNvPr id="54" name="Retângulo 53">
          <a:extLst>
            <a:ext uri="{FF2B5EF4-FFF2-40B4-BE49-F238E27FC236}">
              <a16:creationId xmlns:a16="http://schemas.microsoft.com/office/drawing/2014/main" id="{98D5BAB0-74CA-47BC-A723-43633605FE0E}"/>
            </a:ext>
          </a:extLst>
        </xdr:cNvPr>
        <xdr:cNvSpPr/>
      </xdr:nvSpPr>
      <xdr:spPr>
        <a:xfrm>
          <a:off x="189799" y="3518227"/>
          <a:ext cx="56029" cy="25920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308204</xdr:colOff>
      <xdr:row>13</xdr:row>
      <xdr:rowOff>28234</xdr:rowOff>
    </xdr:from>
    <xdr:to>
      <xdr:col>4</xdr:col>
      <xdr:colOff>498703</xdr:colOff>
      <xdr:row>16</xdr:row>
      <xdr:rowOff>55449</xdr:rowOff>
    </xdr:to>
    <xdr:sp macro="" textlink="APOIO!T5">
      <xdr:nvSpPr>
        <xdr:cNvPr id="55" name="Retângulo 54">
          <a:extLst>
            <a:ext uri="{FF2B5EF4-FFF2-40B4-BE49-F238E27FC236}">
              <a16:creationId xmlns:a16="http://schemas.microsoft.com/office/drawing/2014/main" id="{45484C0B-AF98-44DD-BB7A-DD862B835494}"/>
            </a:ext>
          </a:extLst>
        </xdr:cNvPr>
        <xdr:cNvSpPr/>
      </xdr:nvSpPr>
      <xdr:spPr>
        <a:xfrm>
          <a:off x="917804" y="2504734"/>
          <a:ext cx="2019299" cy="5987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C85B6CA5-D3B1-4DF6-B305-C45933752E97}" type="TxLink">
            <a:rPr lang="en-US" sz="3200" b="0" i="0" u="none" strike="noStrike">
              <a:solidFill>
                <a:srgbClr val="000000"/>
              </a:solidFill>
              <a:latin typeface="Abadi" panose="020B0604020104020204" pitchFamily="34" charset="0"/>
              <a:ea typeface="+mn-ea"/>
              <a:cs typeface="Calibri"/>
            </a:rPr>
            <a:pPr marL="0" indent="0" algn="l"/>
            <a:t> 4.999 </a:t>
          </a:fld>
          <a:endParaRPr lang="pt-BR" sz="3200" b="0" i="0" u="none" strike="noStrike">
            <a:solidFill>
              <a:srgbClr val="000000"/>
            </a:solidFill>
            <a:latin typeface="Abadi" panose="020B0604020104020204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0</xdr:col>
      <xdr:colOff>184378</xdr:colOff>
      <xdr:row>20</xdr:row>
      <xdr:rowOff>1</xdr:rowOff>
    </xdr:from>
    <xdr:to>
      <xdr:col>2</xdr:col>
      <xdr:colOff>219075</xdr:colOff>
      <xdr:row>22</xdr:row>
      <xdr:rowOff>1</xdr:rowOff>
    </xdr:to>
    <xdr:sp macro="" textlink="APOIO!BE6">
      <xdr:nvSpPr>
        <xdr:cNvPr id="56" name="Retângulo 55">
          <a:extLst>
            <a:ext uri="{FF2B5EF4-FFF2-40B4-BE49-F238E27FC236}">
              <a16:creationId xmlns:a16="http://schemas.microsoft.com/office/drawing/2014/main" id="{EFE2ADEC-7EED-4194-819D-88830F55C9B1}"/>
            </a:ext>
          </a:extLst>
        </xdr:cNvPr>
        <xdr:cNvSpPr/>
      </xdr:nvSpPr>
      <xdr:spPr>
        <a:xfrm>
          <a:off x="184378" y="3810001"/>
          <a:ext cx="1253897" cy="381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C73DE9B4-F048-4D92-B2AA-107D495DA736}" type="TxLink">
            <a:rPr lang="en-US" sz="2000" b="0" i="0" u="none" strike="noStrike">
              <a:solidFill>
                <a:srgbClr val="000000"/>
              </a:solidFill>
              <a:latin typeface="Abadi" panose="020B0604020104020204" pitchFamily="34" charset="0"/>
              <a:ea typeface="+mn-ea"/>
              <a:cs typeface="Calibri"/>
            </a:rPr>
            <a:pPr marL="0" indent="0" algn="l"/>
            <a:t>0,0 K</a:t>
          </a:fld>
          <a:endParaRPr lang="pt-BR" sz="2000" b="0" i="0" u="none" strike="noStrike">
            <a:solidFill>
              <a:srgbClr val="000000"/>
            </a:solidFill>
            <a:latin typeface="Abadi" panose="020B0604020104020204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0</xdr:col>
      <xdr:colOff>184379</xdr:colOff>
      <xdr:row>26</xdr:row>
      <xdr:rowOff>38100</xdr:rowOff>
    </xdr:from>
    <xdr:to>
      <xdr:col>2</xdr:col>
      <xdr:colOff>238125</xdr:colOff>
      <xdr:row>28</xdr:row>
      <xdr:rowOff>9525</xdr:rowOff>
    </xdr:to>
    <xdr:sp macro="" textlink="APOIO!BE7">
      <xdr:nvSpPr>
        <xdr:cNvPr id="57" name="Retângulo 56">
          <a:extLst>
            <a:ext uri="{FF2B5EF4-FFF2-40B4-BE49-F238E27FC236}">
              <a16:creationId xmlns:a16="http://schemas.microsoft.com/office/drawing/2014/main" id="{5942B00F-A8DC-45EA-BF3B-773C6C4C6661}"/>
            </a:ext>
          </a:extLst>
        </xdr:cNvPr>
        <xdr:cNvSpPr/>
      </xdr:nvSpPr>
      <xdr:spPr>
        <a:xfrm>
          <a:off x="184379" y="4991100"/>
          <a:ext cx="1272946" cy="3524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A15B970F-042C-4AB8-8587-E46890B3227C}" type="TxLink">
            <a:rPr lang="en-US" sz="2000" b="0" i="0" u="none" strike="noStrike">
              <a:solidFill>
                <a:srgbClr val="000000"/>
              </a:solidFill>
              <a:latin typeface="Abadi" panose="020B0604020104020204" pitchFamily="34" charset="0"/>
              <a:ea typeface="+mn-ea"/>
              <a:cs typeface="Calibri"/>
            </a:rPr>
            <a:pPr marL="0" indent="0" algn="l"/>
            <a:t>0,0 K</a:t>
          </a:fld>
          <a:endParaRPr lang="pt-BR" sz="2000" b="0" i="0" u="none" strike="noStrike">
            <a:solidFill>
              <a:srgbClr val="000000"/>
            </a:solidFill>
            <a:latin typeface="Abadi" panose="020B0604020104020204" pitchFamily="34" charset="0"/>
            <a:ea typeface="+mn-ea"/>
            <a:cs typeface="Calibri"/>
          </a:endParaRPr>
        </a:p>
      </xdr:txBody>
    </xdr:sp>
    <xdr:clientData/>
  </xdr:twoCellAnchor>
  <xdr:twoCellAnchor editAs="oneCell">
    <xdr:from>
      <xdr:col>0</xdr:col>
      <xdr:colOff>342900</xdr:colOff>
      <xdr:row>18</xdr:row>
      <xdr:rowOff>76199</xdr:rowOff>
    </xdr:from>
    <xdr:to>
      <xdr:col>1</xdr:col>
      <xdr:colOff>114300</xdr:colOff>
      <xdr:row>20</xdr:row>
      <xdr:rowOff>85724</xdr:rowOff>
    </xdr:to>
    <xdr:pic>
      <xdr:nvPicPr>
        <xdr:cNvPr id="10" name="Gráfico 9" descr="Código de Barras estrutura de tópicos">
          <a:extLst>
            <a:ext uri="{FF2B5EF4-FFF2-40B4-BE49-F238E27FC236}">
              <a16:creationId xmlns:a16="http://schemas.microsoft.com/office/drawing/2014/main" id="{34392821-AF24-4EBB-BF89-8E18780B9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1"/>
            </a:ext>
          </a:extLst>
        </a:blip>
        <a:stretch>
          <a:fillRect/>
        </a:stretch>
      </xdr:blipFill>
      <xdr:spPr>
        <a:xfrm>
          <a:off x="342900" y="3505199"/>
          <a:ext cx="381000" cy="390525"/>
        </a:xfrm>
        <a:prstGeom prst="rect">
          <a:avLst/>
        </a:prstGeom>
      </xdr:spPr>
    </xdr:pic>
    <xdr:clientData/>
  </xdr:twoCellAnchor>
  <xdr:twoCellAnchor editAs="oneCell">
    <xdr:from>
      <xdr:col>0</xdr:col>
      <xdr:colOff>321450</xdr:colOff>
      <xdr:row>24</xdr:row>
      <xdr:rowOff>35700</xdr:rowOff>
    </xdr:from>
    <xdr:to>
      <xdr:col>1</xdr:col>
      <xdr:colOff>76200</xdr:colOff>
      <xdr:row>26</xdr:row>
      <xdr:rowOff>19050</xdr:rowOff>
    </xdr:to>
    <xdr:pic>
      <xdr:nvPicPr>
        <xdr:cNvPr id="14" name="Gráfico 13" descr="Cartão de crédito com preenchimento sólido">
          <a:extLst>
            <a:ext uri="{FF2B5EF4-FFF2-40B4-BE49-F238E27FC236}">
              <a16:creationId xmlns:a16="http://schemas.microsoft.com/office/drawing/2014/main" id="{008198CC-1CB5-402A-9A45-C2AF8E434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3"/>
            </a:ext>
          </a:extLst>
        </a:blip>
        <a:stretch>
          <a:fillRect/>
        </a:stretch>
      </xdr:blipFill>
      <xdr:spPr>
        <a:xfrm>
          <a:off x="321450" y="4607700"/>
          <a:ext cx="364350" cy="364350"/>
        </a:xfrm>
        <a:prstGeom prst="rect">
          <a:avLst/>
        </a:prstGeom>
      </xdr:spPr>
    </xdr:pic>
    <xdr:clientData/>
  </xdr:twoCellAnchor>
  <xdr:twoCellAnchor>
    <xdr:from>
      <xdr:col>0</xdr:col>
      <xdr:colOff>194422</xdr:colOff>
      <xdr:row>20</xdr:row>
      <xdr:rowOff>121024</xdr:rowOff>
    </xdr:from>
    <xdr:to>
      <xdr:col>5</xdr:col>
      <xdr:colOff>57150</xdr:colOff>
      <xdr:row>25</xdr:row>
      <xdr:rowOff>57150</xdr:rowOff>
    </xdr:to>
    <xdr:graphicFrame macro="">
      <xdr:nvGraphicFramePr>
        <xdr:cNvPr id="60" name="Gráfico 59">
          <a:extLst>
            <a:ext uri="{FF2B5EF4-FFF2-40B4-BE49-F238E27FC236}">
              <a16:creationId xmlns:a16="http://schemas.microsoft.com/office/drawing/2014/main" id="{2993E419-4FA2-475E-A846-B3F9E4B0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180975</xdr:colOff>
      <xdr:row>26</xdr:row>
      <xdr:rowOff>85726</xdr:rowOff>
    </xdr:from>
    <xdr:to>
      <xdr:col>5</xdr:col>
      <xdr:colOff>57150</xdr:colOff>
      <xdr:row>31</xdr:row>
      <xdr:rowOff>26896</xdr:rowOff>
    </xdr:to>
    <xdr:graphicFrame macro="">
      <xdr:nvGraphicFramePr>
        <xdr:cNvPr id="61" name="Gráfico 60">
          <a:extLst>
            <a:ext uri="{FF2B5EF4-FFF2-40B4-BE49-F238E27FC236}">
              <a16:creationId xmlns:a16="http://schemas.microsoft.com/office/drawing/2014/main" id="{5EE8E795-2280-46D9-B24A-15F9ACDF9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oneCellAnchor>
    <xdr:from>
      <xdr:col>1</xdr:col>
      <xdr:colOff>110012</xdr:colOff>
      <xdr:row>18</xdr:row>
      <xdr:rowOff>129398</xdr:rowOff>
    </xdr:from>
    <xdr:ext cx="1735027" cy="324897"/>
    <xdr:sp macro="" textlink="">
      <xdr:nvSpPr>
        <xdr:cNvPr id="62" name="Retângulo 61">
          <a:extLst>
            <a:ext uri="{FF2B5EF4-FFF2-40B4-BE49-F238E27FC236}">
              <a16:creationId xmlns:a16="http://schemas.microsoft.com/office/drawing/2014/main" id="{2BEDA906-48E4-46D7-ACEC-88D0C500D7D5}"/>
            </a:ext>
          </a:extLst>
        </xdr:cNvPr>
        <xdr:cNvSpPr/>
      </xdr:nvSpPr>
      <xdr:spPr>
        <a:xfrm>
          <a:off x="719612" y="3558398"/>
          <a:ext cx="1735027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Cartão de Crétido</a:t>
          </a:r>
        </a:p>
      </xdr:txBody>
    </xdr:sp>
    <xdr:clientData/>
  </xdr:oneCellAnchor>
  <xdr:oneCellAnchor>
    <xdr:from>
      <xdr:col>1</xdr:col>
      <xdr:colOff>200876</xdr:colOff>
      <xdr:row>24</xdr:row>
      <xdr:rowOff>43673</xdr:rowOff>
    </xdr:from>
    <xdr:ext cx="1572354" cy="324897"/>
    <xdr:sp macro="" textlink="">
      <xdr:nvSpPr>
        <xdr:cNvPr id="63" name="Retângulo 62">
          <a:extLst>
            <a:ext uri="{FF2B5EF4-FFF2-40B4-BE49-F238E27FC236}">
              <a16:creationId xmlns:a16="http://schemas.microsoft.com/office/drawing/2014/main" id="{9998D1A8-B4D9-4610-A649-34AC2AAAB84F}"/>
            </a:ext>
          </a:extLst>
        </xdr:cNvPr>
        <xdr:cNvSpPr/>
      </xdr:nvSpPr>
      <xdr:spPr>
        <a:xfrm>
          <a:off x="810476" y="4615673"/>
          <a:ext cx="1572354" cy="3248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Abadi" panose="020B0604020104020204" pitchFamily="34" charset="0"/>
            </a:rPr>
            <a:t>Boleto Bancário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56029</xdr:rowOff>
    </xdr:from>
    <xdr:to>
      <xdr:col>20</xdr:col>
      <xdr:colOff>295274</xdr:colOff>
      <xdr:row>33</xdr:row>
      <xdr:rowOff>17928</xdr:rowOff>
    </xdr:to>
    <xdr:sp macro="" textlink="">
      <xdr:nvSpPr>
        <xdr:cNvPr id="6" name="Retângulo: Cantos Arredondados 5">
          <a:extLst>
            <a:ext uri="{FF2B5EF4-FFF2-40B4-BE49-F238E27FC236}">
              <a16:creationId xmlns:a16="http://schemas.microsoft.com/office/drawing/2014/main" id="{963ED38D-B7B4-446B-946A-BA3A9DC85F4F}"/>
            </a:ext>
          </a:extLst>
        </xdr:cNvPr>
        <xdr:cNvSpPr/>
      </xdr:nvSpPr>
      <xdr:spPr>
        <a:xfrm>
          <a:off x="0" y="56029"/>
          <a:ext cx="12487274" cy="6248399"/>
        </a:xfrm>
        <a:prstGeom prst="roundRect">
          <a:avLst>
            <a:gd name="adj" fmla="val 2848"/>
          </a:avLst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0</xdr:colOff>
      <xdr:row>0</xdr:row>
      <xdr:rowOff>47625</xdr:rowOff>
    </xdr:from>
    <xdr:to>
      <xdr:col>20</xdr:col>
      <xdr:colOff>295274</xdr:colOff>
      <xdr:row>3</xdr:row>
      <xdr:rowOff>114300</xdr:rowOff>
    </xdr:to>
    <xdr:sp macro="" textlink="">
      <xdr:nvSpPr>
        <xdr:cNvPr id="11" name="Retângulo: Cantos Superiores Arredondados 10">
          <a:extLst>
            <a:ext uri="{FF2B5EF4-FFF2-40B4-BE49-F238E27FC236}">
              <a16:creationId xmlns:a16="http://schemas.microsoft.com/office/drawing/2014/main" id="{5C146A68-1E9A-4A61-B16C-6DE70AC37863}"/>
            </a:ext>
          </a:extLst>
        </xdr:cNvPr>
        <xdr:cNvSpPr/>
      </xdr:nvSpPr>
      <xdr:spPr>
        <a:xfrm>
          <a:off x="0" y="47625"/>
          <a:ext cx="12487274" cy="638175"/>
        </a:xfrm>
        <a:prstGeom prst="round2SameRect">
          <a:avLst>
            <a:gd name="adj1" fmla="val 20524"/>
            <a:gd name="adj2" fmla="val 0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0</xdr:col>
      <xdr:colOff>78441</xdr:colOff>
      <xdr:row>4</xdr:row>
      <xdr:rowOff>27454</xdr:rowOff>
    </xdr:from>
    <xdr:to>
      <xdr:col>0</xdr:col>
      <xdr:colOff>573015</xdr:colOff>
      <xdr:row>32</xdr:row>
      <xdr:rowOff>56029</xdr:rowOff>
    </xdr:to>
    <xdr:sp macro="" textlink="">
      <xdr:nvSpPr>
        <xdr:cNvPr id="12" name="Retângulo: Cantos Superiores Arredondados 11">
          <a:extLst>
            <a:ext uri="{FF2B5EF4-FFF2-40B4-BE49-F238E27FC236}">
              <a16:creationId xmlns:a16="http://schemas.microsoft.com/office/drawing/2014/main" id="{285EE228-D8BD-4219-ABAD-740A8D8CF288}"/>
            </a:ext>
          </a:extLst>
        </xdr:cNvPr>
        <xdr:cNvSpPr/>
      </xdr:nvSpPr>
      <xdr:spPr>
        <a:xfrm rot="16200000">
          <a:off x="-2355560" y="3223455"/>
          <a:ext cx="5362575" cy="494574"/>
        </a:xfrm>
        <a:prstGeom prst="round2SameRect">
          <a:avLst>
            <a:gd name="adj1" fmla="val 21959"/>
            <a:gd name="adj2" fmla="val 0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</xdr:col>
      <xdr:colOff>19048</xdr:colOff>
      <xdr:row>4</xdr:row>
      <xdr:rowOff>19049</xdr:rowOff>
    </xdr:from>
    <xdr:to>
      <xdr:col>6</xdr:col>
      <xdr:colOff>485460</xdr:colOff>
      <xdr:row>12</xdr:row>
      <xdr:rowOff>9524</xdr:rowOff>
    </xdr:to>
    <xdr:sp macro="" textlink="">
      <xdr:nvSpPr>
        <xdr:cNvPr id="13" name="Retângulo: Cantos Arredondados 12">
          <a:extLst>
            <a:ext uri="{FF2B5EF4-FFF2-40B4-BE49-F238E27FC236}">
              <a16:creationId xmlns:a16="http://schemas.microsoft.com/office/drawing/2014/main" id="{9C50153C-EBA8-4C66-A082-4445DE565564}"/>
            </a:ext>
          </a:extLst>
        </xdr:cNvPr>
        <xdr:cNvSpPr/>
      </xdr:nvSpPr>
      <xdr:spPr>
        <a:xfrm>
          <a:off x="624166" y="781049"/>
          <a:ext cx="3492000" cy="1514475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</xdr:col>
      <xdr:colOff>19050</xdr:colOff>
      <xdr:row>12</xdr:row>
      <xdr:rowOff>85725</xdr:rowOff>
    </xdr:from>
    <xdr:to>
      <xdr:col>12</xdr:col>
      <xdr:colOff>410679</xdr:colOff>
      <xdr:row>22</xdr:row>
      <xdr:rowOff>161925</xdr:rowOff>
    </xdr:to>
    <xdr:sp macro="" textlink="">
      <xdr:nvSpPr>
        <xdr:cNvPr id="14" name="Retângulo: Cantos Arredondados 13">
          <a:extLst>
            <a:ext uri="{FF2B5EF4-FFF2-40B4-BE49-F238E27FC236}">
              <a16:creationId xmlns:a16="http://schemas.microsoft.com/office/drawing/2014/main" id="{034AFD74-9668-4873-9C3F-FE254AE674D0}"/>
            </a:ext>
          </a:extLst>
        </xdr:cNvPr>
        <xdr:cNvSpPr/>
      </xdr:nvSpPr>
      <xdr:spPr>
        <a:xfrm>
          <a:off x="631371" y="2371725"/>
          <a:ext cx="7127165" cy="1981200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</xdr:col>
      <xdr:colOff>19050</xdr:colOff>
      <xdr:row>23</xdr:row>
      <xdr:rowOff>38101</xdr:rowOff>
    </xdr:from>
    <xdr:to>
      <xdr:col>12</xdr:col>
      <xdr:colOff>410679</xdr:colOff>
      <xdr:row>32</xdr:row>
      <xdr:rowOff>95251</xdr:rowOff>
    </xdr:to>
    <xdr:sp macro="" textlink="">
      <xdr:nvSpPr>
        <xdr:cNvPr id="16" name="Retângulo: Cantos Arredondados 15">
          <a:extLst>
            <a:ext uri="{FF2B5EF4-FFF2-40B4-BE49-F238E27FC236}">
              <a16:creationId xmlns:a16="http://schemas.microsoft.com/office/drawing/2014/main" id="{ADF870BA-28C3-40AF-B363-20BF0E4C5466}"/>
            </a:ext>
          </a:extLst>
        </xdr:cNvPr>
        <xdr:cNvSpPr/>
      </xdr:nvSpPr>
      <xdr:spPr>
        <a:xfrm>
          <a:off x="628650" y="4419601"/>
          <a:ext cx="7097229" cy="1771650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12</xdr:col>
      <xdr:colOff>476249</xdr:colOff>
      <xdr:row>4</xdr:row>
      <xdr:rowOff>19049</xdr:rowOff>
    </xdr:from>
    <xdr:to>
      <xdr:col>20</xdr:col>
      <xdr:colOff>161925</xdr:colOff>
      <xdr:row>12</xdr:row>
      <xdr:rowOff>10649</xdr:rowOff>
    </xdr:to>
    <xdr:sp macro="" textlink="">
      <xdr:nvSpPr>
        <xdr:cNvPr id="17" name="Retângulo: Cantos Arredondados 16">
          <a:extLst>
            <a:ext uri="{FF2B5EF4-FFF2-40B4-BE49-F238E27FC236}">
              <a16:creationId xmlns:a16="http://schemas.microsoft.com/office/drawing/2014/main" id="{A47B7E10-EDC5-4D77-8D61-B4C168CDD216}"/>
            </a:ext>
          </a:extLst>
        </xdr:cNvPr>
        <xdr:cNvSpPr/>
      </xdr:nvSpPr>
      <xdr:spPr>
        <a:xfrm>
          <a:off x="7791449" y="781049"/>
          <a:ext cx="4562476" cy="1515600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12</xdr:col>
      <xdr:colOff>476249</xdr:colOff>
      <xdr:row>12</xdr:row>
      <xdr:rowOff>85724</xdr:rowOff>
    </xdr:from>
    <xdr:to>
      <xdr:col>20</xdr:col>
      <xdr:colOff>160477</xdr:colOff>
      <xdr:row>22</xdr:row>
      <xdr:rowOff>178724</xdr:rowOff>
    </xdr:to>
    <xdr:sp macro="" textlink="">
      <xdr:nvSpPr>
        <xdr:cNvPr id="18" name="Retângulo: Cantos Arredondados 17">
          <a:extLst>
            <a:ext uri="{FF2B5EF4-FFF2-40B4-BE49-F238E27FC236}">
              <a16:creationId xmlns:a16="http://schemas.microsoft.com/office/drawing/2014/main" id="{F5558616-CAF1-47F9-8626-919444D7AF4A}"/>
            </a:ext>
          </a:extLst>
        </xdr:cNvPr>
        <xdr:cNvSpPr/>
      </xdr:nvSpPr>
      <xdr:spPr>
        <a:xfrm>
          <a:off x="7801840" y="2371724"/>
          <a:ext cx="4567955" cy="1998000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12</xdr:col>
      <xdr:colOff>476249</xdr:colOff>
      <xdr:row>23</xdr:row>
      <xdr:rowOff>38100</xdr:rowOff>
    </xdr:from>
    <xdr:to>
      <xdr:col>20</xdr:col>
      <xdr:colOff>161925</xdr:colOff>
      <xdr:row>32</xdr:row>
      <xdr:rowOff>94800</xdr:rowOff>
    </xdr:to>
    <xdr:sp macro="" textlink="">
      <xdr:nvSpPr>
        <xdr:cNvPr id="19" name="Retângulo: Cantos Arredondados 18">
          <a:extLst>
            <a:ext uri="{FF2B5EF4-FFF2-40B4-BE49-F238E27FC236}">
              <a16:creationId xmlns:a16="http://schemas.microsoft.com/office/drawing/2014/main" id="{4CEE82D4-6407-424E-848D-3933BBD7A9D1}"/>
            </a:ext>
          </a:extLst>
        </xdr:cNvPr>
        <xdr:cNvSpPr/>
      </xdr:nvSpPr>
      <xdr:spPr>
        <a:xfrm>
          <a:off x="7824106" y="4419600"/>
          <a:ext cx="4584248" cy="1771200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2</xdr:col>
      <xdr:colOff>296295</xdr:colOff>
      <xdr:row>6</xdr:row>
      <xdr:rowOff>68262</xdr:rowOff>
    </xdr:from>
    <xdr:to>
      <xdr:col>5</xdr:col>
      <xdr:colOff>598714</xdr:colOff>
      <xdr:row>10</xdr:row>
      <xdr:rowOff>151832</xdr:rowOff>
    </xdr:to>
    <xdr:sp macro="" textlink="APOIO!E5">
      <xdr:nvSpPr>
        <xdr:cNvPr id="22" name="Retângulo 21">
          <a:extLst>
            <a:ext uri="{FF2B5EF4-FFF2-40B4-BE49-F238E27FC236}">
              <a16:creationId xmlns:a16="http://schemas.microsoft.com/office/drawing/2014/main" id="{D169FA6D-BFE7-4167-ACB9-94EA18E5FB0F}"/>
            </a:ext>
          </a:extLst>
        </xdr:cNvPr>
        <xdr:cNvSpPr/>
      </xdr:nvSpPr>
      <xdr:spPr>
        <a:xfrm>
          <a:off x="1520938" y="1211262"/>
          <a:ext cx="2139383" cy="84557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fld id="{C18A348C-6AFD-49A9-91B3-085E7DDE9E2B}" type="TxLink">
            <a:rPr lang="en-US" sz="3200" b="0" i="0" u="none" strike="noStrike">
              <a:solidFill>
                <a:schemeClr val="bg1"/>
              </a:solidFill>
              <a:latin typeface="Biome Light" panose="020B0303030204020804" pitchFamily="34" charset="0"/>
              <a:cs typeface="Biome Light" panose="020B0303030204020804" pitchFamily="34" charset="0"/>
            </a:rPr>
            <a:pPr algn="l"/>
            <a:t>$ 7,7 Mi</a:t>
          </a:fld>
          <a:endParaRPr lang="pt-BR" sz="6600">
            <a:solidFill>
              <a:schemeClr val="bg1"/>
            </a:solidFill>
            <a:latin typeface="Biome Light" panose="020B0303030204020804" pitchFamily="34" charset="0"/>
            <a:cs typeface="Biome Light" panose="020B0303030204020804" pitchFamily="34" charset="0"/>
          </a:endParaRPr>
        </a:p>
      </xdr:txBody>
    </xdr:sp>
    <xdr:clientData/>
  </xdr:twoCellAnchor>
  <xdr:oneCellAnchor>
    <xdr:from>
      <xdr:col>1</xdr:col>
      <xdr:colOff>50459</xdr:colOff>
      <xdr:row>3</xdr:row>
      <xdr:rowOff>167723</xdr:rowOff>
    </xdr:from>
    <xdr:ext cx="2551568" cy="422486"/>
    <xdr:sp macro="" textlink="">
      <xdr:nvSpPr>
        <xdr:cNvPr id="23" name="Retângulo 22">
          <a:extLst>
            <a:ext uri="{FF2B5EF4-FFF2-40B4-BE49-F238E27FC236}">
              <a16:creationId xmlns:a16="http://schemas.microsoft.com/office/drawing/2014/main" id="{D55C2956-051C-4CA0-A86E-412B6E47936B}"/>
            </a:ext>
          </a:extLst>
        </xdr:cNvPr>
        <xdr:cNvSpPr/>
      </xdr:nvSpPr>
      <xdr:spPr>
        <a:xfrm>
          <a:off x="662780" y="739223"/>
          <a:ext cx="2551568" cy="42248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Total Faturado</a:t>
          </a:r>
        </a:p>
      </xdr:txBody>
    </xdr:sp>
    <xdr:clientData/>
  </xdr:oneCellAnchor>
  <xdr:twoCellAnchor editAs="oneCell">
    <xdr:from>
      <xdr:col>0</xdr:col>
      <xdr:colOff>599502</xdr:colOff>
      <xdr:row>5</xdr:row>
      <xdr:rowOff>162861</xdr:rowOff>
    </xdr:from>
    <xdr:to>
      <xdr:col>2</xdr:col>
      <xdr:colOff>345280</xdr:colOff>
      <xdr:row>11</xdr:row>
      <xdr:rowOff>133537</xdr:rowOff>
    </xdr:to>
    <xdr:pic>
      <xdr:nvPicPr>
        <xdr:cNvPr id="24" name="Gráfico 23" descr="Imposto com preenchimento sólido">
          <a:extLst>
            <a:ext uri="{FF2B5EF4-FFF2-40B4-BE49-F238E27FC236}">
              <a16:creationId xmlns:a16="http://schemas.microsoft.com/office/drawing/2014/main" id="{242CF0C4-983E-4288-ADA6-489DE88E6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599502" y="1115361"/>
          <a:ext cx="970421" cy="1113676"/>
        </a:xfrm>
        <a:prstGeom prst="rect">
          <a:avLst/>
        </a:prstGeom>
      </xdr:spPr>
    </xdr:pic>
    <xdr:clientData/>
  </xdr:twoCellAnchor>
  <xdr:twoCellAnchor>
    <xdr:from>
      <xdr:col>1</xdr:col>
      <xdr:colOff>12246</xdr:colOff>
      <xdr:row>13</xdr:row>
      <xdr:rowOff>0</xdr:rowOff>
    </xdr:from>
    <xdr:to>
      <xdr:col>12</xdr:col>
      <xdr:colOff>412750</xdr:colOff>
      <xdr:row>22</xdr:row>
      <xdr:rowOff>142875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B274CE5C-7E9E-4023-AE37-88149F4396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1</xdr:col>
      <xdr:colOff>56696</xdr:colOff>
      <xdr:row>12</xdr:row>
      <xdr:rowOff>39913</xdr:rowOff>
    </xdr:from>
    <xdr:ext cx="3409950" cy="473076"/>
    <xdr:sp macro="" textlink="">
      <xdr:nvSpPr>
        <xdr:cNvPr id="29" name="Retângulo 28">
          <a:extLst>
            <a:ext uri="{FF2B5EF4-FFF2-40B4-BE49-F238E27FC236}">
              <a16:creationId xmlns:a16="http://schemas.microsoft.com/office/drawing/2014/main" id="{11BFE60E-9584-4C18-AE3E-745B7658A796}"/>
            </a:ext>
          </a:extLst>
        </xdr:cNvPr>
        <xdr:cNvSpPr/>
      </xdr:nvSpPr>
      <xdr:spPr>
        <a:xfrm>
          <a:off x="666296" y="2325913"/>
          <a:ext cx="3409950" cy="4730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Faturamento Mensal</a:t>
          </a:r>
        </a:p>
      </xdr:txBody>
    </xdr:sp>
    <xdr:clientData/>
  </xdr:oneCellAnchor>
  <xdr:twoCellAnchor>
    <xdr:from>
      <xdr:col>14</xdr:col>
      <xdr:colOff>77563</xdr:colOff>
      <xdr:row>25</xdr:row>
      <xdr:rowOff>159019</xdr:rowOff>
    </xdr:from>
    <xdr:to>
      <xdr:col>15</xdr:col>
      <xdr:colOff>561297</xdr:colOff>
      <xdr:row>31</xdr:row>
      <xdr:rowOff>80051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D2732B68-7A9C-46FF-87A9-1B6B4048EBB0}"/>
            </a:ext>
          </a:extLst>
        </xdr:cNvPr>
        <xdr:cNvSpPr/>
      </xdr:nvSpPr>
      <xdr:spPr>
        <a:xfrm>
          <a:off x="8650063" y="4921519"/>
          <a:ext cx="1096055" cy="1064032"/>
        </a:xfrm>
        <a:prstGeom prst="ellipse">
          <a:avLst/>
        </a:prstGeom>
        <a:noFill/>
        <a:ln w="28575">
          <a:gradFill flip="none" rotWithShape="1">
            <a:gsLst>
              <a:gs pos="0">
                <a:schemeClr val="accent4"/>
              </a:gs>
              <a:gs pos="100000">
                <a:schemeClr val="accent3"/>
              </a:gs>
            </a:gsLst>
            <a:lin ang="7800000" scaled="0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12</xdr:col>
      <xdr:colOff>465341</xdr:colOff>
      <xdr:row>24</xdr:row>
      <xdr:rowOff>85725</xdr:rowOff>
    </xdr:from>
    <xdr:to>
      <xdr:col>17</xdr:col>
      <xdr:colOff>200025</xdr:colOff>
      <xdr:row>32</xdr:row>
      <xdr:rowOff>180975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155D85CA-2728-40D2-94E8-3B290FA55E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536462</xdr:colOff>
      <xdr:row>25</xdr:row>
      <xdr:rowOff>158528</xdr:rowOff>
    </xdr:from>
    <xdr:to>
      <xdr:col>19</xdr:col>
      <xdr:colOff>404122</xdr:colOff>
      <xdr:row>31</xdr:row>
      <xdr:rowOff>81128</xdr:rowOff>
    </xdr:to>
    <xdr:sp macro="" textlink="">
      <xdr:nvSpPr>
        <xdr:cNvPr id="32" name="Elipse 31">
          <a:extLst>
            <a:ext uri="{FF2B5EF4-FFF2-40B4-BE49-F238E27FC236}">
              <a16:creationId xmlns:a16="http://schemas.microsoft.com/office/drawing/2014/main" id="{F981AD85-B2A9-40F2-BEEF-8F2629109BEF}"/>
            </a:ext>
          </a:extLst>
        </xdr:cNvPr>
        <xdr:cNvSpPr/>
      </xdr:nvSpPr>
      <xdr:spPr>
        <a:xfrm>
          <a:off x="10945926" y="4921028"/>
          <a:ext cx="1092303" cy="1065600"/>
        </a:xfrm>
        <a:prstGeom prst="ellipse">
          <a:avLst/>
        </a:prstGeom>
        <a:noFill/>
        <a:ln w="28575">
          <a:gradFill flip="none" rotWithShape="1">
            <a:gsLst>
              <a:gs pos="0">
                <a:schemeClr val="accent4"/>
              </a:gs>
              <a:gs pos="100000">
                <a:schemeClr val="accent3"/>
              </a:gs>
            </a:gsLst>
            <a:lin ang="7800000" scaled="0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16</xdr:col>
      <xdr:colOff>389788</xdr:colOff>
      <xdr:row>24</xdr:row>
      <xdr:rowOff>73580</xdr:rowOff>
    </xdr:from>
    <xdr:to>
      <xdr:col>20</xdr:col>
      <xdr:colOff>557892</xdr:colOff>
      <xdr:row>32</xdr:row>
      <xdr:rowOff>163285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D902DCC6-ABDB-46B8-BED7-F700AE5B87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599134</xdr:colOff>
      <xdr:row>26</xdr:row>
      <xdr:rowOff>93889</xdr:rowOff>
    </xdr:from>
    <xdr:to>
      <xdr:col>16</xdr:col>
      <xdr:colOff>23133</xdr:colOff>
      <xdr:row>29</xdr:row>
      <xdr:rowOff>112939</xdr:rowOff>
    </xdr:to>
    <xdr:sp macro="" textlink="APOIO!BC6">
      <xdr:nvSpPr>
        <xdr:cNvPr id="30" name="CaixaDeTexto 29">
          <a:extLst>
            <a:ext uri="{FF2B5EF4-FFF2-40B4-BE49-F238E27FC236}">
              <a16:creationId xmlns:a16="http://schemas.microsoft.com/office/drawing/2014/main" id="{45A073FF-9EB3-4D5C-AE39-E95C624287F3}"/>
            </a:ext>
          </a:extLst>
        </xdr:cNvPr>
        <xdr:cNvSpPr txBox="1"/>
      </xdr:nvSpPr>
      <xdr:spPr>
        <a:xfrm>
          <a:off x="8559313" y="5046889"/>
          <a:ext cx="1260963" cy="5905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22F09F7E-F6F5-420D-A3CC-5712CE283024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$ 4,7 Mi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17</xdr:col>
      <xdr:colOff>473947</xdr:colOff>
      <xdr:row>26</xdr:row>
      <xdr:rowOff>93889</xdr:rowOff>
    </xdr:from>
    <xdr:to>
      <xdr:col>19</xdr:col>
      <xdr:colOff>421822</xdr:colOff>
      <xdr:row>29</xdr:row>
      <xdr:rowOff>112939</xdr:rowOff>
    </xdr:to>
    <xdr:sp macro="" textlink="APOIO!BC7">
      <xdr:nvSpPr>
        <xdr:cNvPr id="34" name="CaixaDeTexto 33">
          <a:extLst>
            <a:ext uri="{FF2B5EF4-FFF2-40B4-BE49-F238E27FC236}">
              <a16:creationId xmlns:a16="http://schemas.microsoft.com/office/drawing/2014/main" id="{394D8EA9-68BE-4F39-AB87-21CBB77006A0}"/>
            </a:ext>
          </a:extLst>
        </xdr:cNvPr>
        <xdr:cNvSpPr txBox="1"/>
      </xdr:nvSpPr>
      <xdr:spPr>
        <a:xfrm>
          <a:off x="10883411" y="5046889"/>
          <a:ext cx="1172518" cy="5905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ACCCCC63-C25D-4126-9FFB-4E6FDDF34384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$ 3,0 Mi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oneCellAnchor>
    <xdr:from>
      <xdr:col>12</xdr:col>
      <xdr:colOff>464910</xdr:colOff>
      <xdr:row>22</xdr:row>
      <xdr:rowOff>166461</xdr:rowOff>
    </xdr:from>
    <xdr:ext cx="3879850" cy="473076"/>
    <xdr:sp macro="" textlink="">
      <xdr:nvSpPr>
        <xdr:cNvPr id="35" name="Retângulo 34">
          <a:extLst>
            <a:ext uri="{FF2B5EF4-FFF2-40B4-BE49-F238E27FC236}">
              <a16:creationId xmlns:a16="http://schemas.microsoft.com/office/drawing/2014/main" id="{82C5EF44-658D-4934-B7E7-A58267D02B30}"/>
            </a:ext>
          </a:extLst>
        </xdr:cNvPr>
        <xdr:cNvSpPr/>
      </xdr:nvSpPr>
      <xdr:spPr>
        <a:xfrm>
          <a:off x="7812767" y="4357461"/>
          <a:ext cx="3879850" cy="4730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Faturamento x Meio de Pagamento</a:t>
          </a:r>
        </a:p>
      </xdr:txBody>
    </xdr:sp>
    <xdr:clientData/>
  </xdr:oneCellAnchor>
  <xdr:twoCellAnchor>
    <xdr:from>
      <xdr:col>14</xdr:col>
      <xdr:colOff>205888</xdr:colOff>
      <xdr:row>28</xdr:row>
      <xdr:rowOff>77561</xdr:rowOff>
    </xdr:from>
    <xdr:to>
      <xdr:col>15</xdr:col>
      <xdr:colOff>549730</xdr:colOff>
      <xdr:row>30</xdr:row>
      <xdr:rowOff>20411</xdr:rowOff>
    </xdr:to>
    <xdr:sp macro="" textlink="APOIO!BB6">
      <xdr:nvSpPr>
        <xdr:cNvPr id="36" name="CaixaDeTexto 35">
          <a:extLst>
            <a:ext uri="{FF2B5EF4-FFF2-40B4-BE49-F238E27FC236}">
              <a16:creationId xmlns:a16="http://schemas.microsoft.com/office/drawing/2014/main" id="{5EF51C12-F23C-49F5-BFD3-338FC4301955}"/>
            </a:ext>
          </a:extLst>
        </xdr:cNvPr>
        <xdr:cNvSpPr txBox="1"/>
      </xdr:nvSpPr>
      <xdr:spPr>
        <a:xfrm>
          <a:off x="8740288" y="5411561"/>
          <a:ext cx="953442" cy="3238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0781B6DA-C5D9-4293-986E-2F74B06C8B59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61%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18</xdr:col>
      <xdr:colOff>40560</xdr:colOff>
      <xdr:row>28</xdr:row>
      <xdr:rowOff>77561</xdr:rowOff>
    </xdr:from>
    <xdr:to>
      <xdr:col>19</xdr:col>
      <xdr:colOff>378960</xdr:colOff>
      <xdr:row>30</xdr:row>
      <xdr:rowOff>20411</xdr:rowOff>
    </xdr:to>
    <xdr:sp macro="" textlink="APOIO!BB7">
      <xdr:nvSpPr>
        <xdr:cNvPr id="38" name="CaixaDeTexto 37">
          <a:extLst>
            <a:ext uri="{FF2B5EF4-FFF2-40B4-BE49-F238E27FC236}">
              <a16:creationId xmlns:a16="http://schemas.microsoft.com/office/drawing/2014/main" id="{8648EAB7-5008-48B7-B31A-AA7BE66457A7}"/>
            </a:ext>
          </a:extLst>
        </xdr:cNvPr>
        <xdr:cNvSpPr txBox="1"/>
      </xdr:nvSpPr>
      <xdr:spPr>
        <a:xfrm>
          <a:off x="11013360" y="5411561"/>
          <a:ext cx="948000" cy="3238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F3CBA16C-756B-4C52-A9DA-B2EEFA128081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39%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</xdr:col>
      <xdr:colOff>295275</xdr:colOff>
      <xdr:row>23</xdr:row>
      <xdr:rowOff>112060</xdr:rowOff>
    </xdr:from>
    <xdr:to>
      <xdr:col>12</xdr:col>
      <xdr:colOff>276225</xdr:colOff>
      <xdr:row>32</xdr:row>
      <xdr:rowOff>88902</xdr:rowOff>
    </xdr:to>
    <xdr:graphicFrame macro="">
      <xdr:nvGraphicFramePr>
        <xdr:cNvPr id="39" name="Gráfico 38">
          <a:extLst>
            <a:ext uri="{FF2B5EF4-FFF2-40B4-BE49-F238E27FC236}">
              <a16:creationId xmlns:a16="http://schemas.microsoft.com/office/drawing/2014/main" id="{B5A42787-1F98-485C-BC32-F66566769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223606</xdr:colOff>
      <xdr:row>4</xdr:row>
      <xdr:rowOff>15263</xdr:rowOff>
    </xdr:from>
    <xdr:to>
      <xdr:col>17</xdr:col>
      <xdr:colOff>150337</xdr:colOff>
      <xdr:row>12</xdr:row>
      <xdr:rowOff>15262</xdr:rowOff>
    </xdr:to>
    <xdr:graphicFrame macro="">
      <xdr:nvGraphicFramePr>
        <xdr:cNvPr id="56" name="Gráfico 55">
          <a:extLst>
            <a:ext uri="{FF2B5EF4-FFF2-40B4-BE49-F238E27FC236}">
              <a16:creationId xmlns:a16="http://schemas.microsoft.com/office/drawing/2014/main" id="{FC79E7F9-BE56-4206-916B-C3CC0C441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258536</xdr:colOff>
      <xdr:row>11</xdr:row>
      <xdr:rowOff>95251</xdr:rowOff>
    </xdr:from>
    <xdr:to>
      <xdr:col>20</xdr:col>
      <xdr:colOff>299357</xdr:colOff>
      <xdr:row>25</xdr:row>
      <xdr:rowOff>13607</xdr:rowOff>
    </xdr:to>
    <xdr:graphicFrame macro="">
      <xdr:nvGraphicFramePr>
        <xdr:cNvPr id="58" name="Gráfico 57">
          <a:extLst>
            <a:ext uri="{FF2B5EF4-FFF2-40B4-BE49-F238E27FC236}">
              <a16:creationId xmlns:a16="http://schemas.microsoft.com/office/drawing/2014/main" id="{C54EAAE7-3A00-47A0-BDE0-CA9DA913B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oneCellAnchor>
    <xdr:from>
      <xdr:col>12</xdr:col>
      <xdr:colOff>488042</xdr:colOff>
      <xdr:row>12</xdr:row>
      <xdr:rowOff>34471</xdr:rowOff>
    </xdr:from>
    <xdr:ext cx="3879850" cy="473076"/>
    <xdr:sp macro="" textlink="">
      <xdr:nvSpPr>
        <xdr:cNvPr id="59" name="Retângulo 58">
          <a:extLst>
            <a:ext uri="{FF2B5EF4-FFF2-40B4-BE49-F238E27FC236}">
              <a16:creationId xmlns:a16="http://schemas.microsoft.com/office/drawing/2014/main" id="{EF3AEF44-1272-44BA-97C9-70D4B297730B}"/>
            </a:ext>
          </a:extLst>
        </xdr:cNvPr>
        <xdr:cNvSpPr/>
      </xdr:nvSpPr>
      <xdr:spPr>
        <a:xfrm>
          <a:off x="7835899" y="2320471"/>
          <a:ext cx="3879850" cy="4730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Faturamento x Produto</a:t>
          </a:r>
        </a:p>
      </xdr:txBody>
    </xdr:sp>
    <xdr:clientData/>
  </xdr:oneCellAnchor>
  <xdr:twoCellAnchor>
    <xdr:from>
      <xdr:col>18</xdr:col>
      <xdr:colOff>605876</xdr:colOff>
      <xdr:row>14</xdr:row>
      <xdr:rowOff>75974</xdr:rowOff>
    </xdr:from>
    <xdr:to>
      <xdr:col>20</xdr:col>
      <xdr:colOff>340710</xdr:colOff>
      <xdr:row>16</xdr:row>
      <xdr:rowOff>18824</xdr:rowOff>
    </xdr:to>
    <xdr:sp macro="" textlink="APOIO!P5">
      <xdr:nvSpPr>
        <xdr:cNvPr id="61" name="CaixaDeTexto 60">
          <a:extLst>
            <a:ext uri="{FF2B5EF4-FFF2-40B4-BE49-F238E27FC236}">
              <a16:creationId xmlns:a16="http://schemas.microsoft.com/office/drawing/2014/main" id="{9436FC8A-58C4-4CFA-86FE-3F93BCA826E9}"/>
            </a:ext>
          </a:extLst>
        </xdr:cNvPr>
        <xdr:cNvSpPr txBox="1"/>
      </xdr:nvSpPr>
      <xdr:spPr>
        <a:xfrm>
          <a:off x="11552299" y="2742974"/>
          <a:ext cx="951103" cy="3238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04E47771-331A-4A82-A4BE-E7319C6514D4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47%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12</xdr:col>
      <xdr:colOff>319673</xdr:colOff>
      <xdr:row>14</xdr:row>
      <xdr:rowOff>130051</xdr:rowOff>
    </xdr:from>
    <xdr:to>
      <xdr:col>14</xdr:col>
      <xdr:colOff>434512</xdr:colOff>
      <xdr:row>15</xdr:row>
      <xdr:rowOff>146797</xdr:rowOff>
    </xdr:to>
    <xdr:sp macro="" textlink="APOIO!Q5">
      <xdr:nvSpPr>
        <xdr:cNvPr id="62" name="CaixaDeTexto 61">
          <a:extLst>
            <a:ext uri="{FF2B5EF4-FFF2-40B4-BE49-F238E27FC236}">
              <a16:creationId xmlns:a16="http://schemas.microsoft.com/office/drawing/2014/main" id="{CA53B271-AD3D-4446-97E1-23185D079F2E}"/>
            </a:ext>
          </a:extLst>
        </xdr:cNvPr>
        <xdr:cNvSpPr txBox="1"/>
      </xdr:nvSpPr>
      <xdr:spPr>
        <a:xfrm>
          <a:off x="7634873" y="2797051"/>
          <a:ext cx="1334039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BEACDAF0-49AE-4814-9233-A33E7F2D0E7A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DashWay T5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12</xdr:col>
      <xdr:colOff>329199</xdr:colOff>
      <xdr:row>17</xdr:row>
      <xdr:rowOff>69605</xdr:rowOff>
    </xdr:from>
    <xdr:to>
      <xdr:col>14</xdr:col>
      <xdr:colOff>444038</xdr:colOff>
      <xdr:row>18</xdr:row>
      <xdr:rowOff>86351</xdr:rowOff>
    </xdr:to>
    <xdr:sp macro="" textlink="APOIO!Q6">
      <xdr:nvSpPr>
        <xdr:cNvPr id="65" name="CaixaDeTexto 64">
          <a:extLst>
            <a:ext uri="{FF2B5EF4-FFF2-40B4-BE49-F238E27FC236}">
              <a16:creationId xmlns:a16="http://schemas.microsoft.com/office/drawing/2014/main" id="{F1D5B0D4-CD34-4613-A0ED-405EA4EC4215}"/>
            </a:ext>
          </a:extLst>
        </xdr:cNvPr>
        <xdr:cNvSpPr txBox="1"/>
      </xdr:nvSpPr>
      <xdr:spPr>
        <a:xfrm>
          <a:off x="7644399" y="3308105"/>
          <a:ext cx="1334039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2D8FC17E-5390-46BD-90B0-2A27F9015ACF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DashWay T3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12</xdr:col>
      <xdr:colOff>329198</xdr:colOff>
      <xdr:row>20</xdr:row>
      <xdr:rowOff>10989</xdr:rowOff>
    </xdr:from>
    <xdr:to>
      <xdr:col>14</xdr:col>
      <xdr:colOff>444037</xdr:colOff>
      <xdr:row>21</xdr:row>
      <xdr:rowOff>27735</xdr:rowOff>
    </xdr:to>
    <xdr:sp macro="" textlink="APOIO!Q7">
      <xdr:nvSpPr>
        <xdr:cNvPr id="66" name="CaixaDeTexto 65">
          <a:extLst>
            <a:ext uri="{FF2B5EF4-FFF2-40B4-BE49-F238E27FC236}">
              <a16:creationId xmlns:a16="http://schemas.microsoft.com/office/drawing/2014/main" id="{B6A05738-FA8D-4301-91B3-DB6BB19E3018}"/>
            </a:ext>
          </a:extLst>
        </xdr:cNvPr>
        <xdr:cNvSpPr txBox="1"/>
      </xdr:nvSpPr>
      <xdr:spPr>
        <a:xfrm>
          <a:off x="7644398" y="3820989"/>
          <a:ext cx="1334039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9FA19187-4523-493E-8915-F69D351D4DC9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Dashway T2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18</xdr:col>
      <xdr:colOff>605876</xdr:colOff>
      <xdr:row>17</xdr:row>
      <xdr:rowOff>32012</xdr:rowOff>
    </xdr:from>
    <xdr:to>
      <xdr:col>20</xdr:col>
      <xdr:colOff>340710</xdr:colOff>
      <xdr:row>18</xdr:row>
      <xdr:rowOff>165362</xdr:rowOff>
    </xdr:to>
    <xdr:sp macro="" textlink="APOIO!P6">
      <xdr:nvSpPr>
        <xdr:cNvPr id="67" name="CaixaDeTexto 66">
          <a:extLst>
            <a:ext uri="{FF2B5EF4-FFF2-40B4-BE49-F238E27FC236}">
              <a16:creationId xmlns:a16="http://schemas.microsoft.com/office/drawing/2014/main" id="{B736FAB0-F479-405F-9286-26635229BC7A}"/>
            </a:ext>
          </a:extLst>
        </xdr:cNvPr>
        <xdr:cNvSpPr txBox="1"/>
      </xdr:nvSpPr>
      <xdr:spPr>
        <a:xfrm>
          <a:off x="11552299" y="3270512"/>
          <a:ext cx="951103" cy="3238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95565A93-5673-40AF-AC2D-70E40F9130DF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25%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18</xdr:col>
      <xdr:colOff>605876</xdr:colOff>
      <xdr:row>19</xdr:row>
      <xdr:rowOff>149243</xdr:rowOff>
    </xdr:from>
    <xdr:to>
      <xdr:col>20</xdr:col>
      <xdr:colOff>340710</xdr:colOff>
      <xdr:row>21</xdr:row>
      <xdr:rowOff>92093</xdr:rowOff>
    </xdr:to>
    <xdr:sp macro="" textlink="APOIO!P7">
      <xdr:nvSpPr>
        <xdr:cNvPr id="68" name="CaixaDeTexto 67">
          <a:extLst>
            <a:ext uri="{FF2B5EF4-FFF2-40B4-BE49-F238E27FC236}">
              <a16:creationId xmlns:a16="http://schemas.microsoft.com/office/drawing/2014/main" id="{68C48929-4377-4DDE-8A87-EEA2832EFD1A}"/>
            </a:ext>
          </a:extLst>
        </xdr:cNvPr>
        <xdr:cNvSpPr txBox="1"/>
      </xdr:nvSpPr>
      <xdr:spPr>
        <a:xfrm>
          <a:off x="11552299" y="3768743"/>
          <a:ext cx="951103" cy="3238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2F5EB073-135B-4631-A634-5B3BD2D5BA95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12%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6</xdr:col>
      <xdr:colOff>549088</xdr:colOff>
      <xdr:row>4</xdr:row>
      <xdr:rowOff>28574</xdr:rowOff>
    </xdr:from>
    <xdr:to>
      <xdr:col>12</xdr:col>
      <xdr:colOff>410382</xdr:colOff>
      <xdr:row>12</xdr:row>
      <xdr:rowOff>19049</xdr:rowOff>
    </xdr:to>
    <xdr:sp macro="" textlink="">
      <xdr:nvSpPr>
        <xdr:cNvPr id="69" name="Retângulo: Cantos Arredondados 68">
          <a:extLst>
            <a:ext uri="{FF2B5EF4-FFF2-40B4-BE49-F238E27FC236}">
              <a16:creationId xmlns:a16="http://schemas.microsoft.com/office/drawing/2014/main" id="{0B0B582B-6E2A-45E2-8992-D5473B4F3B4F}"/>
            </a:ext>
          </a:extLst>
        </xdr:cNvPr>
        <xdr:cNvSpPr/>
      </xdr:nvSpPr>
      <xdr:spPr>
        <a:xfrm>
          <a:off x="4179794" y="790574"/>
          <a:ext cx="3492000" cy="1514475"/>
        </a:xfrm>
        <a:prstGeom prst="roundRect">
          <a:avLst>
            <a:gd name="adj" fmla="val 3991"/>
          </a:avLst>
        </a:prstGeom>
        <a:solidFill>
          <a:srgbClr val="18224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oneCellAnchor>
    <xdr:from>
      <xdr:col>6</xdr:col>
      <xdr:colOff>556873</xdr:colOff>
      <xdr:row>4</xdr:row>
      <xdr:rowOff>12457</xdr:rowOff>
    </xdr:from>
    <xdr:ext cx="2689452" cy="352019"/>
    <xdr:sp macro="" textlink="">
      <xdr:nvSpPr>
        <xdr:cNvPr id="40" name="Retângulo 39">
          <a:extLst>
            <a:ext uri="{FF2B5EF4-FFF2-40B4-BE49-F238E27FC236}">
              <a16:creationId xmlns:a16="http://schemas.microsoft.com/office/drawing/2014/main" id="{BF29E500-53C1-46FE-B9AA-5C436C035FEF}"/>
            </a:ext>
          </a:extLst>
        </xdr:cNvPr>
        <xdr:cNvSpPr/>
      </xdr:nvSpPr>
      <xdr:spPr>
        <a:xfrm>
          <a:off x="4230802" y="774457"/>
          <a:ext cx="2689452" cy="3520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Quantidade</a:t>
          </a:r>
          <a:r>
            <a:rPr lang="pt-BR" sz="1600" b="0" i="0" u="none" strike="noStrike" baseline="0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 de Vendas</a:t>
          </a:r>
          <a:endParaRPr lang="pt-BR" sz="16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oneCellAnchor>
  <xdr:twoCellAnchor>
    <xdr:from>
      <xdr:col>8</xdr:col>
      <xdr:colOff>588165</xdr:colOff>
      <xdr:row>6</xdr:row>
      <xdr:rowOff>5783</xdr:rowOff>
    </xdr:from>
    <xdr:to>
      <xdr:col>12</xdr:col>
      <xdr:colOff>179610</xdr:colOff>
      <xdr:row>11</xdr:row>
      <xdr:rowOff>23812</xdr:rowOff>
    </xdr:to>
    <xdr:sp macro="" textlink="APOIO!T5">
      <xdr:nvSpPr>
        <xdr:cNvPr id="42" name="Retângulo 41">
          <a:extLst>
            <a:ext uri="{FF2B5EF4-FFF2-40B4-BE49-F238E27FC236}">
              <a16:creationId xmlns:a16="http://schemas.microsoft.com/office/drawing/2014/main" id="{07753425-9E74-48BF-870A-C009814705EF}"/>
            </a:ext>
          </a:extLst>
        </xdr:cNvPr>
        <xdr:cNvSpPr/>
      </xdr:nvSpPr>
      <xdr:spPr>
        <a:xfrm>
          <a:off x="5486736" y="1148783"/>
          <a:ext cx="2040731" cy="97052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fld id="{C85B6CA5-D3B1-4DF6-B305-C45933752E97}" type="TxLink">
            <a:rPr lang="en-US" sz="32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l"/>
            <a:t> 4.999 </a:t>
          </a:fld>
          <a:endParaRPr lang="pt-BR" sz="32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 editAs="oneCell">
    <xdr:from>
      <xdr:col>7</xdr:col>
      <xdr:colOff>28915</xdr:colOff>
      <xdr:row>5</xdr:row>
      <xdr:rowOff>163499</xdr:rowOff>
    </xdr:from>
    <xdr:to>
      <xdr:col>8</xdr:col>
      <xdr:colOff>539199</xdr:colOff>
      <xdr:row>11</xdr:row>
      <xdr:rowOff>132899</xdr:rowOff>
    </xdr:to>
    <xdr:pic>
      <xdr:nvPicPr>
        <xdr:cNvPr id="7" name="Gráfico 6" descr="Aperto de mão estrutura de tópicos">
          <a:extLst>
            <a:ext uri="{FF2B5EF4-FFF2-40B4-BE49-F238E27FC236}">
              <a16:creationId xmlns:a16="http://schemas.microsoft.com/office/drawing/2014/main" id="{D04A72F2-D58B-4150-89D8-D97EC5568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0"/>
            </a:ext>
          </a:extLst>
        </a:blip>
        <a:stretch>
          <a:fillRect/>
        </a:stretch>
      </xdr:blipFill>
      <xdr:spPr>
        <a:xfrm>
          <a:off x="4315165" y="1115999"/>
          <a:ext cx="1122605" cy="1112400"/>
        </a:xfrm>
        <a:prstGeom prst="rect">
          <a:avLst/>
        </a:prstGeom>
      </xdr:spPr>
    </xdr:pic>
    <xdr:clientData/>
  </xdr:twoCellAnchor>
  <xdr:oneCellAnchor>
    <xdr:from>
      <xdr:col>1</xdr:col>
      <xdr:colOff>37647</xdr:colOff>
      <xdr:row>22</xdr:row>
      <xdr:rowOff>141966</xdr:rowOff>
    </xdr:from>
    <xdr:ext cx="3409950" cy="473076"/>
    <xdr:sp macro="" textlink="">
      <xdr:nvSpPr>
        <xdr:cNvPr id="70" name="Retângulo 69">
          <a:extLst>
            <a:ext uri="{FF2B5EF4-FFF2-40B4-BE49-F238E27FC236}">
              <a16:creationId xmlns:a16="http://schemas.microsoft.com/office/drawing/2014/main" id="{D74FD640-C851-455D-82BA-2A4B16883A8C}"/>
            </a:ext>
          </a:extLst>
        </xdr:cNvPr>
        <xdr:cNvSpPr/>
      </xdr:nvSpPr>
      <xdr:spPr>
        <a:xfrm>
          <a:off x="649968" y="4332966"/>
          <a:ext cx="3409950" cy="4730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Faturamento x Nº de Parcelas</a:t>
          </a:r>
        </a:p>
      </xdr:txBody>
    </xdr:sp>
    <xdr:clientData/>
  </xdr:oneCellAnchor>
  <xdr:twoCellAnchor>
    <xdr:from>
      <xdr:col>12</xdr:col>
      <xdr:colOff>395873</xdr:colOff>
      <xdr:row>24</xdr:row>
      <xdr:rowOff>164750</xdr:rowOff>
    </xdr:from>
    <xdr:to>
      <xdr:col>14</xdr:col>
      <xdr:colOff>507991</xdr:colOff>
      <xdr:row>25</xdr:row>
      <xdr:rowOff>181496</xdr:rowOff>
    </xdr:to>
    <xdr:sp macro="" textlink="APOIO!BA6">
      <xdr:nvSpPr>
        <xdr:cNvPr id="71" name="CaixaDeTexto 70">
          <a:extLst>
            <a:ext uri="{FF2B5EF4-FFF2-40B4-BE49-F238E27FC236}">
              <a16:creationId xmlns:a16="http://schemas.microsoft.com/office/drawing/2014/main" id="{F073F59A-7898-4EAC-BE29-EB54F7573248}"/>
            </a:ext>
          </a:extLst>
        </xdr:cNvPr>
        <xdr:cNvSpPr txBox="1"/>
      </xdr:nvSpPr>
      <xdr:spPr>
        <a:xfrm>
          <a:off x="7743730" y="4736750"/>
          <a:ext cx="1336761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6CDD22BA-DD55-44E1-AABF-9CBA1F65C21A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Boleto Bancário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16</xdr:col>
      <xdr:colOff>319672</xdr:colOff>
      <xdr:row>24</xdr:row>
      <xdr:rowOff>164750</xdr:rowOff>
    </xdr:from>
    <xdr:to>
      <xdr:col>18</xdr:col>
      <xdr:colOff>434511</xdr:colOff>
      <xdr:row>25</xdr:row>
      <xdr:rowOff>181496</xdr:rowOff>
    </xdr:to>
    <xdr:sp macro="" textlink="APOIO!BA7">
      <xdr:nvSpPr>
        <xdr:cNvPr id="72" name="CaixaDeTexto 71">
          <a:extLst>
            <a:ext uri="{FF2B5EF4-FFF2-40B4-BE49-F238E27FC236}">
              <a16:creationId xmlns:a16="http://schemas.microsoft.com/office/drawing/2014/main" id="{9E5D16B6-6457-4F9A-A4AE-856B26613E66}"/>
            </a:ext>
          </a:extLst>
        </xdr:cNvPr>
        <xdr:cNvSpPr txBox="1"/>
      </xdr:nvSpPr>
      <xdr:spPr>
        <a:xfrm>
          <a:off x="10116815" y="4736750"/>
          <a:ext cx="1339482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199D0B51-3A31-4C94-B389-A7F0DCBF6732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Cartão de Crédito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 editAs="oneCell">
    <xdr:from>
      <xdr:col>12</xdr:col>
      <xdr:colOff>531717</xdr:colOff>
      <xdr:row>25</xdr:row>
      <xdr:rowOff>57150</xdr:rowOff>
    </xdr:from>
    <xdr:to>
      <xdr:col>13</xdr:col>
      <xdr:colOff>428624</xdr:colOff>
      <xdr:row>28</xdr:row>
      <xdr:rowOff>3908</xdr:rowOff>
    </xdr:to>
    <xdr:pic>
      <xdr:nvPicPr>
        <xdr:cNvPr id="73" name="Gráfico 72" descr="Código de Barras estrutura de tópicos">
          <a:extLst>
            <a:ext uri="{FF2B5EF4-FFF2-40B4-BE49-F238E27FC236}">
              <a16:creationId xmlns:a16="http://schemas.microsoft.com/office/drawing/2014/main" id="{FBB040D8-F620-44C9-BE1B-B07F15B91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2"/>
            </a:ext>
          </a:extLst>
        </a:blip>
        <a:stretch>
          <a:fillRect/>
        </a:stretch>
      </xdr:blipFill>
      <xdr:spPr>
        <a:xfrm>
          <a:off x="7879574" y="4819650"/>
          <a:ext cx="509229" cy="518258"/>
        </a:xfrm>
        <a:prstGeom prst="rect">
          <a:avLst/>
        </a:prstGeom>
      </xdr:spPr>
    </xdr:pic>
    <xdr:clientData/>
  </xdr:twoCellAnchor>
  <xdr:twoCellAnchor editAs="oneCell">
    <xdr:from>
      <xdr:col>16</xdr:col>
      <xdr:colOff>408213</xdr:colOff>
      <xdr:row>25</xdr:row>
      <xdr:rowOff>67997</xdr:rowOff>
    </xdr:from>
    <xdr:to>
      <xdr:col>17</xdr:col>
      <xdr:colOff>307092</xdr:colOff>
      <xdr:row>28</xdr:row>
      <xdr:rowOff>3908</xdr:rowOff>
    </xdr:to>
    <xdr:pic>
      <xdr:nvPicPr>
        <xdr:cNvPr id="74" name="Gráfico 73" descr="Cartão de crédito com preenchimento sólido">
          <a:extLst>
            <a:ext uri="{FF2B5EF4-FFF2-40B4-BE49-F238E27FC236}">
              <a16:creationId xmlns:a16="http://schemas.microsoft.com/office/drawing/2014/main" id="{C92DFE96-C6AF-4D8A-832B-E09CE4D90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4"/>
            </a:ext>
          </a:extLst>
        </a:blip>
        <a:stretch>
          <a:fillRect/>
        </a:stretch>
      </xdr:blipFill>
      <xdr:spPr>
        <a:xfrm>
          <a:off x="10205356" y="4830497"/>
          <a:ext cx="511200" cy="507411"/>
        </a:xfrm>
        <a:prstGeom prst="rect">
          <a:avLst/>
        </a:prstGeom>
      </xdr:spPr>
    </xdr:pic>
    <xdr:clientData/>
  </xdr:twoCellAnchor>
  <xdr:twoCellAnchor>
    <xdr:from>
      <xdr:col>13</xdr:col>
      <xdr:colOff>194584</xdr:colOff>
      <xdr:row>7</xdr:row>
      <xdr:rowOff>48985</xdr:rowOff>
    </xdr:from>
    <xdr:to>
      <xdr:col>15</xdr:col>
      <xdr:colOff>593272</xdr:colOff>
      <xdr:row>15</xdr:row>
      <xdr:rowOff>171451</xdr:rowOff>
    </xdr:to>
    <xdr:sp macro="" textlink="">
      <xdr:nvSpPr>
        <xdr:cNvPr id="83" name="Semicírculo 82">
          <a:extLst>
            <a:ext uri="{FF2B5EF4-FFF2-40B4-BE49-F238E27FC236}">
              <a16:creationId xmlns:a16="http://schemas.microsoft.com/office/drawing/2014/main" id="{2B4870EB-3428-49D5-ABA7-F4D5DCF5372B}"/>
            </a:ext>
          </a:extLst>
        </xdr:cNvPr>
        <xdr:cNvSpPr/>
      </xdr:nvSpPr>
      <xdr:spPr>
        <a:xfrm>
          <a:off x="8154763" y="1382485"/>
          <a:ext cx="1623330" cy="1646466"/>
        </a:xfrm>
        <a:prstGeom prst="blockArc">
          <a:avLst>
            <a:gd name="adj1" fmla="val 11042975"/>
            <a:gd name="adj2" fmla="val 21297218"/>
            <a:gd name="adj3" fmla="val 1085"/>
          </a:avLst>
        </a:prstGeom>
        <a:noFill/>
        <a:ln w="28575">
          <a:gradFill flip="none" rotWithShape="1">
            <a:gsLst>
              <a:gs pos="0">
                <a:schemeClr val="accent4"/>
              </a:gs>
              <a:gs pos="100000">
                <a:schemeClr val="accent3"/>
              </a:gs>
            </a:gsLst>
            <a:lin ang="7800000" scaled="0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12</xdr:col>
      <xdr:colOff>467632</xdr:colOff>
      <xdr:row>3</xdr:row>
      <xdr:rowOff>155575</xdr:rowOff>
    </xdr:from>
    <xdr:ext cx="3879850" cy="473076"/>
    <xdr:sp macro="" textlink="">
      <xdr:nvSpPr>
        <xdr:cNvPr id="87" name="Retângulo 86">
          <a:extLst>
            <a:ext uri="{FF2B5EF4-FFF2-40B4-BE49-F238E27FC236}">
              <a16:creationId xmlns:a16="http://schemas.microsoft.com/office/drawing/2014/main" id="{0AF69AB2-D146-40E5-82C3-3F93A26B81E6}"/>
            </a:ext>
          </a:extLst>
        </xdr:cNvPr>
        <xdr:cNvSpPr/>
      </xdr:nvSpPr>
      <xdr:spPr>
        <a:xfrm>
          <a:off x="7815489" y="727075"/>
          <a:ext cx="3879850" cy="4730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l"/>
          <a:r>
            <a:rPr lang="pt-BR" sz="16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t>Faturamento x Meio de Pagamento</a:t>
          </a:r>
        </a:p>
      </xdr:txBody>
    </xdr:sp>
    <xdr:clientData/>
  </xdr:oneCellAnchor>
  <xdr:twoCellAnchor>
    <xdr:from>
      <xdr:col>16</xdr:col>
      <xdr:colOff>344263</xdr:colOff>
      <xdr:row>7</xdr:row>
      <xdr:rowOff>48985</xdr:rowOff>
    </xdr:from>
    <xdr:to>
      <xdr:col>19</xdr:col>
      <xdr:colOff>130629</xdr:colOff>
      <xdr:row>15</xdr:row>
      <xdr:rowOff>171451</xdr:rowOff>
    </xdr:to>
    <xdr:sp macro="" textlink="">
      <xdr:nvSpPr>
        <xdr:cNvPr id="89" name="Semicírculo 88">
          <a:extLst>
            <a:ext uri="{FF2B5EF4-FFF2-40B4-BE49-F238E27FC236}">
              <a16:creationId xmlns:a16="http://schemas.microsoft.com/office/drawing/2014/main" id="{A260D5BC-F5DC-458A-A218-CC2C6F9D3B4A}"/>
            </a:ext>
          </a:extLst>
        </xdr:cNvPr>
        <xdr:cNvSpPr/>
      </xdr:nvSpPr>
      <xdr:spPr>
        <a:xfrm>
          <a:off x="10141406" y="1382485"/>
          <a:ext cx="1623330" cy="1646466"/>
        </a:xfrm>
        <a:prstGeom prst="blockArc">
          <a:avLst>
            <a:gd name="adj1" fmla="val 11042975"/>
            <a:gd name="adj2" fmla="val 21297218"/>
            <a:gd name="adj3" fmla="val 1085"/>
          </a:avLst>
        </a:prstGeom>
        <a:noFill/>
        <a:ln w="28575">
          <a:gradFill flip="none" rotWithShape="1">
            <a:gsLst>
              <a:gs pos="0">
                <a:schemeClr val="accent4"/>
              </a:gs>
              <a:gs pos="100000">
                <a:schemeClr val="accent3"/>
              </a:gs>
            </a:gsLst>
            <a:lin ang="7800000" scaled="0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344263</xdr:colOff>
      <xdr:row>7</xdr:row>
      <xdr:rowOff>48985</xdr:rowOff>
    </xdr:from>
    <xdr:to>
      <xdr:col>19</xdr:col>
      <xdr:colOff>130629</xdr:colOff>
      <xdr:row>15</xdr:row>
      <xdr:rowOff>171451</xdr:rowOff>
    </xdr:to>
    <xdr:sp macro="" textlink="">
      <xdr:nvSpPr>
        <xdr:cNvPr id="90" name="Semicírculo 89">
          <a:extLst>
            <a:ext uri="{FF2B5EF4-FFF2-40B4-BE49-F238E27FC236}">
              <a16:creationId xmlns:a16="http://schemas.microsoft.com/office/drawing/2014/main" id="{98D8FE66-FC69-4A94-BA44-09D941B7AC71}"/>
            </a:ext>
          </a:extLst>
        </xdr:cNvPr>
        <xdr:cNvSpPr/>
      </xdr:nvSpPr>
      <xdr:spPr>
        <a:xfrm>
          <a:off x="10141406" y="1382485"/>
          <a:ext cx="1623330" cy="1646466"/>
        </a:xfrm>
        <a:prstGeom prst="blockArc">
          <a:avLst>
            <a:gd name="adj1" fmla="val 11042975"/>
            <a:gd name="adj2" fmla="val 21297218"/>
            <a:gd name="adj3" fmla="val 1085"/>
          </a:avLst>
        </a:prstGeom>
        <a:noFill/>
        <a:ln w="28575">
          <a:gradFill flip="none" rotWithShape="1">
            <a:gsLst>
              <a:gs pos="0">
                <a:schemeClr val="accent4"/>
              </a:gs>
              <a:gs pos="100000">
                <a:schemeClr val="accent3"/>
              </a:gs>
            </a:gsLst>
            <a:lin ang="7800000" scaled="0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68036</xdr:colOff>
      <xdr:row>5</xdr:row>
      <xdr:rowOff>136072</xdr:rowOff>
    </xdr:from>
    <xdr:to>
      <xdr:col>21</xdr:col>
      <xdr:colOff>353787</xdr:colOff>
      <xdr:row>17</xdr:row>
      <xdr:rowOff>13608</xdr:rowOff>
    </xdr:to>
    <xdr:graphicFrame macro="">
      <xdr:nvGraphicFramePr>
        <xdr:cNvPr id="86" name="Gráfico 85">
          <a:extLst>
            <a:ext uri="{FF2B5EF4-FFF2-40B4-BE49-F238E27FC236}">
              <a16:creationId xmlns:a16="http://schemas.microsoft.com/office/drawing/2014/main" id="{8A661ED2-12B6-4199-AE7A-F5B9A81B7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11</xdr:col>
      <xdr:colOff>202403</xdr:colOff>
      <xdr:row>5</xdr:row>
      <xdr:rowOff>122464</xdr:rowOff>
    </xdr:from>
    <xdr:to>
      <xdr:col>17</xdr:col>
      <xdr:colOff>557893</xdr:colOff>
      <xdr:row>17</xdr:row>
      <xdr:rowOff>68036</xdr:rowOff>
    </xdr:to>
    <xdr:graphicFrame macro="">
      <xdr:nvGraphicFramePr>
        <xdr:cNvPr id="81" name="Gráfico 80">
          <a:extLst>
            <a:ext uri="{FF2B5EF4-FFF2-40B4-BE49-F238E27FC236}">
              <a16:creationId xmlns:a16="http://schemas.microsoft.com/office/drawing/2014/main" id="{8088593B-415F-46A4-8D53-B3261B141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357772</xdr:colOff>
      <xdr:row>10</xdr:row>
      <xdr:rowOff>113043</xdr:rowOff>
    </xdr:from>
    <xdr:to>
      <xdr:col>15</xdr:col>
      <xdr:colOff>469891</xdr:colOff>
      <xdr:row>11</xdr:row>
      <xdr:rowOff>129789</xdr:rowOff>
    </xdr:to>
    <xdr:sp macro="" textlink="APOIO!$Y$5">
      <xdr:nvSpPr>
        <xdr:cNvPr id="91" name="CaixaDeTexto 90">
          <a:extLst>
            <a:ext uri="{FF2B5EF4-FFF2-40B4-BE49-F238E27FC236}">
              <a16:creationId xmlns:a16="http://schemas.microsoft.com/office/drawing/2014/main" id="{400CE7E7-77F7-4759-BB61-3FEEAA678DB3}"/>
            </a:ext>
          </a:extLst>
        </xdr:cNvPr>
        <xdr:cNvSpPr txBox="1"/>
      </xdr:nvSpPr>
      <xdr:spPr>
        <a:xfrm>
          <a:off x="8317951" y="2018043"/>
          <a:ext cx="1336761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D7693933-BED8-4B56-BA27-2DA1C15010FE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Adyen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16</xdr:col>
      <xdr:colOff>512893</xdr:colOff>
      <xdr:row>10</xdr:row>
      <xdr:rowOff>92634</xdr:rowOff>
    </xdr:from>
    <xdr:to>
      <xdr:col>19</xdr:col>
      <xdr:colOff>15411</xdr:colOff>
      <xdr:row>11</xdr:row>
      <xdr:rowOff>109380</xdr:rowOff>
    </xdr:to>
    <xdr:sp macro="" textlink="APOIO!$Y$9">
      <xdr:nvSpPr>
        <xdr:cNvPr id="92" name="CaixaDeTexto 91">
          <a:extLst>
            <a:ext uri="{FF2B5EF4-FFF2-40B4-BE49-F238E27FC236}">
              <a16:creationId xmlns:a16="http://schemas.microsoft.com/office/drawing/2014/main" id="{04E9ECE5-DB83-4F55-A101-077A25D4A5D7}"/>
            </a:ext>
          </a:extLst>
        </xdr:cNvPr>
        <xdr:cNvSpPr txBox="1"/>
      </xdr:nvSpPr>
      <xdr:spPr>
        <a:xfrm>
          <a:off x="10310036" y="1997634"/>
          <a:ext cx="1339482" cy="2072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E0405059-C867-463B-976A-A01B01BC5FF6}" type="TxLink">
            <a:rPr lang="en-US" sz="10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HotPay</a:t>
          </a:fld>
          <a:endParaRPr lang="pt-BR" sz="10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13</xdr:col>
      <xdr:colOff>370533</xdr:colOff>
      <xdr:row>8</xdr:row>
      <xdr:rowOff>1361</xdr:rowOff>
    </xdr:from>
    <xdr:to>
      <xdr:col>15</xdr:col>
      <xdr:colOff>406854</xdr:colOff>
      <xdr:row>11</xdr:row>
      <xdr:rowOff>20411</xdr:rowOff>
    </xdr:to>
    <xdr:sp macro="" textlink="APOIO!$Z$8">
      <xdr:nvSpPr>
        <xdr:cNvPr id="95" name="CaixaDeTexto 94">
          <a:extLst>
            <a:ext uri="{FF2B5EF4-FFF2-40B4-BE49-F238E27FC236}">
              <a16:creationId xmlns:a16="http://schemas.microsoft.com/office/drawing/2014/main" id="{70D00B4E-0E36-4774-83C7-73212F64C338}"/>
            </a:ext>
          </a:extLst>
        </xdr:cNvPr>
        <xdr:cNvSpPr txBox="1"/>
      </xdr:nvSpPr>
      <xdr:spPr>
        <a:xfrm>
          <a:off x="8330712" y="1525361"/>
          <a:ext cx="1260963" cy="5905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3628FB25-897C-46ED-8502-B8E16CFFDD05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24%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>
    <xdr:from>
      <xdr:col>16</xdr:col>
      <xdr:colOff>520212</xdr:colOff>
      <xdr:row>8</xdr:row>
      <xdr:rowOff>1361</xdr:rowOff>
    </xdr:from>
    <xdr:to>
      <xdr:col>18</xdr:col>
      <xdr:colOff>556532</xdr:colOff>
      <xdr:row>11</xdr:row>
      <xdr:rowOff>20411</xdr:rowOff>
    </xdr:to>
    <xdr:sp macro="" textlink="APOIO!$Z$9">
      <xdr:nvSpPr>
        <xdr:cNvPr id="96" name="CaixaDeTexto 95">
          <a:extLst>
            <a:ext uri="{FF2B5EF4-FFF2-40B4-BE49-F238E27FC236}">
              <a16:creationId xmlns:a16="http://schemas.microsoft.com/office/drawing/2014/main" id="{441AB115-E9A5-44C8-8972-AD2D7EB6B2D0}"/>
            </a:ext>
          </a:extLst>
        </xdr:cNvPr>
        <xdr:cNvSpPr txBox="1"/>
      </xdr:nvSpPr>
      <xdr:spPr>
        <a:xfrm>
          <a:off x="10317355" y="1525361"/>
          <a:ext cx="1260963" cy="5905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431CE25A-809F-47FD-85E0-41C08FF4E223}" type="TxLink">
            <a:rPr lang="en-US" sz="1400" b="0" i="0" u="none" strike="noStrike">
              <a:solidFill>
                <a:schemeClr val="bg1"/>
              </a:solidFill>
              <a:latin typeface="Biome Light" panose="020B0303030204020804" pitchFamily="34" charset="0"/>
              <a:ea typeface="+mn-ea"/>
              <a:cs typeface="Biome Light" panose="020B0303030204020804" pitchFamily="34" charset="0"/>
            </a:rPr>
            <a:pPr marL="0" indent="0" algn="ctr"/>
            <a:t>76%</a:t>
          </a:fld>
          <a:endParaRPr lang="pt-BR" sz="1400" b="0" i="0" u="none" strike="noStrike">
            <a:solidFill>
              <a:schemeClr val="bg1"/>
            </a:solidFill>
            <a:latin typeface="Biome Light" panose="020B0303030204020804" pitchFamily="34" charset="0"/>
            <a:ea typeface="+mn-ea"/>
            <a:cs typeface="Biome Light" panose="020B0303030204020804" pitchFamily="34" charset="0"/>
          </a:endParaRPr>
        </a:p>
      </xdr:txBody>
    </xdr:sp>
    <xdr:clientData/>
  </xdr:twoCellAnchor>
  <xdr:twoCellAnchor editAs="oneCell">
    <xdr:from>
      <xdr:col>0</xdr:col>
      <xdr:colOff>194714</xdr:colOff>
      <xdr:row>5</xdr:row>
      <xdr:rowOff>78787</xdr:rowOff>
    </xdr:from>
    <xdr:to>
      <xdr:col>0</xdr:col>
      <xdr:colOff>443460</xdr:colOff>
      <xdr:row>6</xdr:row>
      <xdr:rowOff>140287</xdr:rowOff>
    </xdr:to>
    <xdr:pic>
      <xdr:nvPicPr>
        <xdr:cNvPr id="15" name="Gráfico 14" descr="Ícone do menu de hambúrguer estrutura de tópicos">
          <a:extLst>
            <a:ext uri="{FF2B5EF4-FFF2-40B4-BE49-F238E27FC236}">
              <a16:creationId xmlns:a16="http://schemas.microsoft.com/office/drawing/2014/main" id="{3384ED72-999E-4CE7-A8C7-5996C82E6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8"/>
            </a:ext>
          </a:extLst>
        </a:blip>
        <a:stretch>
          <a:fillRect/>
        </a:stretch>
      </xdr:blipFill>
      <xdr:spPr>
        <a:xfrm>
          <a:off x="194714" y="1031287"/>
          <a:ext cx="248746" cy="25200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5</xdr:row>
      <xdr:rowOff>28575</xdr:rowOff>
    </xdr:from>
    <xdr:to>
      <xdr:col>0</xdr:col>
      <xdr:colOff>514350</xdr:colOff>
      <xdr:row>7</xdr:row>
      <xdr:rowOff>0</xdr:rowOff>
    </xdr:to>
    <xdr:sp macro="" textlink="">
      <xdr:nvSpPr>
        <xdr:cNvPr id="97" name="Retângulo: Cantos Arredondados 96">
          <a:extLst>
            <a:ext uri="{FF2B5EF4-FFF2-40B4-BE49-F238E27FC236}">
              <a16:creationId xmlns:a16="http://schemas.microsoft.com/office/drawing/2014/main" id="{70209E0E-9078-4103-A1F4-F773AA3F9D80}"/>
            </a:ext>
          </a:extLst>
        </xdr:cNvPr>
        <xdr:cNvSpPr/>
      </xdr:nvSpPr>
      <xdr:spPr>
        <a:xfrm>
          <a:off x="123825" y="981075"/>
          <a:ext cx="390525" cy="352425"/>
        </a:xfrm>
        <a:prstGeom prst="roundRect">
          <a:avLst/>
        </a:prstGeom>
        <a:noFill/>
        <a:ln>
          <a:solidFill>
            <a:schemeClr val="accent3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214103</xdr:colOff>
      <xdr:row>9</xdr:row>
      <xdr:rowOff>22412</xdr:rowOff>
    </xdr:from>
    <xdr:to>
      <xdr:col>0</xdr:col>
      <xdr:colOff>430103</xdr:colOff>
      <xdr:row>10</xdr:row>
      <xdr:rowOff>47912</xdr:rowOff>
    </xdr:to>
    <xdr:grpSp>
      <xdr:nvGrpSpPr>
        <xdr:cNvPr id="98" name="Agrupar 97">
          <a:extLst>
            <a:ext uri="{FF2B5EF4-FFF2-40B4-BE49-F238E27FC236}">
              <a16:creationId xmlns:a16="http://schemas.microsoft.com/office/drawing/2014/main" id="{26A60C6F-FA7F-48C7-A49A-E43E085CBE4D}"/>
            </a:ext>
          </a:extLst>
        </xdr:cNvPr>
        <xdr:cNvGrpSpPr/>
      </xdr:nvGrpSpPr>
      <xdr:grpSpPr>
        <a:xfrm>
          <a:off x="214103" y="1736912"/>
          <a:ext cx="216000" cy="216000"/>
          <a:chOff x="13498285" y="1455965"/>
          <a:chExt cx="1801586" cy="1692730"/>
        </a:xfrm>
        <a:noFill/>
      </xdr:grpSpPr>
      <xdr:sp macro="" textlink="">
        <xdr:nvSpPr>
          <xdr:cNvPr id="99" name="Retângulo: Cantos Superiores Arredondados 98">
            <a:extLst>
              <a:ext uri="{FF2B5EF4-FFF2-40B4-BE49-F238E27FC236}">
                <a16:creationId xmlns:a16="http://schemas.microsoft.com/office/drawing/2014/main" id="{2F878D08-6DFF-45AF-BF47-4FE8B48E205A}"/>
              </a:ext>
            </a:extLst>
          </xdr:cNvPr>
          <xdr:cNvSpPr/>
        </xdr:nvSpPr>
        <xdr:spPr>
          <a:xfrm>
            <a:off x="13498285" y="2313214"/>
            <a:ext cx="598714" cy="830036"/>
          </a:xfrm>
          <a:prstGeom prst="round2SameRect">
            <a:avLst/>
          </a:prstGeom>
          <a:grpFill/>
          <a:ln w="9525">
            <a:solidFill>
              <a:schemeClr val="accent3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00" name="Retângulo: Cantos Superiores Arredondados 99">
            <a:extLst>
              <a:ext uri="{FF2B5EF4-FFF2-40B4-BE49-F238E27FC236}">
                <a16:creationId xmlns:a16="http://schemas.microsoft.com/office/drawing/2014/main" id="{0E9B8961-C6BC-4431-B018-F2CF3F1F6E3E}"/>
              </a:ext>
            </a:extLst>
          </xdr:cNvPr>
          <xdr:cNvSpPr/>
        </xdr:nvSpPr>
        <xdr:spPr>
          <a:xfrm>
            <a:off x="14701157" y="1455965"/>
            <a:ext cx="598714" cy="1692730"/>
          </a:xfrm>
          <a:prstGeom prst="round2SameRect">
            <a:avLst/>
          </a:prstGeom>
          <a:grpFill/>
          <a:ln w="9525">
            <a:solidFill>
              <a:schemeClr val="accent3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01" name="Retângulo: Cantos Superiores Arredondados 100">
            <a:extLst>
              <a:ext uri="{FF2B5EF4-FFF2-40B4-BE49-F238E27FC236}">
                <a16:creationId xmlns:a16="http://schemas.microsoft.com/office/drawing/2014/main" id="{E807B583-CB37-42DA-89E8-D0E4F724EA8F}"/>
              </a:ext>
            </a:extLst>
          </xdr:cNvPr>
          <xdr:cNvSpPr/>
        </xdr:nvSpPr>
        <xdr:spPr>
          <a:xfrm>
            <a:off x="14099722" y="1915885"/>
            <a:ext cx="598714" cy="1227365"/>
          </a:xfrm>
          <a:prstGeom prst="round2SameRect">
            <a:avLst/>
          </a:prstGeom>
          <a:grpFill/>
          <a:ln w="9525">
            <a:solidFill>
              <a:schemeClr val="accent3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 editAs="oneCell">
    <xdr:from>
      <xdr:col>0</xdr:col>
      <xdr:colOff>196103</xdr:colOff>
      <xdr:row>11</xdr:row>
      <xdr:rowOff>163939</xdr:rowOff>
    </xdr:from>
    <xdr:to>
      <xdr:col>0</xdr:col>
      <xdr:colOff>448103</xdr:colOff>
      <xdr:row>13</xdr:row>
      <xdr:rowOff>34939</xdr:rowOff>
    </xdr:to>
    <xdr:pic>
      <xdr:nvPicPr>
        <xdr:cNvPr id="102" name="Gráfico 101" descr="Banco de dados estrutura de tópicos">
          <a:extLst>
            <a:ext uri="{FF2B5EF4-FFF2-40B4-BE49-F238E27FC236}">
              <a16:creationId xmlns:a16="http://schemas.microsoft.com/office/drawing/2014/main" id="{067E11A8-CF42-4693-B7FC-DA47727BB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0"/>
            </a:ext>
          </a:extLst>
        </a:blip>
        <a:stretch>
          <a:fillRect/>
        </a:stretch>
      </xdr:blipFill>
      <xdr:spPr>
        <a:xfrm>
          <a:off x="196103" y="2259439"/>
          <a:ext cx="252000" cy="252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196103</xdr:colOff>
      <xdr:row>14</xdr:row>
      <xdr:rowOff>150966</xdr:rowOff>
    </xdr:from>
    <xdr:to>
      <xdr:col>0</xdr:col>
      <xdr:colOff>448103</xdr:colOff>
      <xdr:row>16</xdr:row>
      <xdr:rowOff>21966</xdr:rowOff>
    </xdr:to>
    <xdr:pic>
      <xdr:nvPicPr>
        <xdr:cNvPr id="104" name="Gráfico 103" descr="Pesquisa estrutura de tópicos">
          <a:extLst>
            <a:ext uri="{FF2B5EF4-FFF2-40B4-BE49-F238E27FC236}">
              <a16:creationId xmlns:a16="http://schemas.microsoft.com/office/drawing/2014/main" id="{870393DB-B3E0-4156-9408-DE5A87DAE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2"/>
            </a:ext>
          </a:extLst>
        </a:blip>
        <a:stretch>
          <a:fillRect/>
        </a:stretch>
      </xdr:blipFill>
      <xdr:spPr>
        <a:xfrm>
          <a:off x="196103" y="2817966"/>
          <a:ext cx="252000" cy="252000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0</xdr:row>
      <xdr:rowOff>46966</xdr:rowOff>
    </xdr:from>
    <xdr:to>
      <xdr:col>7</xdr:col>
      <xdr:colOff>314325</xdr:colOff>
      <xdr:row>3</xdr:row>
      <xdr:rowOff>154041</xdr:rowOff>
    </xdr:to>
    <xdr:sp macro="" textlink="">
      <xdr:nvSpPr>
        <xdr:cNvPr id="108" name="Retângulo: Cantos Superiores Arredondados 107">
          <a:extLst>
            <a:ext uri="{FF2B5EF4-FFF2-40B4-BE49-F238E27FC236}">
              <a16:creationId xmlns:a16="http://schemas.microsoft.com/office/drawing/2014/main" id="{E473307E-B8F8-4B79-946E-95698BBB2816}"/>
            </a:ext>
          </a:extLst>
        </xdr:cNvPr>
        <xdr:cNvSpPr/>
      </xdr:nvSpPr>
      <xdr:spPr>
        <a:xfrm>
          <a:off x="9525" y="46966"/>
          <a:ext cx="4572000" cy="678575"/>
        </a:xfrm>
        <a:prstGeom prst="round2SameRect">
          <a:avLst/>
        </a:prstGeom>
        <a:gradFill>
          <a:gsLst>
            <a:gs pos="100000">
              <a:schemeClr val="accent2"/>
            </a:gs>
            <a:gs pos="0">
              <a:schemeClr val="accent1">
                <a:lumMod val="91000"/>
                <a:lumOff val="9000"/>
              </a:schemeClr>
            </a:gs>
          </a:gsLst>
          <a:lin ang="2700000" scaled="0"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47625</xdr:colOff>
      <xdr:row>1</xdr:row>
      <xdr:rowOff>57150</xdr:rowOff>
    </xdr:from>
    <xdr:to>
      <xdr:col>7</xdr:col>
      <xdr:colOff>180975</xdr:colOff>
      <xdr:row>3</xdr:row>
      <xdr:rowOff>28575</xdr:rowOff>
    </xdr:to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FE744D90-0590-4EE2-BE31-3BE3DA480055}"/>
            </a:ext>
          </a:extLst>
        </xdr:cNvPr>
        <xdr:cNvSpPr txBox="1"/>
      </xdr:nvSpPr>
      <xdr:spPr>
        <a:xfrm>
          <a:off x="47625" y="247650"/>
          <a:ext cx="44005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600" b="1" i="1">
              <a:solidFill>
                <a:schemeClr val="accent3"/>
              </a:solidFill>
              <a:latin typeface="Biome Light" panose="020B0303030204020804" pitchFamily="34" charset="0"/>
              <a:cs typeface="Biome Light" panose="020B0303030204020804" pitchFamily="34" charset="0"/>
            </a:rPr>
            <a:t>DASHBOARD</a:t>
          </a:r>
          <a:r>
            <a:rPr lang="pt-BR" sz="1600" i="1">
              <a:solidFill>
                <a:schemeClr val="accent3"/>
              </a:solidFill>
              <a:latin typeface="Biome Light" panose="020B0303030204020804" pitchFamily="34" charset="0"/>
              <a:cs typeface="Biome Light" panose="020B0303030204020804" pitchFamily="34" charset="0"/>
            </a:rPr>
            <a:t> ANÁLISE</a:t>
          </a:r>
          <a:r>
            <a:rPr lang="pt-BR" sz="1600" i="1" baseline="0">
              <a:solidFill>
                <a:schemeClr val="accent3"/>
              </a:solidFill>
              <a:latin typeface="Biome Light" panose="020B0303030204020804" pitchFamily="34" charset="0"/>
              <a:cs typeface="Biome Light" panose="020B0303030204020804" pitchFamily="34" charset="0"/>
            </a:rPr>
            <a:t> DE FATURAMENTO</a:t>
          </a:r>
          <a:endParaRPr lang="pt-BR" sz="1600" i="1">
            <a:solidFill>
              <a:schemeClr val="accent3"/>
            </a:solidFill>
            <a:latin typeface="Biome Light" panose="020B0303030204020804" pitchFamily="34" charset="0"/>
            <a:cs typeface="Biome Light" panose="020B0303030204020804" pitchFamily="34" charset="0"/>
          </a:endParaRPr>
        </a:p>
      </xdr:txBody>
    </xdr:sp>
    <xdr:clientData/>
  </xdr:twoCellAnchor>
  <xdr:twoCellAnchor editAs="oneCell">
    <xdr:from>
      <xdr:col>9</xdr:col>
      <xdr:colOff>590550</xdr:colOff>
      <xdr:row>0</xdr:row>
      <xdr:rowOff>66675</xdr:rowOff>
    </xdr:from>
    <xdr:to>
      <xdr:col>20</xdr:col>
      <xdr:colOff>47625</xdr:colOff>
      <xdr:row>3</xdr:row>
      <xdr:rowOff>104774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0" name="Mês 1">
              <a:extLst>
                <a:ext uri="{FF2B5EF4-FFF2-40B4-BE49-F238E27FC236}">
                  <a16:creationId xmlns:a16="http://schemas.microsoft.com/office/drawing/2014/main" id="{220BED57-68C3-434A-BBD0-4CB98D4B6B0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076950" y="66675"/>
              <a:ext cx="6162675" cy="6095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7</xdr:col>
      <xdr:colOff>342900</xdr:colOff>
      <xdr:row>0</xdr:row>
      <xdr:rowOff>66676</xdr:rowOff>
    </xdr:from>
    <xdr:to>
      <xdr:col>9</xdr:col>
      <xdr:colOff>527958</xdr:colOff>
      <xdr:row>3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1" name="Ano 1">
              <a:extLst>
                <a:ext uri="{FF2B5EF4-FFF2-40B4-BE49-F238E27FC236}">
                  <a16:creationId xmlns:a16="http://schemas.microsoft.com/office/drawing/2014/main" id="{7CA281A2-C53E-4ABC-80EF-6287869491C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610100" y="66676"/>
              <a:ext cx="1404258" cy="6286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0</xdr:col>
      <xdr:colOff>74636</xdr:colOff>
      <xdr:row>3</xdr:row>
      <xdr:rowOff>88760</xdr:rowOff>
    </xdr:from>
    <xdr:to>
      <xdr:col>20</xdr:col>
      <xdr:colOff>170261</xdr:colOff>
      <xdr:row>3</xdr:row>
      <xdr:rowOff>106760</xdr:rowOff>
    </xdr:to>
    <xdr:sp macro="" textlink="">
      <xdr:nvSpPr>
        <xdr:cNvPr id="46" name="Retângulo 45">
          <a:extLst>
            <a:ext uri="{FF2B5EF4-FFF2-40B4-BE49-F238E27FC236}">
              <a16:creationId xmlns:a16="http://schemas.microsoft.com/office/drawing/2014/main" id="{42C14ADC-0884-4B52-AB98-FD1D013C4FBC}"/>
            </a:ext>
          </a:extLst>
        </xdr:cNvPr>
        <xdr:cNvSpPr/>
      </xdr:nvSpPr>
      <xdr:spPr>
        <a:xfrm rot="16200000">
          <a:off x="6185636" y="-5450740"/>
          <a:ext cx="18000" cy="12240000"/>
        </a:xfrm>
        <a:prstGeom prst="rect">
          <a:avLst/>
        </a:prstGeom>
        <a:gradFill>
          <a:gsLst>
            <a:gs pos="0">
              <a:schemeClr val="accent4"/>
            </a:gs>
            <a:gs pos="100000">
              <a:schemeClr val="accent3"/>
            </a:gs>
          </a:gsLst>
          <a:lin ang="2700000" scaled="0"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179294</xdr:colOff>
      <xdr:row>27</xdr:row>
      <xdr:rowOff>67236</xdr:rowOff>
    </xdr:from>
    <xdr:to>
      <xdr:col>0</xdr:col>
      <xdr:colOff>437029</xdr:colOff>
      <xdr:row>28</xdr:row>
      <xdr:rowOff>134471</xdr:rowOff>
    </xdr:to>
    <xdr:pic>
      <xdr:nvPicPr>
        <xdr:cNvPr id="109" name="Imagem 108">
          <a:extLst>
            <a:ext uri="{FF2B5EF4-FFF2-40B4-BE49-F238E27FC236}">
              <a16:creationId xmlns:a16="http://schemas.microsoft.com/office/drawing/2014/main" id="{8BAA5217-C336-456A-96D4-39EB14E15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294" y="5210736"/>
          <a:ext cx="257735" cy="257735"/>
        </a:xfrm>
        <a:prstGeom prst="ellipse">
          <a:avLst/>
        </a:prstGeom>
        <a:ln w="0" cap="rnd">
          <a:solidFill>
            <a:srgbClr val="333333"/>
          </a:solidFill>
        </a:ln>
        <a:effectLst/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 editAs="oneCell">
    <xdr:from>
      <xdr:col>0</xdr:col>
      <xdr:colOff>190501</xdr:colOff>
      <xdr:row>29</xdr:row>
      <xdr:rowOff>78441</xdr:rowOff>
    </xdr:from>
    <xdr:to>
      <xdr:col>0</xdr:col>
      <xdr:colOff>442501</xdr:colOff>
      <xdr:row>30</xdr:row>
      <xdr:rowOff>139941</xdr:rowOff>
    </xdr:to>
    <xdr:pic>
      <xdr:nvPicPr>
        <xdr:cNvPr id="110" name="Imagem 109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177537AA-DDE7-4AAE-8A93-80BE84EF7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duotone>
            <a:schemeClr val="accent3">
              <a:shade val="45000"/>
              <a:satMod val="135000"/>
            </a:schemeClr>
            <a:prstClr val="white"/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5602941"/>
          <a:ext cx="252000" cy="252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55</xdr:col>
      <xdr:colOff>49695</xdr:colOff>
      <xdr:row>17</xdr:row>
      <xdr:rowOff>82826</xdr:rowOff>
    </xdr:from>
    <xdr:to>
      <xdr:col>55</xdr:col>
      <xdr:colOff>182218</xdr:colOff>
      <xdr:row>18</xdr:row>
      <xdr:rowOff>24848</xdr:rowOff>
    </xdr:to>
    <xdr:sp macro="" textlink="">
      <xdr:nvSpPr>
        <xdr:cNvPr id="3" name="Elipse 2">
          <a:extLst>
            <a:ext uri="{FF2B5EF4-FFF2-40B4-BE49-F238E27FC236}">
              <a16:creationId xmlns:a16="http://schemas.microsoft.com/office/drawing/2014/main" id="{67F5694E-EF35-49F3-B308-D40C68AD297F}"/>
            </a:ext>
          </a:extLst>
        </xdr:cNvPr>
        <xdr:cNvSpPr/>
      </xdr:nvSpPr>
      <xdr:spPr>
        <a:xfrm>
          <a:off x="48999912" y="3379304"/>
          <a:ext cx="132523" cy="132522"/>
        </a:xfrm>
        <a:prstGeom prst="ellipse">
          <a:avLst/>
        </a:prstGeom>
        <a:solidFill>
          <a:schemeClr val="bg1"/>
        </a:solidFill>
        <a:ln w="3175">
          <a:noFill/>
        </a:ln>
        <a:effectLst>
          <a:glow rad="139700">
            <a:schemeClr val="accent3">
              <a:alpha val="73000"/>
            </a:schemeClr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52</xdr:col>
      <xdr:colOff>853109</xdr:colOff>
      <xdr:row>9</xdr:row>
      <xdr:rowOff>182218</xdr:rowOff>
    </xdr:from>
    <xdr:to>
      <xdr:col>54</xdr:col>
      <xdr:colOff>849026</xdr:colOff>
      <xdr:row>18</xdr:row>
      <xdr:rowOff>144119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42544596-46CD-46AF-9753-3E6F3E7074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43</xdr:col>
      <xdr:colOff>499311</xdr:colOff>
      <xdr:row>8</xdr:row>
      <xdr:rowOff>59155</xdr:rowOff>
    </xdr:from>
    <xdr:to>
      <xdr:col>43</xdr:col>
      <xdr:colOff>648331</xdr:colOff>
      <xdr:row>18</xdr:row>
      <xdr:rowOff>49592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6778AD2C-5DAE-4216-A2CF-DE751A7A3AC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-15661" t="-4808" r="4486" b="4486"/>
        <a:stretch/>
      </xdr:blipFill>
      <xdr:spPr>
        <a:xfrm>
          <a:off x="38589786" y="1640305"/>
          <a:ext cx="149020" cy="1895437"/>
        </a:xfrm>
        <a:prstGeom prst="rect">
          <a:avLst/>
        </a:prstGeom>
      </xdr:spPr>
    </xdr:pic>
    <xdr:clientData/>
  </xdr:twoCellAnchor>
  <xdr:twoCellAnchor>
    <xdr:from>
      <xdr:col>42</xdr:col>
      <xdr:colOff>284733</xdr:colOff>
      <xdr:row>5</xdr:row>
      <xdr:rowOff>102704</xdr:rowOff>
    </xdr:from>
    <xdr:to>
      <xdr:col>43</xdr:col>
      <xdr:colOff>97311</xdr:colOff>
      <xdr:row>6</xdr:row>
      <xdr:rowOff>180976</xdr:rowOff>
    </xdr:to>
    <xdr:sp macro="" textlink="">
      <xdr:nvSpPr>
        <xdr:cNvPr id="11" name="Elipse 10">
          <a:extLst>
            <a:ext uri="{FF2B5EF4-FFF2-40B4-BE49-F238E27FC236}">
              <a16:creationId xmlns:a16="http://schemas.microsoft.com/office/drawing/2014/main" id="{7FC1A090-37F5-4359-8306-59F014CF4A68}"/>
            </a:ext>
          </a:extLst>
        </xdr:cNvPr>
        <xdr:cNvSpPr/>
      </xdr:nvSpPr>
      <xdr:spPr>
        <a:xfrm>
          <a:off x="37908483" y="1112354"/>
          <a:ext cx="279303" cy="268772"/>
        </a:xfrm>
        <a:prstGeom prst="ellipse">
          <a:avLst/>
        </a:prstGeom>
        <a:solidFill>
          <a:schemeClr val="bg1"/>
        </a:solidFill>
        <a:ln w="3175">
          <a:noFill/>
        </a:ln>
        <a:effectLst>
          <a:glow rad="139700">
            <a:schemeClr val="accent3">
              <a:alpha val="73000"/>
            </a:schemeClr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43</xdr:col>
      <xdr:colOff>284734</xdr:colOff>
      <xdr:row>7</xdr:row>
      <xdr:rowOff>178904</xdr:rowOff>
    </xdr:from>
    <xdr:to>
      <xdr:col>43</xdr:col>
      <xdr:colOff>390525</xdr:colOff>
      <xdr:row>8</xdr:row>
      <xdr:rowOff>95250</xdr:rowOff>
    </xdr:to>
    <xdr:sp macro="" textlink="">
      <xdr:nvSpPr>
        <xdr:cNvPr id="12" name="Elipse 11">
          <a:extLst>
            <a:ext uri="{FF2B5EF4-FFF2-40B4-BE49-F238E27FC236}">
              <a16:creationId xmlns:a16="http://schemas.microsoft.com/office/drawing/2014/main" id="{98633F97-AE89-4627-B0E7-E48CBB55F3A9}"/>
            </a:ext>
          </a:extLst>
        </xdr:cNvPr>
        <xdr:cNvSpPr/>
      </xdr:nvSpPr>
      <xdr:spPr>
        <a:xfrm>
          <a:off x="38375209" y="1569554"/>
          <a:ext cx="105791" cy="106846"/>
        </a:xfrm>
        <a:prstGeom prst="ellipse">
          <a:avLst/>
        </a:prstGeom>
        <a:solidFill>
          <a:schemeClr val="accent1"/>
        </a:solidFill>
        <a:ln w="3175">
          <a:noFill/>
        </a:ln>
        <a:effectLst>
          <a:glow rad="63500">
            <a:schemeClr val="accent3">
              <a:alpha val="73000"/>
            </a:schemeClr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24</xdr:col>
      <xdr:colOff>925287</xdr:colOff>
      <xdr:row>18</xdr:row>
      <xdr:rowOff>27214</xdr:rowOff>
    </xdr:from>
    <xdr:to>
      <xdr:col>25</xdr:col>
      <xdr:colOff>71629</xdr:colOff>
      <xdr:row>18</xdr:row>
      <xdr:rowOff>176893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DAB88C82-32A8-434F-859A-5C8819C4FB4D}"/>
            </a:ext>
          </a:extLst>
        </xdr:cNvPr>
        <xdr:cNvSpPr/>
      </xdr:nvSpPr>
      <xdr:spPr>
        <a:xfrm>
          <a:off x="24043823" y="3524250"/>
          <a:ext cx="153270" cy="149679"/>
        </a:xfrm>
        <a:prstGeom prst="ellipse">
          <a:avLst/>
        </a:prstGeom>
        <a:solidFill>
          <a:schemeClr val="bg1"/>
        </a:solidFill>
        <a:ln w="3175">
          <a:noFill/>
        </a:ln>
        <a:effectLst>
          <a:glow rad="139700">
            <a:schemeClr val="accent3">
              <a:alpha val="73000"/>
            </a:schemeClr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" refreshedDate="44278.797636574076" createdVersion="6" refreshedVersion="6" minRefreshableVersion="3" recordCount="4999" xr:uid="{7D55A0B2-30E2-49C5-AC04-324E7612380C}">
  <cacheSource type="worksheet">
    <worksheetSource name="base"/>
  </cacheSource>
  <cacheFields count="20">
    <cacheField name="Nome do Produto" numFmtId="0">
      <sharedItems/>
    </cacheField>
    <cacheField name="Transação" numFmtId="0">
      <sharedItems containsSemiMixedTypes="0" containsString="0" containsNumber="1" containsInteger="1" minValue="1111" maxValue="6109"/>
    </cacheField>
    <cacheField name="Meio de Pagamento" numFmtId="0">
      <sharedItems count="2">
        <s v="HotPay"/>
        <s v="Adyen"/>
      </sharedItems>
    </cacheField>
    <cacheField name="Moeda" numFmtId="0">
      <sharedItems count="7">
        <s v="BRL"/>
        <s v="USD"/>
        <s v="EUR"/>
        <s v="ARS"/>
        <s v="PEN"/>
        <s v="COP"/>
        <s v="CAD"/>
      </sharedItems>
    </cacheField>
    <cacheField name="Preço do Produto" numFmtId="0">
      <sharedItems containsSemiMixedTypes="0" containsString="0" containsNumber="1" containsInteger="1" minValue="97" maxValue="4997"/>
    </cacheField>
    <cacheField name="Número da Parcela" numFmtId="0">
      <sharedItems containsSemiMixedTypes="0" containsString="0" containsNumber="1" containsInteger="1" minValue="1" maxValue="12" count="12">
        <n v="7"/>
        <n v="3"/>
        <n v="5"/>
        <n v="2"/>
        <n v="6"/>
        <n v="12"/>
        <n v="8"/>
        <n v="1"/>
        <n v="9"/>
        <n v="10"/>
        <n v="11"/>
        <n v="4"/>
      </sharedItems>
    </cacheField>
    <cacheField name="Data de Venda" numFmtId="14">
      <sharedItems containsSemiMixedTypes="0" containsNonDate="0" containsDate="1" containsString="0" minDate="2017-01-01T00:00:00" maxDate="2019-01-01T00:00:00"/>
    </cacheField>
    <cacheField name="Mês" numFmtId="164">
      <sharedItems count="12">
        <s v="JAN"/>
        <s v="FEV"/>
        <s v="MAR"/>
        <s v="SET"/>
        <s v="NOV"/>
        <s v="ABR"/>
        <s v="OUT"/>
        <s v="JUN"/>
        <s v="MAI"/>
        <s v="AGO"/>
        <s v="JUL"/>
        <s v="DEZ"/>
      </sharedItems>
    </cacheField>
    <cacheField name="Ano" numFmtId="0">
      <sharedItems containsSemiMixedTypes="0" containsString="0" containsNumber="1" containsInteger="1" minValue="2017" maxValue="2018" count="2">
        <n v="2017"/>
        <n v="2018"/>
      </sharedItems>
    </cacheField>
    <cacheField name="Nome" numFmtId="0">
      <sharedItems/>
    </cacheField>
    <cacheField name="Documento" numFmtId="1">
      <sharedItems containsSemiMixedTypes="0" containsString="0" containsNumber="1" containsInteger="1" minValue="11150477876" maxValue="999963134667"/>
    </cacheField>
    <cacheField name="Email" numFmtId="0">
      <sharedItems/>
    </cacheField>
    <cacheField name="DDD" numFmtId="0">
      <sharedItems containsSemiMixedTypes="0" containsString="0" containsNumber="1" containsInteger="1" minValue="11" maxValue="91"/>
    </cacheField>
    <cacheField name="Estado" numFmtId="0">
      <sharedItems/>
    </cacheField>
    <cacheField name="Telefone" numFmtId="0">
      <sharedItems containsSemiMixedTypes="0" containsString="0" containsNumber="1" containsInteger="1" minValue="11139569" maxValue="99977516"/>
    </cacheField>
    <cacheField name="CEP" numFmtId="0">
      <sharedItems containsSemiMixedTypes="0" containsString="0" containsNumber="1" containsInteger="1" minValue="11112293" maxValue="99973704"/>
    </cacheField>
    <cacheField name="País" numFmtId="0">
      <sharedItems/>
    </cacheField>
    <cacheField name="Tipo de Pagamento" numFmtId="0">
      <sharedItems count="2">
        <s v="Cartão de Crédito"/>
        <s v="Boleto Bancário"/>
      </sharedItems>
    </cacheField>
    <cacheField name="Data Vencimento" numFmtId="14">
      <sharedItems containsSemiMixedTypes="0" containsNonDate="0" containsDate="1" containsString="0" minDate="2018-01-01T00:00:00" maxDate="2020-01-01T00:00:00"/>
    </cacheField>
    <cacheField name="Produto 2" numFmtId="0">
      <sharedItems count="7">
        <s v="DashWay T1"/>
        <s v="DashWay T5"/>
        <s v="DashWay T3"/>
        <s v="Dashday T3"/>
        <s v="Dashway T2"/>
        <s v="Dashday T2"/>
        <s v="Dashday T1"/>
      </sharedItems>
    </cacheField>
  </cacheFields>
  <extLst>
    <ext xmlns:x14="http://schemas.microsoft.com/office/spreadsheetml/2009/9/main" uri="{725AE2AE-9491-48be-B2B4-4EB974FC3084}">
      <x14:pivotCacheDefinition pivotCacheId="1206342348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999">
  <r>
    <s v="DashWay 1.0 - Turma 1"/>
    <n v="1111"/>
    <x v="0"/>
    <x v="0"/>
    <n v="997"/>
    <x v="0"/>
    <d v="2017-01-30T00:00:00"/>
    <x v="0"/>
    <x v="0"/>
    <s v="Celso Júnior Roseghini Lopes"/>
    <n v="19202159750"/>
    <s v="celsojúniorroseghinilopes@email.com.br"/>
    <n v="81"/>
    <s v="Pernambuco"/>
    <n v="50023992"/>
    <n v="76901878"/>
    <s v="Brasil"/>
    <x v="0"/>
    <d v="2018-01-30T00:00:00"/>
    <x v="0"/>
  </r>
  <r>
    <s v="DashWay 1.0 - Turma 1"/>
    <n v="1112"/>
    <x v="0"/>
    <x v="0"/>
    <n v="2297"/>
    <x v="1"/>
    <d v="2017-02-18T00:00:00"/>
    <x v="1"/>
    <x v="0"/>
    <s v="Luciana C R Godinho de Moura"/>
    <n v="907961383115"/>
    <s v="lucianacrgodinhodemoura@email.com.br"/>
    <n v="31"/>
    <s v="Minas Gerais"/>
    <n v="72959605"/>
    <n v="84319713"/>
    <s v="Brasil"/>
    <x v="0"/>
    <d v="2018-02-18T00:00:00"/>
    <x v="0"/>
  </r>
  <r>
    <s v="Dashway T.5"/>
    <n v="1113"/>
    <x v="0"/>
    <x v="0"/>
    <n v="997"/>
    <x v="2"/>
    <d v="2017-03-25T00:00:00"/>
    <x v="2"/>
    <x v="0"/>
    <s v="CLEIDE MARIA MEDEIROS DO NASCIMENTO"/>
    <n v="440324988056"/>
    <s v="cleidemariamedeirosdonascimento@email.com.br"/>
    <n v="91"/>
    <s v="Pará"/>
    <n v="29968330"/>
    <n v="93644240"/>
    <s v="Brasil"/>
    <x v="0"/>
    <d v="2018-03-25T00:00:00"/>
    <x v="1"/>
  </r>
  <r>
    <s v="DashWay 1.0 - Turma 3"/>
    <n v="1114"/>
    <x v="1"/>
    <x v="0"/>
    <n v="97"/>
    <x v="3"/>
    <d v="2017-09-08T00:00:00"/>
    <x v="3"/>
    <x v="0"/>
    <s v="FELIPE DE CARVALHO FRANCO"/>
    <n v="996326651648"/>
    <s v="felipedecarvalhofranco@email.com.br"/>
    <n v="41"/>
    <s v="Paraná"/>
    <n v="30300141"/>
    <n v="71064159"/>
    <s v="Brasil"/>
    <x v="1"/>
    <d v="2018-09-08T00:00:00"/>
    <x v="2"/>
  </r>
  <r>
    <s v="Dashway T.5"/>
    <n v="1115"/>
    <x v="0"/>
    <x v="0"/>
    <n v="2297"/>
    <x v="4"/>
    <d v="2017-01-04T00:00:00"/>
    <x v="0"/>
    <x v="0"/>
    <s v="Natalia Cristina de Moura Stoll Nogueira"/>
    <n v="668646467921"/>
    <s v="nataliacristinademourastollnogueira@email.com.br"/>
    <n v="11"/>
    <s v="São Paulo"/>
    <n v="88257336"/>
    <n v="31026959"/>
    <s v="Brasil"/>
    <x v="1"/>
    <d v="2018-01-04T00:00:00"/>
    <x v="1"/>
  </r>
  <r>
    <s v="DashWay 1.0 - Turma 3"/>
    <n v="1116"/>
    <x v="0"/>
    <x v="0"/>
    <n v="97"/>
    <x v="5"/>
    <d v="2018-11-17T00:00:00"/>
    <x v="4"/>
    <x v="1"/>
    <s v="Josenildo José Pessoa"/>
    <n v="387344022903"/>
    <s v="josenildojosépessoa@email.com.br"/>
    <n v="51"/>
    <s v="Rio Grande do Sul"/>
    <n v="75433990"/>
    <n v="99470129"/>
    <s v="Brasil"/>
    <x v="1"/>
    <d v="2019-11-17T00:00:00"/>
    <x v="2"/>
  </r>
  <r>
    <s v="DashWay 1.0 - Turma 3"/>
    <n v="1117"/>
    <x v="0"/>
    <x v="0"/>
    <n v="297"/>
    <x v="5"/>
    <d v="2018-04-05T00:00:00"/>
    <x v="5"/>
    <x v="1"/>
    <s v="Francisco Paulo Gomes Pinheiro"/>
    <n v="536615899026"/>
    <s v="franciscopaulogomespinheiro@email.com.br"/>
    <n v="21"/>
    <s v="Rio de Janeiro"/>
    <n v="93590673"/>
    <n v="67964472"/>
    <s v="Brasil"/>
    <x v="1"/>
    <d v="2019-04-05T00:00:00"/>
    <x v="2"/>
  </r>
  <r>
    <s v="Dashway T.5"/>
    <n v="1118"/>
    <x v="1"/>
    <x v="0"/>
    <n v="497"/>
    <x v="0"/>
    <d v="2017-04-28T00:00:00"/>
    <x v="5"/>
    <x v="0"/>
    <s v="José Carlos Delgado Corte"/>
    <n v="380136220131"/>
    <s v="josécarlosdelgadocorte@email.com.br"/>
    <n v="51"/>
    <s v="Rio Grande do Sul"/>
    <n v="80774889"/>
    <n v="40452259"/>
    <s v="Brasil"/>
    <x v="0"/>
    <d v="2018-04-28T00:00:00"/>
    <x v="1"/>
  </r>
  <r>
    <s v="Dashway T.5"/>
    <n v="1119"/>
    <x v="0"/>
    <x v="0"/>
    <n v="997"/>
    <x v="6"/>
    <d v="2018-10-05T00:00:00"/>
    <x v="6"/>
    <x v="1"/>
    <s v="Nilton Mendes De Oliveira"/>
    <n v="89507047681"/>
    <s v="niltonmendesdeoliveira@email.com.br"/>
    <n v="41"/>
    <s v="Paraná"/>
    <n v="55371850"/>
    <n v="83601168"/>
    <s v="Brasil"/>
    <x v="1"/>
    <d v="2019-10-05T00:00:00"/>
    <x v="1"/>
  </r>
  <r>
    <s v="Dashway T.5"/>
    <n v="1120"/>
    <x v="0"/>
    <x v="0"/>
    <n v="297"/>
    <x v="7"/>
    <d v="2018-06-26T00:00:00"/>
    <x v="7"/>
    <x v="1"/>
    <s v="Pedro Lucas Cunha"/>
    <n v="506310953440"/>
    <s v="pedrolucascunha@email.com.br"/>
    <n v="91"/>
    <s v="Pará"/>
    <n v="35165585"/>
    <n v="34462694"/>
    <s v="Brasil"/>
    <x v="0"/>
    <d v="2019-06-26T00:00:00"/>
    <x v="1"/>
  </r>
  <r>
    <s v="Dashway T.5"/>
    <n v="1121"/>
    <x v="0"/>
    <x v="0"/>
    <n v="297"/>
    <x v="3"/>
    <d v="2018-05-07T00:00:00"/>
    <x v="8"/>
    <x v="1"/>
    <s v="Ana Liz Pereira"/>
    <n v="52124648607"/>
    <s v="analizpereira@email.com.br"/>
    <n v="31"/>
    <s v="Minas Gerais"/>
    <n v="11397509"/>
    <n v="98060633"/>
    <s v="Brasil"/>
    <x v="0"/>
    <d v="2019-05-07T00:00:00"/>
    <x v="1"/>
  </r>
  <r>
    <s v="DashWay 1.0 - Turma 3"/>
    <n v="1122"/>
    <x v="1"/>
    <x v="0"/>
    <n v="297"/>
    <x v="5"/>
    <d v="2018-06-27T00:00:00"/>
    <x v="7"/>
    <x v="1"/>
    <s v="Alessandro Castro de Oliveira"/>
    <n v="711706470027"/>
    <s v="alessandrocastrodeoliveira@email.com.br"/>
    <n v="91"/>
    <s v="Pará"/>
    <n v="88582604"/>
    <n v="64718826"/>
    <s v="Brasil"/>
    <x v="0"/>
    <d v="2019-06-27T00:00:00"/>
    <x v="2"/>
  </r>
  <r>
    <s v="DashWay 1.0 - Turma 3"/>
    <n v="1123"/>
    <x v="0"/>
    <x v="0"/>
    <n v="997"/>
    <x v="3"/>
    <d v="2017-02-10T00:00:00"/>
    <x v="1"/>
    <x v="0"/>
    <s v="Amauri Luengo Figueira"/>
    <n v="250820760037"/>
    <s v="amauriluengofigueira@email.com.br"/>
    <n v="51"/>
    <s v="Rio Grande do Sul"/>
    <n v="37804991"/>
    <n v="14973385"/>
    <s v="Brasil"/>
    <x v="1"/>
    <d v="2018-02-10T00:00:00"/>
    <x v="2"/>
  </r>
  <r>
    <s v="Dashway T.5"/>
    <n v="1124"/>
    <x v="0"/>
    <x v="0"/>
    <n v="997"/>
    <x v="4"/>
    <d v="2018-01-31T00:00:00"/>
    <x v="0"/>
    <x v="1"/>
    <s v="FERNANDA LEANDRO"/>
    <n v="65818494325"/>
    <s v="fernandaleandro@email.com.br"/>
    <n v="41"/>
    <s v="Paraná"/>
    <n v="43540891"/>
    <n v="79870988"/>
    <s v="Brasil"/>
    <x v="1"/>
    <d v="2019-01-31T00:00:00"/>
    <x v="1"/>
  </r>
  <r>
    <s v="DashWay 1.0 - Turma 3"/>
    <n v="1125"/>
    <x v="0"/>
    <x v="0"/>
    <n v="297"/>
    <x v="5"/>
    <d v="2017-08-01T00:00:00"/>
    <x v="9"/>
    <x v="0"/>
    <s v="sana bichler"/>
    <n v="834462897159"/>
    <s v="sanabichler@email.com.br"/>
    <n v="21"/>
    <s v="Rio de Janeiro"/>
    <n v="79567709"/>
    <n v="11709386"/>
    <s v="Brasil"/>
    <x v="1"/>
    <d v="2018-08-01T00:00:00"/>
    <x v="2"/>
  </r>
  <r>
    <s v="DashWay 1.0 - Turma 3"/>
    <n v="1126"/>
    <x v="1"/>
    <x v="0"/>
    <n v="97"/>
    <x v="0"/>
    <d v="2018-04-27T00:00:00"/>
    <x v="5"/>
    <x v="1"/>
    <s v="Renato de Oliveira e Silva"/>
    <n v="614196113863"/>
    <s v="renatodeoliveiraesilva@email.com.br"/>
    <n v="91"/>
    <s v="Pará"/>
    <n v="86018947"/>
    <n v="15348794"/>
    <s v="Brasil"/>
    <x v="0"/>
    <d v="2019-04-27T00:00:00"/>
    <x v="2"/>
  </r>
  <r>
    <s v="Dashway T.5"/>
    <n v="1127"/>
    <x v="0"/>
    <x v="0"/>
    <n v="497"/>
    <x v="3"/>
    <d v="2017-06-19T00:00:00"/>
    <x v="7"/>
    <x v="0"/>
    <s v="Lara Cunha"/>
    <n v="865959956786"/>
    <s v="laracunha@email.com.br"/>
    <n v="21"/>
    <s v="Rio de Janeiro"/>
    <n v="77223082"/>
    <n v="62941674"/>
    <s v="Brasil"/>
    <x v="1"/>
    <d v="2018-06-19T00:00:00"/>
    <x v="1"/>
  </r>
  <r>
    <s v="Dashway T.5"/>
    <n v="1128"/>
    <x v="0"/>
    <x v="0"/>
    <n v="997"/>
    <x v="8"/>
    <d v="2018-07-30T00:00:00"/>
    <x v="10"/>
    <x v="1"/>
    <s v="Luiz Felipe Andrade"/>
    <n v="87709580920"/>
    <s v="luizfelipeandrade@email.com.br"/>
    <n v="91"/>
    <s v="Pará"/>
    <n v="90667948"/>
    <n v="30007252"/>
    <s v="Brasil"/>
    <x v="0"/>
    <d v="2019-07-30T00:00:00"/>
    <x v="1"/>
  </r>
  <r>
    <s v="Dashway T.5"/>
    <n v="1129"/>
    <x v="0"/>
    <x v="0"/>
    <n v="4997"/>
    <x v="0"/>
    <d v="2017-11-08T00:00:00"/>
    <x v="4"/>
    <x v="0"/>
    <s v="Pércio Félix"/>
    <n v="81321604907"/>
    <s v="pérciofélix@email.com.br"/>
    <n v="31"/>
    <s v="Minas Gerais"/>
    <n v="54354569"/>
    <n v="18855065"/>
    <s v="Brasil"/>
    <x v="0"/>
    <d v="2018-11-08T00:00:00"/>
    <x v="1"/>
  </r>
  <r>
    <s v="DashDay 3ª edição"/>
    <n v="1130"/>
    <x v="1"/>
    <x v="0"/>
    <n v="297"/>
    <x v="1"/>
    <d v="2018-09-30T00:00:00"/>
    <x v="3"/>
    <x v="1"/>
    <s v="Rodrigo Cavalcante Silva Nunes"/>
    <n v="782340964544"/>
    <s v="rodrigocavalcantesilvanunes@email.com.br"/>
    <n v="61"/>
    <s v="Distrito Federal"/>
    <n v="29406697"/>
    <n v="53984129"/>
    <s v="Brasil"/>
    <x v="0"/>
    <d v="2019-09-30T00:00:00"/>
    <x v="3"/>
  </r>
  <r>
    <s v="DashWay 1.0 - Turma 3"/>
    <n v="1131"/>
    <x v="0"/>
    <x v="0"/>
    <n v="497"/>
    <x v="9"/>
    <d v="2017-10-16T00:00:00"/>
    <x v="6"/>
    <x v="0"/>
    <s v="Simone de Oliveira Goulart"/>
    <n v="749483972242"/>
    <s v="simonedeoliveiragoulart@email.com.br"/>
    <n v="81"/>
    <s v="Pernambuco"/>
    <n v="91860978"/>
    <n v="86907357"/>
    <s v="Brasil"/>
    <x v="1"/>
    <d v="2018-10-16T00:00:00"/>
    <x v="2"/>
  </r>
  <r>
    <s v="Dashway T.5"/>
    <n v="1132"/>
    <x v="0"/>
    <x v="0"/>
    <n v="4997"/>
    <x v="0"/>
    <d v="2018-09-01T00:00:00"/>
    <x v="3"/>
    <x v="1"/>
    <s v="Bruna Rodrigues Magaroto"/>
    <n v="675029750657"/>
    <s v="brunarodriguesmagaroto@email.com.br"/>
    <n v="81"/>
    <s v="Pernambuco"/>
    <n v="80367767"/>
    <n v="91361443"/>
    <s v="Brasil"/>
    <x v="1"/>
    <d v="2019-09-01T00:00:00"/>
    <x v="1"/>
  </r>
  <r>
    <s v="DasWay 1.0 - Turma 2 + Imersão"/>
    <n v="1133"/>
    <x v="0"/>
    <x v="0"/>
    <n v="497"/>
    <x v="9"/>
    <d v="2017-06-25T00:00:00"/>
    <x v="7"/>
    <x v="0"/>
    <s v="Vítor de Freitas Mendonça Ferreira"/>
    <n v="501290947414"/>
    <s v="vítordefreitasmendonçaferreira@email.com.br"/>
    <n v="71"/>
    <s v="Bahia"/>
    <n v="84403580"/>
    <n v="69000524"/>
    <s v="Brasil"/>
    <x v="1"/>
    <d v="2018-06-25T00:00:00"/>
    <x v="4"/>
  </r>
  <r>
    <s v="DashWay 1.0 - Turma 3"/>
    <n v="1134"/>
    <x v="1"/>
    <x v="0"/>
    <n v="297"/>
    <x v="5"/>
    <d v="2017-01-10T00:00:00"/>
    <x v="0"/>
    <x v="0"/>
    <s v="Rogerio Coelho da Silva"/>
    <n v="40729491404"/>
    <s v="rogeriocoelhodasilva@email.com.br"/>
    <n v="21"/>
    <s v="Rio de Janeiro"/>
    <n v="48131255"/>
    <n v="43747988"/>
    <s v="Brasil"/>
    <x v="1"/>
    <d v="2018-01-10T00:00:00"/>
    <x v="2"/>
  </r>
  <r>
    <s v="DashWay 1.0 - Turma 3"/>
    <n v="1135"/>
    <x v="0"/>
    <x v="0"/>
    <n v="4997"/>
    <x v="5"/>
    <d v="2017-07-21T00:00:00"/>
    <x v="10"/>
    <x v="0"/>
    <s v="Erick de oliveira freitas"/>
    <n v="789706208152"/>
    <s v="erickdeoliveirafreitas@email.com.br"/>
    <n v="11"/>
    <s v="São Paulo"/>
    <n v="43292244"/>
    <n v="72347812"/>
    <s v="Brasil"/>
    <x v="1"/>
    <d v="2018-07-21T00:00:00"/>
    <x v="2"/>
  </r>
  <r>
    <s v="Dashway T.5"/>
    <n v="1136"/>
    <x v="0"/>
    <x v="0"/>
    <n v="2297"/>
    <x v="10"/>
    <d v="2017-04-06T00:00:00"/>
    <x v="5"/>
    <x v="0"/>
    <s v="Larissa Gomes"/>
    <n v="973429985981"/>
    <s v="larissagomes@email.com.br"/>
    <n v="71"/>
    <s v="Bahia"/>
    <n v="78852652"/>
    <n v="38799143"/>
    <s v="Brasil"/>
    <x v="0"/>
    <d v="2018-04-06T00:00:00"/>
    <x v="1"/>
  </r>
  <r>
    <s v="DashWay 1.0 - Turma 3"/>
    <n v="1137"/>
    <x v="0"/>
    <x v="0"/>
    <n v="97"/>
    <x v="8"/>
    <d v="2018-03-15T00:00:00"/>
    <x v="2"/>
    <x v="1"/>
    <s v="Anderson Ismair Oliveira Santos"/>
    <n v="845575939845"/>
    <s v="andersonismairoliveirasantos@email.com.br"/>
    <n v="21"/>
    <s v="Rio de Janeiro"/>
    <n v="27411133"/>
    <n v="52340031"/>
    <s v="Brasil"/>
    <x v="0"/>
    <d v="2019-03-15T00:00:00"/>
    <x v="2"/>
  </r>
  <r>
    <s v="Dashway T.5"/>
    <n v="1138"/>
    <x v="1"/>
    <x v="0"/>
    <n v="297"/>
    <x v="0"/>
    <d v="2017-06-09T00:00:00"/>
    <x v="7"/>
    <x v="0"/>
    <s v="Ana Vitória Gomes"/>
    <n v="822154505476"/>
    <s v="anavitóriagomes@email.com.br"/>
    <n v="81"/>
    <s v="Pernambuco"/>
    <n v="80602934"/>
    <n v="53796237"/>
    <s v="Brasil"/>
    <x v="1"/>
    <d v="2018-06-09T00:00:00"/>
    <x v="1"/>
  </r>
  <r>
    <s v="DashWay 1.0 - Turma 3"/>
    <n v="1139"/>
    <x v="0"/>
    <x v="0"/>
    <n v="2297"/>
    <x v="8"/>
    <d v="2018-08-06T00:00:00"/>
    <x v="9"/>
    <x v="1"/>
    <s v="Eniandra Bernardino Ferreira"/>
    <n v="146507913962"/>
    <s v="eniandrabernardinoferreira@email.com.br"/>
    <n v="41"/>
    <s v="Paraná"/>
    <n v="74618861"/>
    <n v="26171713"/>
    <s v="Brasil"/>
    <x v="1"/>
    <d v="2019-08-06T00:00:00"/>
    <x v="2"/>
  </r>
  <r>
    <s v="DashWay 1.0 - Turma 3"/>
    <n v="1140"/>
    <x v="0"/>
    <x v="0"/>
    <n v="497"/>
    <x v="1"/>
    <d v="2017-07-02T00:00:00"/>
    <x v="10"/>
    <x v="0"/>
    <s v="ELIANE GONCALVES MANTOVAM"/>
    <n v="30558459206"/>
    <s v="elianegoncalvesmantovam@email.com.br"/>
    <n v="51"/>
    <s v="Rio Grande do Sul"/>
    <n v="48061674"/>
    <n v="57229255"/>
    <s v="Brasil"/>
    <x v="1"/>
    <d v="2018-07-02T00:00:00"/>
    <x v="2"/>
  </r>
  <r>
    <s v="DashWay 1.0 - Turma 1"/>
    <n v="1141"/>
    <x v="0"/>
    <x v="0"/>
    <n v="4997"/>
    <x v="3"/>
    <d v="2018-04-04T00:00:00"/>
    <x v="5"/>
    <x v="1"/>
    <s v="Douglas Martins"/>
    <n v="318508321837"/>
    <s v="douglasmartins@email.com.br"/>
    <n v="21"/>
    <s v="Rio de Janeiro"/>
    <n v="58135143"/>
    <n v="60085271"/>
    <s v="Brasil"/>
    <x v="0"/>
    <d v="2019-04-04T00:00:00"/>
    <x v="0"/>
  </r>
  <r>
    <s v="Dashway T.5"/>
    <n v="1142"/>
    <x v="1"/>
    <x v="0"/>
    <n v="4997"/>
    <x v="9"/>
    <d v="2018-02-16T00:00:00"/>
    <x v="1"/>
    <x v="1"/>
    <s v="Isadora Simão"/>
    <n v="978172756165"/>
    <s v="isadorasimão@email.com.br"/>
    <n v="91"/>
    <s v="Pará"/>
    <n v="60588038"/>
    <n v="51246885"/>
    <s v="Brasil"/>
    <x v="1"/>
    <d v="2019-02-16T00:00:00"/>
    <x v="1"/>
  </r>
  <r>
    <s v="Dashway T.5"/>
    <n v="1143"/>
    <x v="0"/>
    <x v="1"/>
    <n v="2297"/>
    <x v="9"/>
    <d v="2017-09-28T00:00:00"/>
    <x v="3"/>
    <x v="0"/>
    <s v="Eduino David Soares"/>
    <n v="404277659291"/>
    <s v="eduinodavidsoares@email.com.us"/>
    <n v="81"/>
    <s v="Pernambuco"/>
    <n v="14242243"/>
    <n v="22970012"/>
    <s v="Cabo Verde"/>
    <x v="0"/>
    <d v="2018-09-28T00:00:00"/>
    <x v="1"/>
  </r>
  <r>
    <s v="Dashway T.5"/>
    <n v="1144"/>
    <x v="0"/>
    <x v="0"/>
    <n v="997"/>
    <x v="1"/>
    <d v="2017-08-08T00:00:00"/>
    <x v="9"/>
    <x v="0"/>
    <s v="Rodrigo Leite"/>
    <n v="861194643785"/>
    <s v="rodrigoleite@email.com.br"/>
    <n v="51"/>
    <s v="Rio Grande do Sul"/>
    <n v="64702980"/>
    <n v="18221221"/>
    <s v="Brasil"/>
    <x v="1"/>
    <d v="2018-08-08T00:00:00"/>
    <x v="1"/>
  </r>
  <r>
    <s v="Dashway T.5"/>
    <n v="1145"/>
    <x v="0"/>
    <x v="0"/>
    <n v="297"/>
    <x v="10"/>
    <d v="2018-05-10T00:00:00"/>
    <x v="8"/>
    <x v="1"/>
    <s v="Maria Luiza Cunha"/>
    <n v="137418955137"/>
    <s v="marialuizacunha@email.com.br"/>
    <n v="11"/>
    <s v="São Paulo"/>
    <n v="42094929"/>
    <n v="51828437"/>
    <s v="Brasil"/>
    <x v="1"/>
    <d v="2019-05-10T00:00:00"/>
    <x v="1"/>
  </r>
  <r>
    <s v="DasWay 1.0 - Turma 2 + Imersão"/>
    <n v="1146"/>
    <x v="1"/>
    <x v="0"/>
    <n v="497"/>
    <x v="4"/>
    <d v="2017-02-10T00:00:00"/>
    <x v="1"/>
    <x v="0"/>
    <s v="Natali Santos da Silva"/>
    <n v="608545327896"/>
    <s v="natalisantosdasilva@email.com.br"/>
    <n v="61"/>
    <s v="Distrito Federal"/>
    <n v="40095296"/>
    <n v="44804204"/>
    <s v="Brasil"/>
    <x v="1"/>
    <d v="2018-02-10T00:00:00"/>
    <x v="4"/>
  </r>
  <r>
    <s v="DasWay 1.0 - Turma 2 + Imersão"/>
    <n v="1147"/>
    <x v="0"/>
    <x v="0"/>
    <n v="297"/>
    <x v="9"/>
    <d v="2017-07-27T00:00:00"/>
    <x v="10"/>
    <x v="0"/>
    <s v="Marcelo Rodrigo Colombo"/>
    <n v="822348907613"/>
    <s v="marcelorodrigocolombo@email.com.br"/>
    <n v="21"/>
    <s v="Rio de Janeiro"/>
    <n v="44210917"/>
    <n v="36415387"/>
    <s v="Brasil"/>
    <x v="1"/>
    <d v="2018-07-27T00:00:00"/>
    <x v="4"/>
  </r>
  <r>
    <s v="Dashway T.5"/>
    <n v="1148"/>
    <x v="0"/>
    <x v="0"/>
    <n v="497"/>
    <x v="6"/>
    <d v="2017-04-03T00:00:00"/>
    <x v="5"/>
    <x v="0"/>
    <s v="Milena Andrade"/>
    <n v="814921799561"/>
    <s v="milenaandrade@email.com.br"/>
    <n v="21"/>
    <s v="Rio de Janeiro"/>
    <n v="14645173"/>
    <n v="42387998"/>
    <s v="Brasil"/>
    <x v="1"/>
    <d v="2018-04-03T00:00:00"/>
    <x v="1"/>
  </r>
  <r>
    <s v="Dashway T.5"/>
    <n v="1149"/>
    <x v="0"/>
    <x v="0"/>
    <n v="497"/>
    <x v="2"/>
    <d v="2018-09-12T00:00:00"/>
    <x v="3"/>
    <x v="1"/>
    <s v="Eduardo Rocha da Silva"/>
    <n v="317932145374"/>
    <s v="eduardorochadasilva@email.com.br"/>
    <n v="11"/>
    <s v="São Paulo"/>
    <n v="77639335"/>
    <n v="60649152"/>
    <s v="Brasil"/>
    <x v="0"/>
    <d v="2019-09-12T00:00:00"/>
    <x v="1"/>
  </r>
  <r>
    <s v="DasWay 1.0 - Turma 2 + Imersão"/>
    <n v="1150"/>
    <x v="1"/>
    <x v="0"/>
    <n v="2297"/>
    <x v="10"/>
    <d v="2017-02-23T00:00:00"/>
    <x v="1"/>
    <x v="0"/>
    <s v="José Freire de Brito"/>
    <n v="510738710789"/>
    <s v="joséfreiredebrito@email.com.br"/>
    <n v="21"/>
    <s v="Rio de Janeiro"/>
    <n v="36791117"/>
    <n v="96010540"/>
    <s v="Brasil"/>
    <x v="0"/>
    <d v="2018-02-23T00:00:00"/>
    <x v="4"/>
  </r>
  <r>
    <s v="DashWay 1.0 - Turma 3"/>
    <n v="1151"/>
    <x v="0"/>
    <x v="0"/>
    <n v="97"/>
    <x v="9"/>
    <d v="2017-02-27T00:00:00"/>
    <x v="1"/>
    <x v="0"/>
    <s v="Ruy Ayoub Silva"/>
    <n v="495227237386"/>
    <s v="ruyayoubsilva@email.com.br"/>
    <n v="11"/>
    <s v="São Paulo"/>
    <n v="31127840"/>
    <n v="53041259"/>
    <s v="Brasil"/>
    <x v="0"/>
    <d v="2018-02-27T00:00:00"/>
    <x v="2"/>
  </r>
  <r>
    <s v="DashWay 1.0 - Turma 3"/>
    <n v="1152"/>
    <x v="0"/>
    <x v="0"/>
    <n v="297"/>
    <x v="10"/>
    <d v="2018-06-23T00:00:00"/>
    <x v="7"/>
    <x v="1"/>
    <s v="José Alves de Oliveira"/>
    <n v="270308086648"/>
    <s v="joséalvesdeoliveira@email.com.br"/>
    <n v="81"/>
    <s v="Pernambuco"/>
    <n v="45276217"/>
    <n v="91296464"/>
    <s v="Brasil"/>
    <x v="0"/>
    <d v="2019-06-23T00:00:00"/>
    <x v="2"/>
  </r>
  <r>
    <s v="DashWay 1.0 - Turma 1"/>
    <n v="1153"/>
    <x v="0"/>
    <x v="2"/>
    <n v="97"/>
    <x v="1"/>
    <d v="2018-12-07T00:00:00"/>
    <x v="11"/>
    <x v="1"/>
    <s v="Vania Romao"/>
    <n v="903627559892"/>
    <s v="vaniaromao@email.com.eu"/>
    <n v="81"/>
    <s v="Pernambuco"/>
    <n v="78124425"/>
    <n v="91354677"/>
    <s v="Suécia"/>
    <x v="0"/>
    <d v="2019-12-07T00:00:00"/>
    <x v="0"/>
  </r>
  <r>
    <s v="DashWay 1.0 - Turma 3"/>
    <n v="1154"/>
    <x v="1"/>
    <x v="0"/>
    <n v="497"/>
    <x v="2"/>
    <d v="2017-07-13T00:00:00"/>
    <x v="10"/>
    <x v="0"/>
    <s v="Adriana de Souza Menezes"/>
    <n v="798256258989"/>
    <s v="adrianadesouzamenezes@email.com.br"/>
    <n v="51"/>
    <s v="Rio Grande do Sul"/>
    <n v="67503935"/>
    <n v="40677524"/>
    <s v="Brasil"/>
    <x v="1"/>
    <d v="2018-07-13T00:00:00"/>
    <x v="2"/>
  </r>
  <r>
    <s v="Dashway T.5"/>
    <n v="1155"/>
    <x v="0"/>
    <x v="0"/>
    <n v="297"/>
    <x v="1"/>
    <d v="2018-06-10T00:00:00"/>
    <x v="7"/>
    <x v="1"/>
    <s v="Yeda Maria Malheiros de Oliveira"/>
    <n v="376729853245"/>
    <s v="yedamariamalheirosdeoliveira@email.com.br"/>
    <n v="71"/>
    <s v="Bahia"/>
    <n v="67375736"/>
    <n v="20391138"/>
    <s v="Brasil"/>
    <x v="1"/>
    <d v="2019-06-10T00:00:00"/>
    <x v="1"/>
  </r>
  <r>
    <s v="Dashway T.5"/>
    <n v="1156"/>
    <x v="0"/>
    <x v="0"/>
    <n v="297"/>
    <x v="8"/>
    <d v="2017-03-12T00:00:00"/>
    <x v="2"/>
    <x v="0"/>
    <s v="Isabel Gomes"/>
    <n v="110466991638"/>
    <s v="isabelgomes@email.com.br"/>
    <n v="81"/>
    <s v="Pernambuco"/>
    <n v="96228946"/>
    <n v="85129394"/>
    <s v="Brasil"/>
    <x v="1"/>
    <d v="2018-03-12T00:00:00"/>
    <x v="1"/>
  </r>
  <r>
    <s v="DashWay 1.0 - Turma 3"/>
    <n v="1157"/>
    <x v="0"/>
    <x v="0"/>
    <n v="4997"/>
    <x v="8"/>
    <d v="2018-03-24T00:00:00"/>
    <x v="2"/>
    <x v="1"/>
    <s v="Luiz Bertonha Junior"/>
    <n v="727189503840"/>
    <s v="luizbertonhajunior@email.com.br"/>
    <n v="51"/>
    <s v="Rio Grande do Sul"/>
    <n v="25322804"/>
    <n v="62903888"/>
    <s v="Brasil"/>
    <x v="1"/>
    <d v="2019-03-24T00:00:00"/>
    <x v="2"/>
  </r>
  <r>
    <s v="DashWay 1.0 - Turma 3"/>
    <n v="1158"/>
    <x v="1"/>
    <x v="0"/>
    <n v="297"/>
    <x v="4"/>
    <d v="2017-09-14T00:00:00"/>
    <x v="3"/>
    <x v="0"/>
    <s v="Rodrigo Melo Xavier"/>
    <n v="307373666937"/>
    <s v="rodrigomeloxavier@email.com.br"/>
    <n v="51"/>
    <s v="Rio Grande do Sul"/>
    <n v="96217525"/>
    <n v="41656991"/>
    <s v="Brasil"/>
    <x v="1"/>
    <d v="2018-09-14T00:00:00"/>
    <x v="2"/>
  </r>
  <r>
    <s v="DashWay 1.0 - Turma 3"/>
    <n v="1159"/>
    <x v="0"/>
    <x v="0"/>
    <n v="4997"/>
    <x v="10"/>
    <d v="2018-04-30T00:00:00"/>
    <x v="5"/>
    <x v="1"/>
    <s v="WEMERSON CARNEIRO DA SILVA"/>
    <n v="142674584810"/>
    <s v="wemersoncarneirodasilva@email.com.br"/>
    <n v="41"/>
    <s v="Paraná"/>
    <n v="22178349"/>
    <n v="41378872"/>
    <s v="Brasil"/>
    <x v="1"/>
    <d v="2019-04-30T00:00:00"/>
    <x v="2"/>
  </r>
  <r>
    <s v="Dashway T.5"/>
    <n v="1160"/>
    <x v="0"/>
    <x v="0"/>
    <n v="497"/>
    <x v="4"/>
    <d v="2017-02-08T00:00:00"/>
    <x v="1"/>
    <x v="0"/>
    <s v="BEATRIZ SANTINA LIMA"/>
    <n v="198479021932"/>
    <s v="beatrizsantinalima@email.com.br"/>
    <n v="31"/>
    <s v="Minas Gerais"/>
    <n v="81473829"/>
    <n v="57570563"/>
    <s v="Brasil"/>
    <x v="0"/>
    <d v="2018-02-08T00:00:00"/>
    <x v="1"/>
  </r>
  <r>
    <s v="Dashway T.5"/>
    <n v="1161"/>
    <x v="0"/>
    <x v="0"/>
    <n v="497"/>
    <x v="6"/>
    <d v="2017-01-23T00:00:00"/>
    <x v="0"/>
    <x v="0"/>
    <s v="Maria Eduarda Gomes"/>
    <n v="686916983856"/>
    <s v="mariaeduardagomes@email.com.br"/>
    <n v="51"/>
    <s v="Rio Grande do Sul"/>
    <n v="63611477"/>
    <n v="45460206"/>
    <s v="Brasil"/>
    <x v="1"/>
    <d v="2018-01-23T00:00:00"/>
    <x v="1"/>
  </r>
  <r>
    <s v="Dashway T.5"/>
    <n v="1162"/>
    <x v="1"/>
    <x v="0"/>
    <n v="4997"/>
    <x v="5"/>
    <d v="2018-04-06T00:00:00"/>
    <x v="5"/>
    <x v="1"/>
    <s v="Bernardo Cunha"/>
    <n v="966423847087"/>
    <s v="bernardocunha@email.com.br"/>
    <n v="11"/>
    <s v="São Paulo"/>
    <n v="57692378"/>
    <n v="60381986"/>
    <s v="Brasil"/>
    <x v="0"/>
    <d v="2019-04-06T00:00:00"/>
    <x v="1"/>
  </r>
  <r>
    <s v="Dashway T.5"/>
    <n v="1163"/>
    <x v="0"/>
    <x v="0"/>
    <n v="297"/>
    <x v="8"/>
    <d v="2018-05-03T00:00:00"/>
    <x v="8"/>
    <x v="1"/>
    <s v="Ana Maria Cruz"/>
    <n v="278763003543"/>
    <s v="anamariacruz@email.com.br"/>
    <n v="21"/>
    <s v="Rio de Janeiro"/>
    <n v="27475903"/>
    <n v="43385311"/>
    <s v="Brasil"/>
    <x v="0"/>
    <d v="2019-05-03T00:00:00"/>
    <x v="1"/>
  </r>
  <r>
    <s v="Dashway T.5"/>
    <n v="1164"/>
    <x v="0"/>
    <x v="0"/>
    <n v="997"/>
    <x v="6"/>
    <d v="2017-09-18T00:00:00"/>
    <x v="3"/>
    <x v="0"/>
    <s v="Samuel Cunha"/>
    <n v="457350609116"/>
    <s v="samuelcunha@email.com.br"/>
    <n v="21"/>
    <s v="Rio de Janeiro"/>
    <n v="51371674"/>
    <n v="87546324"/>
    <s v="Brasil"/>
    <x v="1"/>
    <d v="2018-09-18T00:00:00"/>
    <x v="1"/>
  </r>
  <r>
    <s v="Dashway T.5"/>
    <n v="1165"/>
    <x v="0"/>
    <x v="0"/>
    <n v="997"/>
    <x v="1"/>
    <d v="2018-05-07T00:00:00"/>
    <x v="8"/>
    <x v="1"/>
    <s v="Emerson Filkauskas"/>
    <n v="589149876365"/>
    <s v="emersonfilkauskas@email.com.br"/>
    <n v="11"/>
    <s v="São Paulo"/>
    <n v="97976513"/>
    <n v="77931407"/>
    <s v="Brasil"/>
    <x v="1"/>
    <d v="2019-05-07T00:00:00"/>
    <x v="1"/>
  </r>
  <r>
    <s v="DashWay 1.0 - Turma 3"/>
    <n v="1166"/>
    <x v="1"/>
    <x v="0"/>
    <n v="997"/>
    <x v="6"/>
    <d v="2018-05-10T00:00:00"/>
    <x v="8"/>
    <x v="1"/>
    <s v="DIEGO HENRIQUE FORMIGA"/>
    <n v="384068130047"/>
    <s v="diegohenriqueformiga@email.com.br"/>
    <n v="91"/>
    <s v="Pará"/>
    <n v="43455538"/>
    <n v="17695826"/>
    <s v="Brasil"/>
    <x v="1"/>
    <d v="2019-05-10T00:00:00"/>
    <x v="2"/>
  </r>
  <r>
    <s v="Dashway T.5"/>
    <n v="1167"/>
    <x v="0"/>
    <x v="0"/>
    <n v="2297"/>
    <x v="10"/>
    <d v="2017-02-17T00:00:00"/>
    <x v="1"/>
    <x v="0"/>
    <s v="Henry Cunha"/>
    <n v="852113360582"/>
    <s v="henrycunha@email.com.br"/>
    <n v="81"/>
    <s v="Pernambuco"/>
    <n v="23077140"/>
    <n v="48846296"/>
    <s v="Brasil"/>
    <x v="1"/>
    <d v="2018-02-17T00:00:00"/>
    <x v="1"/>
  </r>
  <r>
    <s v="Dashway T.5"/>
    <n v="1168"/>
    <x v="0"/>
    <x v="0"/>
    <n v="497"/>
    <x v="9"/>
    <d v="2018-03-16T00:00:00"/>
    <x v="2"/>
    <x v="1"/>
    <s v="Maria Cecília Cunha"/>
    <n v="502973578693"/>
    <s v="mariacecíliacunha@email.com.br"/>
    <n v="61"/>
    <s v="Distrito Federal"/>
    <n v="47880454"/>
    <n v="29928105"/>
    <s v="Brasil"/>
    <x v="1"/>
    <d v="2019-03-16T00:00:00"/>
    <x v="1"/>
  </r>
  <r>
    <s v="DasWay 1.0 - Turma 2 + Imersão"/>
    <n v="1169"/>
    <x v="0"/>
    <x v="0"/>
    <n v="97"/>
    <x v="10"/>
    <d v="2017-09-09T00:00:00"/>
    <x v="3"/>
    <x v="0"/>
    <s v="Vânia de Lira Luiz"/>
    <n v="864506596584"/>
    <s v="vâniadeliraluiz@email.com.br"/>
    <n v="21"/>
    <s v="Rio de Janeiro"/>
    <n v="94288226"/>
    <n v="83380227"/>
    <s v="Brasil"/>
    <x v="1"/>
    <d v="2018-09-09T00:00:00"/>
    <x v="4"/>
  </r>
  <r>
    <s v="II DashDay"/>
    <n v="1170"/>
    <x v="1"/>
    <x v="0"/>
    <n v="497"/>
    <x v="4"/>
    <d v="2018-05-10T00:00:00"/>
    <x v="8"/>
    <x v="1"/>
    <s v="Lygia Netto Pina Barbosa"/>
    <n v="876715528120"/>
    <s v="lygianettopinabarbosa@email.com.br"/>
    <n v="81"/>
    <s v="Pernambuco"/>
    <n v="52080017"/>
    <n v="16944731"/>
    <s v="Brasil"/>
    <x v="1"/>
    <d v="2019-05-10T00:00:00"/>
    <x v="5"/>
  </r>
  <r>
    <s v="DashWay 1.0 - Turma 3"/>
    <n v="1171"/>
    <x v="0"/>
    <x v="0"/>
    <n v="497"/>
    <x v="9"/>
    <d v="2018-05-29T00:00:00"/>
    <x v="8"/>
    <x v="1"/>
    <s v="Paulo Henrique Souza da Silva"/>
    <n v="383512971254"/>
    <s v="paulohenriquesouzadasilva@email.com.br"/>
    <n v="61"/>
    <s v="Distrito Federal"/>
    <n v="49670450"/>
    <n v="89335178"/>
    <s v="Brasil"/>
    <x v="0"/>
    <d v="2019-05-29T00:00:00"/>
    <x v="2"/>
  </r>
  <r>
    <s v="DashWay 1.0 - Turma 3"/>
    <n v="1172"/>
    <x v="0"/>
    <x v="0"/>
    <n v="4997"/>
    <x v="3"/>
    <d v="2018-10-20T00:00:00"/>
    <x v="6"/>
    <x v="1"/>
    <s v="Lorena Gonçalves Ribeiro"/>
    <n v="863091723714"/>
    <s v="lorenagonçalvesribeiro@email.com.br"/>
    <n v="41"/>
    <s v="Paraná"/>
    <n v="13694219"/>
    <n v="55179081"/>
    <s v="Brasil"/>
    <x v="1"/>
    <d v="2019-10-20T00:00:00"/>
    <x v="2"/>
  </r>
  <r>
    <s v="Dashway T.5"/>
    <n v="1173"/>
    <x v="0"/>
    <x v="0"/>
    <n v="4997"/>
    <x v="6"/>
    <d v="2017-07-19T00:00:00"/>
    <x v="10"/>
    <x v="0"/>
    <s v="Claudia Danielly Araujo de Oliveira"/>
    <n v="907545913973"/>
    <s v="claudiadaniellyaraujodeoliveira@email.com.br"/>
    <n v="21"/>
    <s v="Rio de Janeiro"/>
    <n v="53714206"/>
    <n v="24293870"/>
    <s v="Brasil"/>
    <x v="1"/>
    <d v="2018-07-19T00:00:00"/>
    <x v="1"/>
  </r>
  <r>
    <s v="Dashway T.5"/>
    <n v="1174"/>
    <x v="1"/>
    <x v="0"/>
    <n v="97"/>
    <x v="8"/>
    <d v="2018-08-04T00:00:00"/>
    <x v="9"/>
    <x v="1"/>
    <s v="Maria Sophia Andrade"/>
    <n v="738310856129"/>
    <s v="mariasophiaandrade@email.com.br"/>
    <n v="41"/>
    <s v="Paraná"/>
    <n v="59292616"/>
    <n v="29262540"/>
    <s v="Brasil"/>
    <x v="0"/>
    <d v="2019-08-04T00:00:00"/>
    <x v="1"/>
  </r>
  <r>
    <s v="DasWay 1.0 - Turma 2 + Imersão"/>
    <n v="1175"/>
    <x v="0"/>
    <x v="0"/>
    <n v="997"/>
    <x v="5"/>
    <d v="2018-08-03T00:00:00"/>
    <x v="9"/>
    <x v="1"/>
    <s v="Manoel da Silva Soares"/>
    <n v="584624555297"/>
    <s v="manoeldasilvasoares@email.com.br"/>
    <n v="41"/>
    <s v="Paraná"/>
    <n v="29120626"/>
    <n v="82827668"/>
    <s v="Brasil"/>
    <x v="0"/>
    <d v="2019-08-03T00:00:00"/>
    <x v="4"/>
  </r>
  <r>
    <s v="DashDay 3ª edição"/>
    <n v="1176"/>
    <x v="0"/>
    <x v="0"/>
    <n v="297"/>
    <x v="5"/>
    <d v="2017-11-17T00:00:00"/>
    <x v="4"/>
    <x v="0"/>
    <s v="Wendla Cristine Ferreira"/>
    <n v="880420725623"/>
    <s v="wendlacristineferreira@email.com.br"/>
    <n v="41"/>
    <s v="Paraná"/>
    <n v="38821182"/>
    <n v="59542174"/>
    <s v="Brasil"/>
    <x v="1"/>
    <d v="2018-11-17T00:00:00"/>
    <x v="3"/>
  </r>
  <r>
    <s v="DashWay 1.0 - Turma 3"/>
    <n v="1177"/>
    <x v="0"/>
    <x v="0"/>
    <n v="97"/>
    <x v="6"/>
    <d v="2017-10-24T00:00:00"/>
    <x v="6"/>
    <x v="0"/>
    <s v="CARLOS ALBERTO RAYMUNDO"/>
    <n v="326992590545"/>
    <s v="carlosalbertoraymundo@email.com.br"/>
    <n v="61"/>
    <s v="Distrito Federal"/>
    <n v="93806482"/>
    <n v="38368128"/>
    <s v="Brasil"/>
    <x v="1"/>
    <d v="2018-10-24T00:00:00"/>
    <x v="2"/>
  </r>
  <r>
    <s v="Dashway T.5"/>
    <n v="1178"/>
    <x v="1"/>
    <x v="0"/>
    <n v="997"/>
    <x v="7"/>
    <d v="2018-02-16T00:00:00"/>
    <x v="1"/>
    <x v="1"/>
    <s v="Luiza Silva"/>
    <n v="157497187479"/>
    <s v="luizasilva@email.com.br"/>
    <n v="31"/>
    <s v="Minas Gerais"/>
    <n v="18616694"/>
    <n v="65809971"/>
    <s v="Brasil"/>
    <x v="0"/>
    <d v="2019-02-16T00:00:00"/>
    <x v="1"/>
  </r>
  <r>
    <s v="Dashway T.5"/>
    <n v="1179"/>
    <x v="0"/>
    <x v="0"/>
    <n v="97"/>
    <x v="1"/>
    <d v="2017-01-12T00:00:00"/>
    <x v="0"/>
    <x v="0"/>
    <s v="PAULIANE VELOSO BRIZOTI"/>
    <n v="78314560148"/>
    <s v="paulianevelosobrizoti@email.com.br"/>
    <n v="51"/>
    <s v="Rio Grande do Sul"/>
    <n v="49828944"/>
    <n v="38983765"/>
    <s v="Brasil"/>
    <x v="1"/>
    <d v="2018-01-12T00:00:00"/>
    <x v="1"/>
  </r>
  <r>
    <s v="Dashway T.5"/>
    <n v="1180"/>
    <x v="0"/>
    <x v="0"/>
    <n v="4997"/>
    <x v="2"/>
    <d v="2018-11-16T00:00:00"/>
    <x v="4"/>
    <x v="1"/>
    <s v="Benjamin Andrade"/>
    <n v="432534616081"/>
    <s v="benjaminandrade@email.com.br"/>
    <n v="21"/>
    <s v="Rio de Janeiro"/>
    <n v="45957660"/>
    <n v="15238362"/>
    <s v="Brasil"/>
    <x v="1"/>
    <d v="2019-11-16T00:00:00"/>
    <x v="1"/>
  </r>
  <r>
    <s v="Dashway T.5"/>
    <n v="1181"/>
    <x v="0"/>
    <x v="0"/>
    <n v="97"/>
    <x v="10"/>
    <d v="2017-06-28T00:00:00"/>
    <x v="7"/>
    <x v="0"/>
    <s v="Heloise Cunha"/>
    <n v="257078008562"/>
    <s v="heloisecunha@email.com.br"/>
    <n v="41"/>
    <s v="Paraná"/>
    <n v="15237618"/>
    <n v="94340664"/>
    <s v="Brasil"/>
    <x v="0"/>
    <d v="2018-06-28T00:00:00"/>
    <x v="1"/>
  </r>
  <r>
    <s v="DasWay 1.0 - Turma 2 + Imersão"/>
    <n v="1182"/>
    <x v="1"/>
    <x v="0"/>
    <n v="4997"/>
    <x v="10"/>
    <d v="2018-02-19T00:00:00"/>
    <x v="1"/>
    <x v="1"/>
    <s v="Gilberto Carvalho Junior"/>
    <n v="582629906181"/>
    <s v="gilbertocarvalhojunior@email.com.br"/>
    <n v="81"/>
    <s v="Pernambuco"/>
    <n v="56406495"/>
    <n v="87931926"/>
    <s v="Brasil"/>
    <x v="0"/>
    <d v="2019-02-19T00:00:00"/>
    <x v="4"/>
  </r>
  <r>
    <s v="Dashway T.5"/>
    <n v="1183"/>
    <x v="0"/>
    <x v="0"/>
    <n v="97"/>
    <x v="8"/>
    <d v="2017-08-16T00:00:00"/>
    <x v="9"/>
    <x v="0"/>
    <s v="Bryan Simão"/>
    <n v="51379802000"/>
    <s v="bryansimão@email.com.br"/>
    <n v="91"/>
    <s v="Pará"/>
    <n v="97917910"/>
    <n v="90208622"/>
    <s v="Brasil"/>
    <x v="1"/>
    <d v="2018-08-16T00:00:00"/>
    <x v="1"/>
  </r>
  <r>
    <s v="Dashway T.5"/>
    <n v="1184"/>
    <x v="0"/>
    <x v="0"/>
    <n v="997"/>
    <x v="8"/>
    <d v="2017-05-08T00:00:00"/>
    <x v="8"/>
    <x v="0"/>
    <s v="Sofie Vaz Papais"/>
    <n v="410034983356"/>
    <s v="sofievazpapais@email.com.br"/>
    <n v="21"/>
    <s v="Rio de Janeiro"/>
    <n v="54073172"/>
    <n v="79860710"/>
    <s v="Brasil"/>
    <x v="1"/>
    <d v="2018-05-08T00:00:00"/>
    <x v="1"/>
  </r>
  <r>
    <s v="DasWay 1.0 - Turma 2 + Imersão"/>
    <n v="1185"/>
    <x v="0"/>
    <x v="0"/>
    <n v="297"/>
    <x v="1"/>
    <d v="2018-02-10T00:00:00"/>
    <x v="1"/>
    <x v="1"/>
    <s v="Bruno Pompeu"/>
    <n v="360110728641"/>
    <s v="brunopompeu@email.com.br"/>
    <n v="51"/>
    <s v="Rio Grande do Sul"/>
    <n v="44516723"/>
    <n v="54777667"/>
    <s v="Brasil"/>
    <x v="0"/>
    <d v="2019-02-10T00:00:00"/>
    <x v="4"/>
  </r>
  <r>
    <s v="DashWay 1.0 - Turma 3"/>
    <n v="1186"/>
    <x v="1"/>
    <x v="0"/>
    <n v="997"/>
    <x v="4"/>
    <d v="2018-02-04T00:00:00"/>
    <x v="1"/>
    <x v="1"/>
    <s v="Paulo Roberto Ignacio"/>
    <n v="414318116752"/>
    <s v="paulorobertoignacio@email.com.br"/>
    <n v="21"/>
    <s v="Rio de Janeiro"/>
    <n v="85312036"/>
    <n v="55667943"/>
    <s v="Brasil"/>
    <x v="1"/>
    <d v="2019-02-04T00:00:00"/>
    <x v="2"/>
  </r>
  <r>
    <s v="Dashway T.5"/>
    <n v="1187"/>
    <x v="0"/>
    <x v="0"/>
    <n v="297"/>
    <x v="7"/>
    <d v="2017-08-30T00:00:00"/>
    <x v="9"/>
    <x v="0"/>
    <s v="Emilly Silva"/>
    <n v="653951106915"/>
    <s v="emillysilva@email.com.br"/>
    <n v="21"/>
    <s v="Rio de Janeiro"/>
    <n v="80862805"/>
    <n v="95457154"/>
    <s v="Brasil"/>
    <x v="0"/>
    <d v="2018-08-30T00:00:00"/>
    <x v="1"/>
  </r>
  <r>
    <s v="DashWay 1.0 - Turma 3"/>
    <n v="1188"/>
    <x v="0"/>
    <x v="0"/>
    <n v="4997"/>
    <x v="6"/>
    <d v="2018-04-20T00:00:00"/>
    <x v="5"/>
    <x v="1"/>
    <s v="Luiz Álvaro de Mello Moraes"/>
    <n v="478752403130"/>
    <s v="luizálvarodemellomoraes@email.com.br"/>
    <n v="11"/>
    <s v="São Paulo"/>
    <n v="38753399"/>
    <n v="78663943"/>
    <s v="Brasil"/>
    <x v="1"/>
    <d v="2019-04-20T00:00:00"/>
    <x v="2"/>
  </r>
  <r>
    <s v="Dashway T.5"/>
    <n v="1189"/>
    <x v="0"/>
    <x v="0"/>
    <n v="497"/>
    <x v="7"/>
    <d v="2017-04-03T00:00:00"/>
    <x v="5"/>
    <x v="0"/>
    <s v="Enzo Andrade"/>
    <n v="19503154558"/>
    <s v="enzoandrade@email.com.br"/>
    <n v="71"/>
    <s v="Bahia"/>
    <n v="34363948"/>
    <n v="22864177"/>
    <s v="Brasil"/>
    <x v="1"/>
    <d v="2018-04-03T00:00:00"/>
    <x v="1"/>
  </r>
  <r>
    <s v="Dashway T.5"/>
    <n v="1190"/>
    <x v="1"/>
    <x v="0"/>
    <n v="4997"/>
    <x v="4"/>
    <d v="2017-01-05T00:00:00"/>
    <x v="0"/>
    <x v="0"/>
    <s v="Fabiana Amaral da Silva"/>
    <n v="782442602886"/>
    <s v="fabianaamaraldasilva@email.com.br"/>
    <n v="71"/>
    <s v="Bahia"/>
    <n v="75309628"/>
    <n v="39972918"/>
    <s v="Brasil"/>
    <x v="0"/>
    <d v="2018-01-05T00:00:00"/>
    <x v="1"/>
  </r>
  <r>
    <s v="Dashway T.5"/>
    <n v="1191"/>
    <x v="0"/>
    <x v="0"/>
    <n v="2297"/>
    <x v="7"/>
    <d v="2018-10-28T00:00:00"/>
    <x v="6"/>
    <x v="1"/>
    <s v="Esther Gomes"/>
    <n v="942330186452"/>
    <s v="esthergomes@email.com.br"/>
    <n v="11"/>
    <s v="São Paulo"/>
    <n v="48251986"/>
    <n v="76367775"/>
    <s v="Brasil"/>
    <x v="1"/>
    <d v="2019-10-28T00:00:00"/>
    <x v="1"/>
  </r>
  <r>
    <s v="DashWay 1.0 - Turma 1"/>
    <n v="1192"/>
    <x v="0"/>
    <x v="0"/>
    <n v="297"/>
    <x v="10"/>
    <d v="2018-07-08T00:00:00"/>
    <x v="10"/>
    <x v="1"/>
    <s v="CAROLINA COSTA ROCHA"/>
    <n v="406155661506"/>
    <s v="carolinacostarocha@email.com.br"/>
    <n v="41"/>
    <s v="Paraná"/>
    <n v="24986592"/>
    <n v="22933205"/>
    <s v="Brasil"/>
    <x v="0"/>
    <d v="2019-07-08T00:00:00"/>
    <x v="0"/>
  </r>
  <r>
    <s v="Dashway T.5"/>
    <n v="1193"/>
    <x v="0"/>
    <x v="0"/>
    <n v="997"/>
    <x v="6"/>
    <d v="2018-06-28T00:00:00"/>
    <x v="7"/>
    <x v="1"/>
    <s v="Lucas alces de Oliveira"/>
    <n v="91315696861"/>
    <s v="lucasalcesdeoliveira@email.com.br"/>
    <n v="41"/>
    <s v="Paraná"/>
    <n v="49091153"/>
    <n v="60861928"/>
    <s v="Brasil"/>
    <x v="1"/>
    <d v="2019-06-28T00:00:00"/>
    <x v="1"/>
  </r>
  <r>
    <s v="Dashway T.5"/>
    <n v="1194"/>
    <x v="1"/>
    <x v="0"/>
    <n v="2297"/>
    <x v="9"/>
    <d v="2017-03-06T00:00:00"/>
    <x v="2"/>
    <x v="0"/>
    <s v="Aurora Pereira"/>
    <n v="999280126991"/>
    <s v="aurorapereira@email.com.br"/>
    <n v="71"/>
    <s v="Bahia"/>
    <n v="38513720"/>
    <n v="20113972"/>
    <s v="Brasil"/>
    <x v="1"/>
    <d v="2018-03-06T00:00:00"/>
    <x v="1"/>
  </r>
  <r>
    <s v="Dashway T.5"/>
    <n v="1195"/>
    <x v="0"/>
    <x v="0"/>
    <n v="97"/>
    <x v="2"/>
    <d v="2018-03-27T00:00:00"/>
    <x v="2"/>
    <x v="1"/>
    <s v="PAULIANE VELOSO BRIZOTI"/>
    <n v="317085982326"/>
    <s v="paulianevelosobrizoti@email.com.br"/>
    <n v="81"/>
    <s v="Pernambuco"/>
    <n v="28511417"/>
    <n v="83231384"/>
    <s v="Brasil"/>
    <x v="1"/>
    <d v="2019-03-27T00:00:00"/>
    <x v="1"/>
  </r>
  <r>
    <s v="Dashway T.5"/>
    <n v="1196"/>
    <x v="0"/>
    <x v="0"/>
    <n v="4997"/>
    <x v="1"/>
    <d v="2017-05-23T00:00:00"/>
    <x v="8"/>
    <x v="0"/>
    <s v="Arthur Gabriel Simão"/>
    <n v="452126564612"/>
    <s v="arthurgabrielsimão@email.com.br"/>
    <n v="21"/>
    <s v="Rio de Janeiro"/>
    <n v="48039816"/>
    <n v="16605221"/>
    <s v="Brasil"/>
    <x v="1"/>
    <d v="2018-05-23T00:00:00"/>
    <x v="1"/>
  </r>
  <r>
    <s v="Dashway T.5"/>
    <n v="1197"/>
    <x v="0"/>
    <x v="0"/>
    <n v="497"/>
    <x v="0"/>
    <d v="2017-12-15T00:00:00"/>
    <x v="11"/>
    <x v="0"/>
    <s v="Maria Cecília Cunha"/>
    <n v="152727865577"/>
    <s v="mariacecíliacunha@email.com.br"/>
    <n v="61"/>
    <s v="Distrito Federal"/>
    <n v="94186195"/>
    <n v="64466662"/>
    <s v="Brasil"/>
    <x v="1"/>
    <d v="2018-12-15T00:00:00"/>
    <x v="1"/>
  </r>
  <r>
    <s v="Dashway T.5"/>
    <n v="1198"/>
    <x v="1"/>
    <x v="0"/>
    <n v="4997"/>
    <x v="8"/>
    <d v="2018-11-27T00:00:00"/>
    <x v="4"/>
    <x v="1"/>
    <s v="Esther Gomes"/>
    <n v="693835313089"/>
    <s v="esthergomes@email.com.br"/>
    <n v="91"/>
    <s v="Pará"/>
    <n v="67254338"/>
    <n v="41019342"/>
    <s v="Brasil"/>
    <x v="1"/>
    <d v="2019-11-27T00:00:00"/>
    <x v="1"/>
  </r>
  <r>
    <s v="Dashway T.5"/>
    <n v="1199"/>
    <x v="0"/>
    <x v="0"/>
    <n v="4997"/>
    <x v="6"/>
    <d v="2018-03-07T00:00:00"/>
    <x v="2"/>
    <x v="1"/>
    <s v="Benjamin Andrade"/>
    <n v="735047701632"/>
    <s v="benjaminandrade@email.com.br"/>
    <n v="11"/>
    <s v="São Paulo"/>
    <n v="35935750"/>
    <n v="47813084"/>
    <s v="Brasil"/>
    <x v="1"/>
    <d v="2019-03-07T00:00:00"/>
    <x v="1"/>
  </r>
  <r>
    <s v="DashWay 1.0 - Turma 3"/>
    <n v="1200"/>
    <x v="0"/>
    <x v="0"/>
    <n v="2297"/>
    <x v="11"/>
    <d v="2018-02-04T00:00:00"/>
    <x v="1"/>
    <x v="1"/>
    <s v="MARCELO LUIZ MEIRA"/>
    <n v="63036974584"/>
    <s v="marceloluizmeira@email.com.br"/>
    <n v="91"/>
    <s v="Pará"/>
    <n v="28431236"/>
    <n v="68746604"/>
    <s v="Brasil"/>
    <x v="0"/>
    <d v="2019-02-04T00:00:00"/>
    <x v="2"/>
  </r>
  <r>
    <s v="Dashway T.5"/>
    <n v="1201"/>
    <x v="0"/>
    <x v="0"/>
    <n v="97"/>
    <x v="7"/>
    <d v="2017-05-02T00:00:00"/>
    <x v="8"/>
    <x v="0"/>
    <s v="Ana Laura Andrade"/>
    <n v="876078688282"/>
    <s v="analauraandrade@email.com.br"/>
    <n v="91"/>
    <s v="Pará"/>
    <n v="82352905"/>
    <n v="42405458"/>
    <s v="Brasil"/>
    <x v="0"/>
    <d v="2018-05-02T00:00:00"/>
    <x v="1"/>
  </r>
  <r>
    <s v="DashWay 1.0 - Turma 3"/>
    <n v="1202"/>
    <x v="1"/>
    <x v="0"/>
    <n v="497"/>
    <x v="9"/>
    <d v="2018-10-07T00:00:00"/>
    <x v="6"/>
    <x v="1"/>
    <s v="Crisanto Soares Ribeiro"/>
    <n v="511309420234"/>
    <s v="crisantosoaresribeiro@email.com.br"/>
    <n v="61"/>
    <s v="Distrito Federal"/>
    <n v="69039341"/>
    <n v="93348221"/>
    <s v="Brasil"/>
    <x v="0"/>
    <d v="2019-10-07T00:00:00"/>
    <x v="2"/>
  </r>
  <r>
    <s v="Dashway T.5"/>
    <n v="1203"/>
    <x v="0"/>
    <x v="0"/>
    <n v="2297"/>
    <x v="2"/>
    <d v="2017-01-06T00:00:00"/>
    <x v="0"/>
    <x v="0"/>
    <s v="Hendrio Baron Belfort"/>
    <n v="601350097103"/>
    <s v="hendriobaronbelfort@email.com.br"/>
    <n v="41"/>
    <s v="Paraná"/>
    <n v="50163983"/>
    <n v="11896831"/>
    <s v="Brasil"/>
    <x v="1"/>
    <d v="2018-01-06T00:00:00"/>
    <x v="1"/>
  </r>
  <r>
    <s v="DashWay 1.0 - Turma 3"/>
    <n v="1204"/>
    <x v="0"/>
    <x v="0"/>
    <n v="2297"/>
    <x v="2"/>
    <d v="2018-10-02T00:00:00"/>
    <x v="6"/>
    <x v="1"/>
    <s v="Michael Alves dos Santos"/>
    <n v="482718729630"/>
    <s v="michaelalvesdossantos@email.com.br"/>
    <n v="21"/>
    <s v="Rio de Janeiro"/>
    <n v="68705031"/>
    <n v="34953906"/>
    <s v="Brasil"/>
    <x v="1"/>
    <d v="2019-10-02T00:00:00"/>
    <x v="2"/>
  </r>
  <r>
    <s v="DashWay 1.0 - Turma 3"/>
    <n v="1205"/>
    <x v="0"/>
    <x v="0"/>
    <n v="4997"/>
    <x v="8"/>
    <d v="2017-03-18T00:00:00"/>
    <x v="2"/>
    <x v="0"/>
    <s v="Amanda Letícia Toledo Marin"/>
    <n v="393343757285"/>
    <s v="amandaletíciatoledomarin@email.com.br"/>
    <n v="51"/>
    <s v="Rio Grande do Sul"/>
    <n v="71474460"/>
    <n v="43920959"/>
    <s v="Brasil"/>
    <x v="1"/>
    <d v="2018-03-18T00:00:00"/>
    <x v="2"/>
  </r>
  <r>
    <s v="Dashway T.5"/>
    <n v="1206"/>
    <x v="1"/>
    <x v="0"/>
    <n v="297"/>
    <x v="1"/>
    <d v="2018-12-05T00:00:00"/>
    <x v="11"/>
    <x v="1"/>
    <s v="Mariana Amorim"/>
    <n v="579678751530"/>
    <s v="marianaamorim@email.com.br"/>
    <n v="21"/>
    <s v="Rio de Janeiro"/>
    <n v="34749343"/>
    <n v="73935700"/>
    <s v="Brasil"/>
    <x v="0"/>
    <d v="2019-12-05T00:00:00"/>
    <x v="1"/>
  </r>
  <r>
    <s v="DashWay 1.0 - Turma 1"/>
    <n v="1207"/>
    <x v="0"/>
    <x v="0"/>
    <n v="4997"/>
    <x v="0"/>
    <d v="2017-09-29T00:00:00"/>
    <x v="3"/>
    <x v="0"/>
    <s v="Natalia Rigonato"/>
    <n v="185222774452"/>
    <s v="nataliarigonato@email.com.br"/>
    <n v="11"/>
    <s v="São Paulo"/>
    <n v="20097499"/>
    <n v="31793811"/>
    <s v="Brasil"/>
    <x v="1"/>
    <d v="2018-09-29T00:00:00"/>
    <x v="0"/>
  </r>
  <r>
    <s v="DashWay 1.0 - Turma 3"/>
    <n v="1208"/>
    <x v="0"/>
    <x v="0"/>
    <n v="297"/>
    <x v="3"/>
    <d v="2017-03-03T00:00:00"/>
    <x v="2"/>
    <x v="0"/>
    <s v="NATHALIA BRITO BARROSO"/>
    <n v="252016508542"/>
    <s v="nathaliabritobarroso@email.com.br"/>
    <n v="71"/>
    <s v="Bahia"/>
    <n v="16181762"/>
    <n v="46645121"/>
    <s v="Brasil"/>
    <x v="1"/>
    <d v="2018-03-03T00:00:00"/>
    <x v="2"/>
  </r>
  <r>
    <s v="Dashway T.5"/>
    <n v="1209"/>
    <x v="0"/>
    <x v="0"/>
    <n v="4997"/>
    <x v="9"/>
    <d v="2018-04-21T00:00:00"/>
    <x v="5"/>
    <x v="1"/>
    <s v="Tamara Leite de Paiva"/>
    <n v="823688737931"/>
    <s v="tamaraleitedepaiva@email.com.br"/>
    <n v="41"/>
    <s v="Paraná"/>
    <n v="79015551"/>
    <n v="67192167"/>
    <s v="Brasil"/>
    <x v="0"/>
    <d v="2019-04-21T00:00:00"/>
    <x v="1"/>
  </r>
  <r>
    <s v="Dashway T.5"/>
    <n v="1210"/>
    <x v="1"/>
    <x v="0"/>
    <n v="97"/>
    <x v="3"/>
    <d v="2018-08-04T00:00:00"/>
    <x v="9"/>
    <x v="1"/>
    <s v="Marcelo Domingues Ramos"/>
    <n v="268250765511"/>
    <s v="marcelodominguesramos@email.com.br"/>
    <n v="31"/>
    <s v="Minas Gerais"/>
    <n v="11621062"/>
    <n v="69262172"/>
    <s v="Brasil"/>
    <x v="0"/>
    <d v="2019-08-04T00:00:00"/>
    <x v="1"/>
  </r>
  <r>
    <s v="DashWay 1.0 - Turma 1"/>
    <n v="1211"/>
    <x v="0"/>
    <x v="0"/>
    <n v="2297"/>
    <x v="3"/>
    <d v="2017-03-18T00:00:00"/>
    <x v="2"/>
    <x v="0"/>
    <s v="Cibele Miron"/>
    <n v="484510069163"/>
    <s v="cibelemiron@email.com.br"/>
    <n v="51"/>
    <s v="Rio Grande do Sul"/>
    <n v="88267157"/>
    <n v="56360077"/>
    <s v="Brasil"/>
    <x v="0"/>
    <d v="2018-03-18T00:00:00"/>
    <x v="0"/>
  </r>
  <r>
    <s v="DashWay 1.0 - Turma 3"/>
    <n v="1212"/>
    <x v="0"/>
    <x v="0"/>
    <n v="997"/>
    <x v="4"/>
    <d v="2018-03-31T00:00:00"/>
    <x v="2"/>
    <x v="1"/>
    <s v="Roberto Cavalcante de Vasconcellos Júnior"/>
    <n v="89197100142"/>
    <s v="robertocavalcantedevasconcellosjúnior@email.com.br"/>
    <n v="21"/>
    <s v="Rio de Janeiro"/>
    <n v="86582789"/>
    <n v="35726809"/>
    <s v="Brasil"/>
    <x v="0"/>
    <d v="2019-03-31T00:00:00"/>
    <x v="2"/>
  </r>
  <r>
    <s v="DashWay 1.0 - Turma 3"/>
    <n v="1213"/>
    <x v="0"/>
    <x v="0"/>
    <n v="97"/>
    <x v="8"/>
    <d v="2018-08-24T00:00:00"/>
    <x v="9"/>
    <x v="1"/>
    <s v="THAIS FERNANDA AVILA MARQUES GALVÃO"/>
    <n v="974803835594"/>
    <s v="thaisfernandaavilamarquesgalvão@email.com.br"/>
    <n v="51"/>
    <s v="Rio Grande do Sul"/>
    <n v="72266785"/>
    <n v="75707205"/>
    <s v="Brasil"/>
    <x v="1"/>
    <d v="2019-08-24T00:00:00"/>
    <x v="2"/>
  </r>
  <r>
    <s v="Dashway T.5"/>
    <n v="1214"/>
    <x v="1"/>
    <x v="0"/>
    <n v="497"/>
    <x v="10"/>
    <d v="2017-03-19T00:00:00"/>
    <x v="2"/>
    <x v="0"/>
    <s v="Michele Araújo da silva"/>
    <n v="382993725879"/>
    <s v="michelearaújodasilva@email.com.br"/>
    <n v="71"/>
    <s v="Bahia"/>
    <n v="88070044"/>
    <n v="54800480"/>
    <s v="Brasil"/>
    <x v="0"/>
    <d v="2018-03-19T00:00:00"/>
    <x v="1"/>
  </r>
  <r>
    <s v="Dashway T.5"/>
    <n v="1215"/>
    <x v="0"/>
    <x v="0"/>
    <n v="297"/>
    <x v="1"/>
    <d v="2018-08-03T00:00:00"/>
    <x v="9"/>
    <x v="1"/>
    <s v="Mariah Silva"/>
    <n v="218248323594"/>
    <s v="mariahsilva@email.com.br"/>
    <n v="11"/>
    <s v="São Paulo"/>
    <n v="13540047"/>
    <n v="39587826"/>
    <s v="Brasil"/>
    <x v="1"/>
    <d v="2019-08-03T00:00:00"/>
    <x v="1"/>
  </r>
  <r>
    <s v="Dashway T.5"/>
    <n v="1216"/>
    <x v="0"/>
    <x v="0"/>
    <n v="997"/>
    <x v="8"/>
    <d v="2018-07-16T00:00:00"/>
    <x v="10"/>
    <x v="1"/>
    <s v="Isis Silva"/>
    <n v="703605963167"/>
    <s v="isissilva@email.com.br"/>
    <n v="51"/>
    <s v="Rio Grande do Sul"/>
    <n v="95988982"/>
    <n v="83191984"/>
    <s v="Brasil"/>
    <x v="1"/>
    <d v="2019-07-16T00:00:00"/>
    <x v="1"/>
  </r>
  <r>
    <s v="Dashway T.5"/>
    <n v="1217"/>
    <x v="0"/>
    <x v="0"/>
    <n v="497"/>
    <x v="0"/>
    <d v="2018-04-24T00:00:00"/>
    <x v="5"/>
    <x v="1"/>
    <s v="Victor Simão"/>
    <n v="325005445553"/>
    <s v="victorsimão@email.com.br"/>
    <n v="91"/>
    <s v="Pará"/>
    <n v="55922950"/>
    <n v="93116216"/>
    <s v="Brasil"/>
    <x v="0"/>
    <d v="2019-04-24T00:00:00"/>
    <x v="1"/>
  </r>
  <r>
    <s v="Dashway T.5"/>
    <n v="1218"/>
    <x v="1"/>
    <x v="0"/>
    <n v="497"/>
    <x v="1"/>
    <d v="2017-06-23T00:00:00"/>
    <x v="7"/>
    <x v="0"/>
    <s v="Luiz Felipe Andrade"/>
    <n v="637262941447"/>
    <s v="luizfelipeandrade@email.com.br"/>
    <n v="61"/>
    <s v="Distrito Federal"/>
    <n v="52865029"/>
    <n v="51202451"/>
    <s v="Brasil"/>
    <x v="0"/>
    <d v="2018-06-23T00:00:00"/>
    <x v="1"/>
  </r>
  <r>
    <s v="Dashway T.5"/>
    <n v="1219"/>
    <x v="0"/>
    <x v="0"/>
    <n v="997"/>
    <x v="8"/>
    <d v="2018-04-17T00:00:00"/>
    <x v="5"/>
    <x v="1"/>
    <s v="Larissa Andrade"/>
    <n v="795968966769"/>
    <s v="larissaandrade@email.com.br"/>
    <n v="31"/>
    <s v="Minas Gerais"/>
    <n v="94784723"/>
    <n v="99256428"/>
    <s v="Brasil"/>
    <x v="0"/>
    <d v="2019-04-17T00:00:00"/>
    <x v="1"/>
  </r>
  <r>
    <s v="Dashway T.5"/>
    <n v="1220"/>
    <x v="0"/>
    <x v="0"/>
    <n v="2297"/>
    <x v="10"/>
    <d v="2017-03-11T00:00:00"/>
    <x v="2"/>
    <x v="0"/>
    <s v="Beatriz Silva"/>
    <n v="517163903220"/>
    <s v="beatrizsilva@email.com.br"/>
    <n v="51"/>
    <s v="Rio Grande do Sul"/>
    <n v="52813220"/>
    <n v="39267418"/>
    <s v="Brasil"/>
    <x v="1"/>
    <d v="2018-03-11T00:00:00"/>
    <x v="1"/>
  </r>
  <r>
    <s v="DasWay 1.0 - Turma 2 + Imersão"/>
    <n v="1221"/>
    <x v="0"/>
    <x v="0"/>
    <n v="297"/>
    <x v="5"/>
    <d v="2017-06-01T00:00:00"/>
    <x v="7"/>
    <x v="0"/>
    <s v="Hosana de Jesus Mira"/>
    <n v="27243772227"/>
    <s v="hosanadejesusmira@email.com.br"/>
    <n v="31"/>
    <s v="Minas Gerais"/>
    <n v="66402361"/>
    <n v="42110983"/>
    <s v="Brasil"/>
    <x v="1"/>
    <d v="2018-06-01T00:00:00"/>
    <x v="4"/>
  </r>
  <r>
    <s v="DashWay 1.0 - Turma 3"/>
    <n v="1222"/>
    <x v="1"/>
    <x v="0"/>
    <n v="297"/>
    <x v="11"/>
    <d v="2018-06-08T00:00:00"/>
    <x v="7"/>
    <x v="1"/>
    <s v="Cristina Maria do Nascimento"/>
    <n v="890598762960"/>
    <s v="cristinamariadonascimento@email.com.br"/>
    <n v="81"/>
    <s v="Pernambuco"/>
    <n v="24179251"/>
    <n v="16427757"/>
    <s v="Brasil"/>
    <x v="1"/>
    <d v="2019-06-08T00:00:00"/>
    <x v="2"/>
  </r>
  <r>
    <s v="DashWay 1.0 - Turma 3"/>
    <n v="1223"/>
    <x v="0"/>
    <x v="0"/>
    <n v="97"/>
    <x v="11"/>
    <d v="2018-09-24T00:00:00"/>
    <x v="3"/>
    <x v="1"/>
    <s v="Leandro Garcia da Silva"/>
    <n v="665847568854"/>
    <s v="leandrogarciadasilva@email.com.br"/>
    <n v="21"/>
    <s v="Rio de Janeiro"/>
    <n v="57731780"/>
    <n v="90339534"/>
    <s v="Brasil"/>
    <x v="1"/>
    <d v="2019-09-24T00:00:00"/>
    <x v="2"/>
  </r>
  <r>
    <s v="DashWay 1.0 - Turma 3"/>
    <n v="1224"/>
    <x v="0"/>
    <x v="0"/>
    <n v="297"/>
    <x v="1"/>
    <d v="2017-03-16T00:00:00"/>
    <x v="2"/>
    <x v="0"/>
    <s v="Aline Macedo"/>
    <n v="240916219707"/>
    <s v="alinemacedo@email.com.br"/>
    <n v="71"/>
    <s v="Bahia"/>
    <n v="44402814"/>
    <n v="65363500"/>
    <s v="Brasil"/>
    <x v="1"/>
    <d v="2018-03-16T00:00:00"/>
    <x v="2"/>
  </r>
  <r>
    <s v="Dashway T.5"/>
    <n v="1225"/>
    <x v="0"/>
    <x v="0"/>
    <n v="497"/>
    <x v="3"/>
    <d v="2017-02-12T00:00:00"/>
    <x v="1"/>
    <x v="0"/>
    <s v="Huly Jancer Ferreira"/>
    <n v="255952111900"/>
    <s v="hulyjancerferreira@email.com.br"/>
    <n v="91"/>
    <s v="Pará"/>
    <n v="63051956"/>
    <n v="57830973"/>
    <s v="Brasil"/>
    <x v="1"/>
    <d v="2018-02-12T00:00:00"/>
    <x v="1"/>
  </r>
  <r>
    <s v="DasWay 1.0 - Turma 2 + Imersão"/>
    <n v="1226"/>
    <x v="1"/>
    <x v="0"/>
    <n v="297"/>
    <x v="8"/>
    <d v="2017-06-28T00:00:00"/>
    <x v="7"/>
    <x v="0"/>
    <s v="Nicola Voci"/>
    <n v="264008212087"/>
    <s v="nicolavoci@email.com.br"/>
    <n v="91"/>
    <s v="Pará"/>
    <n v="35638463"/>
    <n v="70430938"/>
    <s v="Brasil"/>
    <x v="0"/>
    <d v="2018-06-28T00:00:00"/>
    <x v="4"/>
  </r>
  <r>
    <s v="DashDay 3ª edição"/>
    <n v="1227"/>
    <x v="0"/>
    <x v="0"/>
    <n v="297"/>
    <x v="9"/>
    <d v="2018-08-09T00:00:00"/>
    <x v="9"/>
    <x v="1"/>
    <s v="Cilene Barreto"/>
    <n v="935160804652"/>
    <s v="cilenebarreto@email.com.br"/>
    <n v="91"/>
    <s v="Pará"/>
    <n v="73634799"/>
    <n v="71187485"/>
    <s v="Brasil"/>
    <x v="1"/>
    <d v="2019-08-09T00:00:00"/>
    <x v="3"/>
  </r>
  <r>
    <s v="Dashway T.5"/>
    <n v="1228"/>
    <x v="0"/>
    <x v="0"/>
    <n v="497"/>
    <x v="7"/>
    <d v="2017-03-07T00:00:00"/>
    <x v="2"/>
    <x v="0"/>
    <s v="Manoela Medeiros"/>
    <n v="895019598222"/>
    <s v="manoelamedeiros@email.com.br"/>
    <n v="51"/>
    <s v="Rio Grande do Sul"/>
    <n v="44152268"/>
    <n v="52056230"/>
    <s v="Brasil"/>
    <x v="0"/>
    <d v="2018-03-07T00:00:00"/>
    <x v="1"/>
  </r>
  <r>
    <s v="DasWay 1.0 - Turma 2 + Imersão"/>
    <n v="1229"/>
    <x v="0"/>
    <x v="0"/>
    <n v="2297"/>
    <x v="8"/>
    <d v="2017-01-02T00:00:00"/>
    <x v="0"/>
    <x v="0"/>
    <s v="Eduarda Pinto Soligo"/>
    <n v="211912108000"/>
    <s v="eduardapintosoligo@email.com.br"/>
    <n v="91"/>
    <s v="Pará"/>
    <n v="81081798"/>
    <n v="11932846"/>
    <s v="Brasil"/>
    <x v="0"/>
    <d v="2018-01-02T00:00:00"/>
    <x v="4"/>
  </r>
  <r>
    <s v="DasWay 1.0 - Turma 2 + Imersão"/>
    <n v="1230"/>
    <x v="1"/>
    <x v="0"/>
    <n v="297"/>
    <x v="3"/>
    <d v="2018-02-03T00:00:00"/>
    <x v="1"/>
    <x v="1"/>
    <s v="JAQUES JAEGER"/>
    <n v="196064480438"/>
    <s v="jaquesjaeger@email.com.br"/>
    <n v="81"/>
    <s v="Pernambuco"/>
    <n v="56778140"/>
    <n v="47458991"/>
    <s v="Brasil"/>
    <x v="1"/>
    <d v="2019-02-03T00:00:00"/>
    <x v="4"/>
  </r>
  <r>
    <s v="DasWay 1.0 - Turma 2 + Imersão"/>
    <n v="1231"/>
    <x v="0"/>
    <x v="0"/>
    <n v="97"/>
    <x v="10"/>
    <d v="2018-09-07T00:00:00"/>
    <x v="3"/>
    <x v="1"/>
    <s v="Jean Pereira"/>
    <n v="182240783614"/>
    <s v="jeanpereira@email.com.br"/>
    <n v="71"/>
    <s v="Bahia"/>
    <n v="12891045"/>
    <n v="22084546"/>
    <s v="Brasil"/>
    <x v="0"/>
    <d v="2019-09-07T00:00:00"/>
    <x v="4"/>
  </r>
  <r>
    <s v="DashWay 1.0 - Turma 3"/>
    <n v="1232"/>
    <x v="0"/>
    <x v="0"/>
    <n v="4997"/>
    <x v="0"/>
    <d v="2017-12-11T00:00:00"/>
    <x v="11"/>
    <x v="0"/>
    <s v="Jussiara Moraes Camargo"/>
    <n v="478227829883"/>
    <s v="jussiaramoraescamargo@email.com.br"/>
    <n v="11"/>
    <s v="São Paulo"/>
    <n v="65202770"/>
    <n v="60377369"/>
    <s v="Brasil"/>
    <x v="1"/>
    <d v="2018-12-11T00:00:00"/>
    <x v="2"/>
  </r>
  <r>
    <s v="Dashway T.5"/>
    <n v="1233"/>
    <x v="0"/>
    <x v="0"/>
    <n v="97"/>
    <x v="1"/>
    <d v="2018-01-14T00:00:00"/>
    <x v="0"/>
    <x v="1"/>
    <s v="Ana Lívia Cunha"/>
    <n v="699637799603"/>
    <s v="analíviacunha@email.com.br"/>
    <n v="31"/>
    <s v="Minas Gerais"/>
    <n v="86498803"/>
    <n v="38524981"/>
    <s v="Brasil"/>
    <x v="1"/>
    <d v="2019-01-14T00:00:00"/>
    <x v="1"/>
  </r>
  <r>
    <s v="Dashway T.5"/>
    <n v="1234"/>
    <x v="1"/>
    <x v="0"/>
    <n v="297"/>
    <x v="6"/>
    <d v="2018-09-05T00:00:00"/>
    <x v="3"/>
    <x v="1"/>
    <s v="Breno Cunha"/>
    <n v="818903609403"/>
    <s v="brenocunha@email.com.br"/>
    <n v="91"/>
    <s v="Pará"/>
    <n v="15100312"/>
    <n v="15944537"/>
    <s v="Brasil"/>
    <x v="0"/>
    <d v="2019-09-05T00:00:00"/>
    <x v="1"/>
  </r>
  <r>
    <s v="Dashway T.5"/>
    <n v="1235"/>
    <x v="0"/>
    <x v="0"/>
    <n v="497"/>
    <x v="6"/>
    <d v="2017-11-20T00:00:00"/>
    <x v="4"/>
    <x v="0"/>
    <s v="Alícia Pereira"/>
    <n v="464459340569"/>
    <s v="alíciapereira@email.com.br"/>
    <n v="41"/>
    <s v="Paraná"/>
    <n v="42475226"/>
    <n v="15149433"/>
    <s v="Brasil"/>
    <x v="0"/>
    <d v="2018-11-20T00:00:00"/>
    <x v="1"/>
  </r>
  <r>
    <s v="DashWay 1.0 - Turma 1"/>
    <n v="1236"/>
    <x v="0"/>
    <x v="0"/>
    <n v="4997"/>
    <x v="7"/>
    <d v="2017-05-11T00:00:00"/>
    <x v="8"/>
    <x v="0"/>
    <s v="Fernando Martins Ferreira Rodrigues"/>
    <n v="840389974987"/>
    <s v="fernandomartinsferreirarodrigues@email.com.br"/>
    <n v="21"/>
    <s v="Rio de Janeiro"/>
    <n v="18691832"/>
    <n v="97247371"/>
    <s v="Brasil"/>
    <x v="1"/>
    <d v="2018-05-11T00:00:00"/>
    <x v="0"/>
  </r>
  <r>
    <s v="Dashway T.5"/>
    <n v="1237"/>
    <x v="0"/>
    <x v="0"/>
    <n v="297"/>
    <x v="9"/>
    <d v="2018-05-28T00:00:00"/>
    <x v="8"/>
    <x v="1"/>
    <s v="Ryan Simão"/>
    <n v="177502114720"/>
    <s v="ryansimão@email.com.br"/>
    <n v="51"/>
    <s v="Rio Grande do Sul"/>
    <n v="75176292"/>
    <n v="19453079"/>
    <s v="Brasil"/>
    <x v="1"/>
    <d v="2019-05-28T00:00:00"/>
    <x v="1"/>
  </r>
  <r>
    <s v="Dashway T.5"/>
    <n v="1238"/>
    <x v="1"/>
    <x v="0"/>
    <n v="97"/>
    <x v="8"/>
    <d v="2017-11-21T00:00:00"/>
    <x v="4"/>
    <x v="0"/>
    <s v="Michelly Mendes"/>
    <n v="990341146864"/>
    <s v="michellymendes@email.com.br"/>
    <n v="21"/>
    <s v="Rio de Janeiro"/>
    <n v="97497416"/>
    <n v="61255647"/>
    <s v="Brasil"/>
    <x v="0"/>
    <d v="2018-11-21T00:00:00"/>
    <x v="1"/>
  </r>
  <r>
    <s v="DasWay 1.0 - Turma 2 + Imersão"/>
    <n v="1239"/>
    <x v="0"/>
    <x v="0"/>
    <n v="997"/>
    <x v="1"/>
    <d v="2018-03-10T00:00:00"/>
    <x v="2"/>
    <x v="1"/>
    <s v="Thiago Benjamin Duarte"/>
    <n v="431187309236"/>
    <s v="thiagobenjaminduarte@email.com.br"/>
    <n v="21"/>
    <s v="Rio de Janeiro"/>
    <n v="17097227"/>
    <n v="37773023"/>
    <s v="Brasil"/>
    <x v="1"/>
    <d v="2019-03-10T00:00:00"/>
    <x v="4"/>
  </r>
  <r>
    <s v="DashWay 1.0 - Turma 3"/>
    <n v="1240"/>
    <x v="0"/>
    <x v="0"/>
    <n v="497"/>
    <x v="6"/>
    <d v="2018-12-03T00:00:00"/>
    <x v="11"/>
    <x v="1"/>
    <s v="raphael leonardo de lima silva"/>
    <n v="768916119716"/>
    <s v="raphaelleonardodelimasilva@email.com.br"/>
    <n v="21"/>
    <s v="Rio de Janeiro"/>
    <n v="95780255"/>
    <n v="29982127"/>
    <s v="Brasil"/>
    <x v="1"/>
    <d v="2019-12-03T00:00:00"/>
    <x v="2"/>
  </r>
  <r>
    <s v="DashWay 1.0 - Turma 3"/>
    <n v="1241"/>
    <x v="0"/>
    <x v="0"/>
    <n v="4997"/>
    <x v="0"/>
    <d v="2017-04-28T00:00:00"/>
    <x v="5"/>
    <x v="0"/>
    <s v="Paulo Cesar Morato"/>
    <n v="822175809594"/>
    <s v="paulocesarmorato@email.com.br"/>
    <n v="21"/>
    <s v="Rio de Janeiro"/>
    <n v="22648266"/>
    <n v="38541360"/>
    <s v="Brasil"/>
    <x v="1"/>
    <d v="2018-04-28T00:00:00"/>
    <x v="2"/>
  </r>
  <r>
    <s v="Dashway T.5"/>
    <n v="1242"/>
    <x v="1"/>
    <x v="0"/>
    <n v="2297"/>
    <x v="3"/>
    <d v="2017-12-11T00:00:00"/>
    <x v="11"/>
    <x v="0"/>
    <s v="Luiz Henrique Andrade"/>
    <n v="440182822461"/>
    <s v="luizhenriqueandrade@email.com.br"/>
    <n v="71"/>
    <s v="Bahia"/>
    <n v="42325986"/>
    <n v="92487398"/>
    <s v="Brasil"/>
    <x v="1"/>
    <d v="2018-12-11T00:00:00"/>
    <x v="1"/>
  </r>
  <r>
    <s v="Dashway T.5"/>
    <n v="1243"/>
    <x v="0"/>
    <x v="0"/>
    <n v="297"/>
    <x v="7"/>
    <d v="2018-08-29T00:00:00"/>
    <x v="9"/>
    <x v="1"/>
    <s v="Maria Luiza Cunha"/>
    <n v="335243103196"/>
    <s v="marialuizacunha@email.com.br"/>
    <n v="21"/>
    <s v="Rio de Janeiro"/>
    <n v="61346608"/>
    <n v="16744414"/>
    <s v="Brasil"/>
    <x v="1"/>
    <d v="2019-08-29T00:00:00"/>
    <x v="1"/>
  </r>
  <r>
    <s v="DashWay 1.0 - Turma 3"/>
    <n v="1244"/>
    <x v="0"/>
    <x v="0"/>
    <n v="497"/>
    <x v="3"/>
    <d v="2017-02-02T00:00:00"/>
    <x v="1"/>
    <x v="0"/>
    <s v="ADLER Rebuski"/>
    <n v="29118605654"/>
    <s v="adlerrebuski@email.com.br"/>
    <n v="41"/>
    <s v="Paraná"/>
    <n v="46896213"/>
    <n v="34000159"/>
    <s v="Brasil"/>
    <x v="1"/>
    <d v="2018-02-02T00:00:00"/>
    <x v="2"/>
  </r>
  <r>
    <s v="DashWay 1.0 - Turma 3"/>
    <n v="1245"/>
    <x v="0"/>
    <x v="0"/>
    <n v="97"/>
    <x v="11"/>
    <d v="2018-09-27T00:00:00"/>
    <x v="3"/>
    <x v="1"/>
    <s v="Alessandro A Souza"/>
    <n v="619323651479"/>
    <s v="alessandroasouza@email.com.br"/>
    <n v="71"/>
    <s v="Bahia"/>
    <n v="53293638"/>
    <n v="67092431"/>
    <s v="Brasil"/>
    <x v="0"/>
    <d v="2019-09-27T00:00:00"/>
    <x v="2"/>
  </r>
  <r>
    <s v="DashWay 1.0 - Turma 3"/>
    <n v="1246"/>
    <x v="1"/>
    <x v="0"/>
    <n v="497"/>
    <x v="4"/>
    <d v="2017-07-07T00:00:00"/>
    <x v="10"/>
    <x v="0"/>
    <s v="DANIELE FREITAS DE CASTRO JUNGER"/>
    <n v="727861473224"/>
    <s v="danielefreitasdecastrojunger@email.com.br"/>
    <n v="31"/>
    <s v="Minas Gerais"/>
    <n v="78038011"/>
    <n v="50066944"/>
    <s v="Brasil"/>
    <x v="0"/>
    <d v="2018-07-07T00:00:00"/>
    <x v="2"/>
  </r>
  <r>
    <s v="Dashway T.5"/>
    <n v="1247"/>
    <x v="0"/>
    <x v="0"/>
    <n v="2297"/>
    <x v="4"/>
    <d v="2017-12-20T00:00:00"/>
    <x v="11"/>
    <x v="0"/>
    <s v="Gabrielly Simão"/>
    <n v="795242736667"/>
    <s v="gabriellysimão@email.com.br"/>
    <n v="21"/>
    <s v="Rio de Janeiro"/>
    <n v="17268688"/>
    <n v="23984547"/>
    <s v="Brasil"/>
    <x v="1"/>
    <d v="2018-12-20T00:00:00"/>
    <x v="1"/>
  </r>
  <r>
    <s v="Dashway T.5"/>
    <n v="1248"/>
    <x v="0"/>
    <x v="0"/>
    <n v="997"/>
    <x v="9"/>
    <d v="2017-09-23T00:00:00"/>
    <x v="3"/>
    <x v="0"/>
    <s v="Caleb Andrade"/>
    <n v="323707166350"/>
    <s v="calebandrade@email.com.br"/>
    <n v="81"/>
    <s v="Pernambuco"/>
    <n v="68916962"/>
    <n v="35974559"/>
    <s v="Brasil"/>
    <x v="0"/>
    <d v="2018-09-23T00:00:00"/>
    <x v="1"/>
  </r>
  <r>
    <s v="DashDay"/>
    <n v="1249"/>
    <x v="0"/>
    <x v="0"/>
    <n v="497"/>
    <x v="7"/>
    <d v="2018-09-16T00:00:00"/>
    <x v="3"/>
    <x v="1"/>
    <s v="Thiago Benjamin Duarte"/>
    <n v="476891393221"/>
    <s v="thiagobenjaminduarte@email.com.br"/>
    <n v="61"/>
    <s v="Distrito Federal"/>
    <n v="74691707"/>
    <n v="40661868"/>
    <s v="Brasil"/>
    <x v="0"/>
    <d v="2019-09-16T00:00:00"/>
    <x v="6"/>
  </r>
  <r>
    <s v="DashWay 1.0 - Turma 1"/>
    <n v="1250"/>
    <x v="1"/>
    <x v="0"/>
    <n v="997"/>
    <x v="6"/>
    <d v="2017-07-10T00:00:00"/>
    <x v="10"/>
    <x v="0"/>
    <s v="Marcelo Gomes Ferreira"/>
    <n v="472142533153"/>
    <s v="marcelogomesferreira@email.com.br"/>
    <n v="11"/>
    <s v="São Paulo"/>
    <n v="58886814"/>
    <n v="76720866"/>
    <s v="Brasil"/>
    <x v="1"/>
    <d v="2018-07-10T00:00:00"/>
    <x v="0"/>
  </r>
  <r>
    <s v="Dashway T.5"/>
    <n v="1251"/>
    <x v="0"/>
    <x v="0"/>
    <n v="97"/>
    <x v="2"/>
    <d v="2018-11-29T00:00:00"/>
    <x v="4"/>
    <x v="1"/>
    <s v="CARLOS AFONSO DE JESUS PINHEIRO MOTA"/>
    <n v="645712100337"/>
    <s v="carlosafonsodejesuspinheiromota@email.com.br"/>
    <n v="11"/>
    <s v="São Paulo"/>
    <n v="93261016"/>
    <n v="51735235"/>
    <s v="Brasil"/>
    <x v="0"/>
    <d v="2019-11-29T00:00:00"/>
    <x v="1"/>
  </r>
  <r>
    <s v="DasWay 1.0 - Turma 2 + Imersão"/>
    <n v="1252"/>
    <x v="0"/>
    <x v="0"/>
    <n v="97"/>
    <x v="7"/>
    <d v="2018-04-20T00:00:00"/>
    <x v="5"/>
    <x v="1"/>
    <s v="Tatiana Martins de Souza"/>
    <n v="570690609054"/>
    <s v="tatianamartinsdesouza@email.com.br"/>
    <n v="81"/>
    <s v="Pernambuco"/>
    <n v="88782350"/>
    <n v="69081370"/>
    <s v="Brasil"/>
    <x v="1"/>
    <d v="2019-04-20T00:00:00"/>
    <x v="4"/>
  </r>
  <r>
    <s v="DashWay 1.0 - Turma 1"/>
    <n v="1253"/>
    <x v="0"/>
    <x v="0"/>
    <n v="97"/>
    <x v="2"/>
    <d v="2017-04-28T00:00:00"/>
    <x v="5"/>
    <x v="0"/>
    <s v="José Menegazzo Neto"/>
    <n v="398866717635"/>
    <s v="josémenegazzoneto@email.com.br"/>
    <n v="71"/>
    <s v="Bahia"/>
    <n v="67073003"/>
    <n v="69756398"/>
    <s v="Brasil"/>
    <x v="1"/>
    <d v="2018-04-28T00:00:00"/>
    <x v="0"/>
  </r>
  <r>
    <s v="DashWay 1.0 - Turma 3"/>
    <n v="1254"/>
    <x v="1"/>
    <x v="0"/>
    <n v="2297"/>
    <x v="5"/>
    <d v="2017-03-11T00:00:00"/>
    <x v="2"/>
    <x v="0"/>
    <s v="Anderson"/>
    <n v="581856684487"/>
    <s v="anderson@email.com.br"/>
    <n v="61"/>
    <s v="Distrito Federal"/>
    <n v="82151148"/>
    <n v="61907981"/>
    <s v="Brasil"/>
    <x v="1"/>
    <d v="2018-03-11T00:00:00"/>
    <x v="2"/>
  </r>
  <r>
    <s v="DasWay 1.0 - Turma 2 + Imersão"/>
    <n v="1255"/>
    <x v="0"/>
    <x v="0"/>
    <n v="997"/>
    <x v="8"/>
    <d v="2018-06-07T00:00:00"/>
    <x v="7"/>
    <x v="1"/>
    <s v="André Daldosso"/>
    <n v="365087426504"/>
    <s v="andrédaldosso@email.com.br"/>
    <n v="91"/>
    <s v="Pará"/>
    <n v="28402871"/>
    <n v="35567646"/>
    <s v="Brasil"/>
    <x v="1"/>
    <d v="2019-06-07T00:00:00"/>
    <x v="4"/>
  </r>
  <r>
    <s v="DasWay 1.0 - Turma 2 + Imersão"/>
    <n v="1256"/>
    <x v="0"/>
    <x v="0"/>
    <n v="497"/>
    <x v="6"/>
    <d v="2018-03-25T00:00:00"/>
    <x v="2"/>
    <x v="1"/>
    <s v="felipe Almeida"/>
    <n v="333925518917"/>
    <s v="felipealmeida@email.com.br"/>
    <n v="71"/>
    <s v="Bahia"/>
    <n v="63667965"/>
    <n v="82364946"/>
    <s v="Brasil"/>
    <x v="1"/>
    <d v="2019-03-25T00:00:00"/>
    <x v="4"/>
  </r>
  <r>
    <s v="DashDay"/>
    <n v="1257"/>
    <x v="0"/>
    <x v="0"/>
    <n v="4997"/>
    <x v="2"/>
    <d v="2018-05-24T00:00:00"/>
    <x v="8"/>
    <x v="1"/>
    <s v="Thiago Brum"/>
    <n v="612656423518"/>
    <s v="thiagobrum@email.com.br"/>
    <n v="51"/>
    <s v="Rio Grande do Sul"/>
    <n v="56681711"/>
    <n v="75061054"/>
    <s v="Brasil"/>
    <x v="1"/>
    <d v="2019-05-24T00:00:00"/>
    <x v="6"/>
  </r>
  <r>
    <s v="DashWay 1.0 - Turma 3"/>
    <n v="1258"/>
    <x v="1"/>
    <x v="0"/>
    <n v="2297"/>
    <x v="7"/>
    <d v="2018-08-08T00:00:00"/>
    <x v="9"/>
    <x v="1"/>
    <s v="RENATO PAULO TOMBINI FILHO"/>
    <n v="293076701301"/>
    <s v="renatopaulotombinifilho@email.com.br"/>
    <n v="51"/>
    <s v="Rio Grande do Sul"/>
    <n v="18203451"/>
    <n v="43276558"/>
    <s v="Brasil"/>
    <x v="1"/>
    <d v="2019-08-08T00:00:00"/>
    <x v="2"/>
  </r>
  <r>
    <s v="Dashway T.5"/>
    <n v="1259"/>
    <x v="0"/>
    <x v="0"/>
    <n v="997"/>
    <x v="9"/>
    <d v="2017-07-29T00:00:00"/>
    <x v="10"/>
    <x v="0"/>
    <s v="Maria Luiza Pereira"/>
    <n v="810465938186"/>
    <s v="marialuizapereira@email.com.br"/>
    <n v="61"/>
    <s v="Distrito Federal"/>
    <n v="15653789"/>
    <n v="22682290"/>
    <s v="Brasil"/>
    <x v="1"/>
    <d v="2018-07-29T00:00:00"/>
    <x v="1"/>
  </r>
  <r>
    <s v="Dashway T.5"/>
    <n v="1260"/>
    <x v="0"/>
    <x v="0"/>
    <n v="497"/>
    <x v="6"/>
    <d v="2017-05-19T00:00:00"/>
    <x v="8"/>
    <x v="0"/>
    <s v="Fernanda Simão"/>
    <n v="638527499106"/>
    <s v="fernandasimão@email.com.br"/>
    <n v="61"/>
    <s v="Distrito Federal"/>
    <n v="77975009"/>
    <n v="11439093"/>
    <s v="Brasil"/>
    <x v="0"/>
    <d v="2018-05-19T00:00:00"/>
    <x v="1"/>
  </r>
  <r>
    <s v="DashDay 3ª edição"/>
    <n v="1261"/>
    <x v="0"/>
    <x v="0"/>
    <n v="4997"/>
    <x v="4"/>
    <d v="2018-12-12T00:00:00"/>
    <x v="11"/>
    <x v="1"/>
    <s v="Lucas Dressano Pereira da Silva"/>
    <n v="402517862878"/>
    <s v="lucasdressanopereiradasilva@email.com.br"/>
    <n v="91"/>
    <s v="Pará"/>
    <n v="82343814"/>
    <n v="71088882"/>
    <s v="Brasil"/>
    <x v="0"/>
    <d v="2019-12-12T00:00:00"/>
    <x v="3"/>
  </r>
  <r>
    <s v="Dashway T.5"/>
    <n v="1262"/>
    <x v="1"/>
    <x v="0"/>
    <n v="2297"/>
    <x v="4"/>
    <d v="2017-08-28T00:00:00"/>
    <x v="9"/>
    <x v="0"/>
    <s v="Arthur Gabriel Simão"/>
    <n v="999963134667"/>
    <s v="arthurgabrielsimão@email.com.br"/>
    <n v="31"/>
    <s v="Minas Gerais"/>
    <n v="94435629"/>
    <n v="64083519"/>
    <s v="Brasil"/>
    <x v="1"/>
    <d v="2018-08-28T00:00:00"/>
    <x v="1"/>
  </r>
  <r>
    <s v="DasWay 1.0 - Turma 2 + Imersão"/>
    <n v="1263"/>
    <x v="0"/>
    <x v="0"/>
    <n v="2297"/>
    <x v="0"/>
    <d v="2017-07-13T00:00:00"/>
    <x v="10"/>
    <x v="0"/>
    <s v="Thiago José Hemerly Guerini"/>
    <n v="244020524468"/>
    <s v="thiagojoséhemerlyguerini@email.com.br"/>
    <n v="41"/>
    <s v="Paraná"/>
    <n v="74093770"/>
    <n v="93308186"/>
    <s v="Brasil"/>
    <x v="1"/>
    <d v="2018-07-13T00:00:00"/>
    <x v="4"/>
  </r>
  <r>
    <s v="DashDay"/>
    <n v="1264"/>
    <x v="0"/>
    <x v="0"/>
    <n v="97"/>
    <x v="1"/>
    <d v="2018-07-18T00:00:00"/>
    <x v="10"/>
    <x v="1"/>
    <s v="Fernanda Ricomini Miranda"/>
    <n v="506323547571"/>
    <s v="fernandaricominimiranda@email.com.br"/>
    <n v="61"/>
    <s v="Distrito Federal"/>
    <n v="79244854"/>
    <n v="44853027"/>
    <s v="Brasil"/>
    <x v="0"/>
    <d v="2019-07-18T00:00:00"/>
    <x v="6"/>
  </r>
  <r>
    <s v="Dashway T.5"/>
    <n v="1265"/>
    <x v="0"/>
    <x v="0"/>
    <n v="497"/>
    <x v="9"/>
    <d v="2018-10-28T00:00:00"/>
    <x v="6"/>
    <x v="1"/>
    <s v="Fabrício Augusto Hypólito"/>
    <n v="320944322822"/>
    <s v="fabrícioaugustohypólito@email.com.br"/>
    <n v="91"/>
    <s v="Pará"/>
    <n v="99672292"/>
    <n v="96528647"/>
    <s v="Brasil"/>
    <x v="0"/>
    <d v="2019-10-28T00:00:00"/>
    <x v="1"/>
  </r>
  <r>
    <s v="Dashway T.5"/>
    <n v="1266"/>
    <x v="1"/>
    <x v="0"/>
    <n v="997"/>
    <x v="4"/>
    <d v="2018-11-30T00:00:00"/>
    <x v="4"/>
    <x v="1"/>
    <s v="Melissa Simão"/>
    <n v="325693165877"/>
    <s v="melissasimão@email.com.br"/>
    <n v="11"/>
    <s v="São Paulo"/>
    <n v="27439200"/>
    <n v="70341075"/>
    <s v="Brasil"/>
    <x v="1"/>
    <d v="2019-11-30T00:00:00"/>
    <x v="1"/>
  </r>
  <r>
    <s v="Dashway T.5"/>
    <n v="1267"/>
    <x v="0"/>
    <x v="0"/>
    <n v="297"/>
    <x v="9"/>
    <d v="2018-03-14T00:00:00"/>
    <x v="2"/>
    <x v="1"/>
    <s v="ANGELA REIS DE MACENA"/>
    <n v="407412006267"/>
    <s v="angelareisdemacena@email.com.br"/>
    <n v="11"/>
    <s v="São Paulo"/>
    <n v="55659476"/>
    <n v="31258978"/>
    <s v="Brasil"/>
    <x v="1"/>
    <d v="2019-03-14T00:00:00"/>
    <x v="1"/>
  </r>
  <r>
    <s v="DasWay 1.0 - Turma 2 + Imersão"/>
    <n v="1268"/>
    <x v="0"/>
    <x v="0"/>
    <n v="97"/>
    <x v="2"/>
    <d v="2017-11-09T00:00:00"/>
    <x v="4"/>
    <x v="0"/>
    <s v="Maria Eugênia de Lima Favaro Marolla"/>
    <n v="504250865542"/>
    <s v="mariaeugêniadelimafavaromarolla@email.com.br"/>
    <n v="81"/>
    <s v="Pernambuco"/>
    <n v="61442596"/>
    <n v="17688514"/>
    <s v="Brasil"/>
    <x v="1"/>
    <d v="2018-11-09T00:00:00"/>
    <x v="4"/>
  </r>
  <r>
    <s v="DashWay 1.0 - Turma 1"/>
    <n v="1269"/>
    <x v="0"/>
    <x v="0"/>
    <n v="2297"/>
    <x v="10"/>
    <d v="2017-12-14T00:00:00"/>
    <x v="11"/>
    <x v="0"/>
    <s v="Luciana C R Godinho de Moura"/>
    <n v="548183059522"/>
    <s v="lucianacrgodinhodemoura@email.com.br"/>
    <n v="81"/>
    <s v="Pernambuco"/>
    <n v="29314762"/>
    <n v="14005308"/>
    <s v="Brasil"/>
    <x v="0"/>
    <d v="2018-12-14T00:00:00"/>
    <x v="0"/>
  </r>
  <r>
    <s v="DashWay 1.0 - Turma 3"/>
    <n v="1270"/>
    <x v="1"/>
    <x v="0"/>
    <n v="297"/>
    <x v="6"/>
    <d v="2017-12-14T00:00:00"/>
    <x v="11"/>
    <x v="0"/>
    <s v="Edson Rodrigues de Araujo Junior"/>
    <n v="153133434542"/>
    <s v="edsonrodriguesdearaujojunior@email.com.br"/>
    <n v="31"/>
    <s v="Minas Gerais"/>
    <n v="18147851"/>
    <n v="28293293"/>
    <s v="Brasil"/>
    <x v="0"/>
    <d v="2018-12-14T00:00:00"/>
    <x v="2"/>
  </r>
  <r>
    <s v="Dashway T.5"/>
    <n v="1271"/>
    <x v="0"/>
    <x v="0"/>
    <n v="497"/>
    <x v="0"/>
    <d v="2017-01-18T00:00:00"/>
    <x v="0"/>
    <x v="0"/>
    <s v="Viviane o perfeito"/>
    <n v="602505463136"/>
    <s v="vivianeoperfeito@email.com.br"/>
    <n v="51"/>
    <s v="Rio Grande do Sul"/>
    <n v="62733527"/>
    <n v="86052289"/>
    <s v="Brasil"/>
    <x v="1"/>
    <d v="2018-01-18T00:00:00"/>
    <x v="1"/>
  </r>
  <r>
    <s v="Dashway T.5"/>
    <n v="1272"/>
    <x v="0"/>
    <x v="0"/>
    <n v="2297"/>
    <x v="3"/>
    <d v="2017-09-01T00:00:00"/>
    <x v="3"/>
    <x v="0"/>
    <s v="Diana da Silva Oliveira"/>
    <n v="441312479725"/>
    <s v="dianadasilvaoliveira@email.com.br"/>
    <n v="31"/>
    <s v="Minas Gerais"/>
    <n v="81571710"/>
    <n v="14918882"/>
    <s v="Brasil"/>
    <x v="0"/>
    <d v="2018-09-01T00:00:00"/>
    <x v="1"/>
  </r>
  <r>
    <s v="DashWay 1.0 - Turma 3"/>
    <n v="1273"/>
    <x v="0"/>
    <x v="0"/>
    <n v="297"/>
    <x v="11"/>
    <d v="2018-07-09T00:00:00"/>
    <x v="10"/>
    <x v="1"/>
    <s v="Matheus Rossi"/>
    <n v="698501321117"/>
    <s v="matheusrossi@email.com.br"/>
    <n v="91"/>
    <s v="Pará"/>
    <n v="59623736"/>
    <n v="23248217"/>
    <s v="Brasil"/>
    <x v="0"/>
    <d v="2019-07-09T00:00:00"/>
    <x v="2"/>
  </r>
  <r>
    <s v="Dashway T.5"/>
    <n v="1274"/>
    <x v="1"/>
    <x v="0"/>
    <n v="4997"/>
    <x v="7"/>
    <d v="2017-08-28T00:00:00"/>
    <x v="9"/>
    <x v="0"/>
    <s v="MAURO CESAR MARQUES"/>
    <n v="374411908445"/>
    <s v="maurocesarmarques@email.com.br"/>
    <n v="21"/>
    <s v="Rio de Janeiro"/>
    <n v="31889680"/>
    <n v="72049079"/>
    <s v="Brasil"/>
    <x v="1"/>
    <d v="2018-08-28T00:00:00"/>
    <x v="1"/>
  </r>
  <r>
    <s v="Dashway T.5"/>
    <n v="1275"/>
    <x v="0"/>
    <x v="0"/>
    <n v="997"/>
    <x v="7"/>
    <d v="2018-12-16T00:00:00"/>
    <x v="11"/>
    <x v="1"/>
    <s v="Bianca Gomes Lima"/>
    <n v="929346396311"/>
    <s v="biancagomeslima@email.com.br"/>
    <n v="21"/>
    <s v="Rio de Janeiro"/>
    <n v="55591692"/>
    <n v="21823182"/>
    <s v="Brasil"/>
    <x v="1"/>
    <d v="2019-12-16T00:00:00"/>
    <x v="1"/>
  </r>
  <r>
    <s v="DasWay 1.0 - Turma 2 + Imersão"/>
    <n v="1276"/>
    <x v="0"/>
    <x v="0"/>
    <n v="997"/>
    <x v="7"/>
    <d v="2018-11-19T00:00:00"/>
    <x v="4"/>
    <x v="1"/>
    <s v="Osmar Joaquim de Lima Filho"/>
    <n v="631029421759"/>
    <s v="osmarjoaquimdelimafilho@email.com.br"/>
    <n v="91"/>
    <s v="Pará"/>
    <n v="28623597"/>
    <n v="61897248"/>
    <s v="Brasil"/>
    <x v="0"/>
    <d v="2019-11-19T00:00:00"/>
    <x v="4"/>
  </r>
  <r>
    <s v="DasWay 1.0 - Turma 2 + Imersão"/>
    <n v="1277"/>
    <x v="0"/>
    <x v="0"/>
    <n v="4997"/>
    <x v="4"/>
    <d v="2017-10-01T00:00:00"/>
    <x v="6"/>
    <x v="0"/>
    <s v="QUEZIA DA SILVA OLIVEIRA MELO"/>
    <n v="96634739441"/>
    <s v="queziadasilvaoliveiramelo@email.com.br"/>
    <n v="41"/>
    <s v="Paraná"/>
    <n v="89376828"/>
    <n v="67455273"/>
    <s v="Brasil"/>
    <x v="1"/>
    <d v="2018-10-01T00:00:00"/>
    <x v="4"/>
  </r>
  <r>
    <s v="DashDay"/>
    <n v="1278"/>
    <x v="1"/>
    <x v="0"/>
    <n v="4997"/>
    <x v="4"/>
    <d v="2017-08-27T00:00:00"/>
    <x v="9"/>
    <x v="0"/>
    <s v="Adriano Coletti Furlan"/>
    <n v="288238064292"/>
    <s v="adrianocolettifurlan@email.com.br"/>
    <n v="61"/>
    <s v="Distrito Federal"/>
    <n v="46122677"/>
    <n v="96256529"/>
    <s v="Brasil"/>
    <x v="1"/>
    <d v="2018-08-27T00:00:00"/>
    <x v="6"/>
  </r>
  <r>
    <s v="DashDay"/>
    <n v="1279"/>
    <x v="0"/>
    <x v="0"/>
    <n v="997"/>
    <x v="11"/>
    <d v="2017-02-21T00:00:00"/>
    <x v="1"/>
    <x v="0"/>
    <s v="Érica Castellano Hercule"/>
    <n v="480340339670"/>
    <s v="éricacastellanohercule@email.com.br"/>
    <n v="51"/>
    <s v="Rio Grande do Sul"/>
    <n v="90886602"/>
    <n v="28244912"/>
    <s v="Brasil"/>
    <x v="0"/>
    <d v="2018-02-21T00:00:00"/>
    <x v="6"/>
  </r>
  <r>
    <s v="DashWay 1.0 - Turma 3"/>
    <n v="1280"/>
    <x v="0"/>
    <x v="0"/>
    <n v="2297"/>
    <x v="11"/>
    <d v="2018-06-12T00:00:00"/>
    <x v="7"/>
    <x v="1"/>
    <s v="WV TRANSPORTES DE CARGAS EM GERAL LTDA"/>
    <n v="813611957104"/>
    <s v="wvtransportesdecargasemgeralltda@email.com.br"/>
    <n v="41"/>
    <s v="Paraná"/>
    <n v="96298738"/>
    <n v="97810092"/>
    <s v="Brasil"/>
    <x v="1"/>
    <d v="2019-06-12T00:00:00"/>
    <x v="2"/>
  </r>
  <r>
    <s v="DashWay 1.0 - Turma 3"/>
    <n v="1281"/>
    <x v="0"/>
    <x v="0"/>
    <n v="2297"/>
    <x v="0"/>
    <d v="2017-11-04T00:00:00"/>
    <x v="4"/>
    <x v="0"/>
    <s v="Duany Draiton de Souza Morais"/>
    <n v="205755323147"/>
    <s v="duanydraitondesouzamorais@email.com.br"/>
    <n v="31"/>
    <s v="Minas Gerais"/>
    <n v="55570343"/>
    <n v="46505854"/>
    <s v="Brasil"/>
    <x v="0"/>
    <d v="2018-11-04T00:00:00"/>
    <x v="2"/>
  </r>
  <r>
    <s v="DashWay 1.0 - Turma 3"/>
    <n v="1282"/>
    <x v="1"/>
    <x v="0"/>
    <n v="497"/>
    <x v="5"/>
    <d v="2018-12-26T00:00:00"/>
    <x v="11"/>
    <x v="1"/>
    <s v="Wellington Luís"/>
    <n v="267007540450"/>
    <s v="wellingtonluís@email.com.br"/>
    <n v="41"/>
    <s v="Paraná"/>
    <n v="81442322"/>
    <n v="95161614"/>
    <s v="Brasil"/>
    <x v="1"/>
    <d v="2019-12-26T00:00:00"/>
    <x v="2"/>
  </r>
  <r>
    <s v="Dashway T.5"/>
    <n v="1283"/>
    <x v="0"/>
    <x v="0"/>
    <n v="297"/>
    <x v="1"/>
    <d v="2017-09-15T00:00:00"/>
    <x v="3"/>
    <x v="0"/>
    <s v="Stefano Boldarine"/>
    <n v="112093875315"/>
    <s v="stefanoboldarine@email.com.br"/>
    <n v="41"/>
    <s v="Paraná"/>
    <n v="42047100"/>
    <n v="44646583"/>
    <s v="Brasil"/>
    <x v="0"/>
    <d v="2018-09-15T00:00:00"/>
    <x v="1"/>
  </r>
  <r>
    <s v="DasWay 1.0 - Turma 2 + Imersão"/>
    <n v="1284"/>
    <x v="0"/>
    <x v="0"/>
    <n v="4997"/>
    <x v="0"/>
    <d v="2018-04-27T00:00:00"/>
    <x v="5"/>
    <x v="1"/>
    <s v="Jullyanna Aparecida Gonçalves Sobrinho"/>
    <n v="881339583566"/>
    <s v="jullyannaaparecidagonçalvessobrinho@email.com.br"/>
    <n v="21"/>
    <s v="Rio de Janeiro"/>
    <n v="57267205"/>
    <n v="23124402"/>
    <s v="Brasil"/>
    <x v="1"/>
    <d v="2019-04-27T00:00:00"/>
    <x v="4"/>
  </r>
  <r>
    <s v="Dashway T.5"/>
    <n v="1285"/>
    <x v="0"/>
    <x v="0"/>
    <n v="497"/>
    <x v="11"/>
    <d v="2017-03-07T00:00:00"/>
    <x v="2"/>
    <x v="0"/>
    <s v="Salvador Teixeira"/>
    <n v="44000882054"/>
    <s v="salvadorteixeira@email.com.br"/>
    <n v="61"/>
    <s v="Distrito Federal"/>
    <n v="58276103"/>
    <n v="64624713"/>
    <s v="Brasil"/>
    <x v="0"/>
    <d v="2018-03-07T00:00:00"/>
    <x v="1"/>
  </r>
  <r>
    <s v="Dashway T.5"/>
    <n v="1286"/>
    <x v="1"/>
    <x v="0"/>
    <n v="2297"/>
    <x v="5"/>
    <d v="2017-06-09T00:00:00"/>
    <x v="7"/>
    <x v="0"/>
    <s v="Emanuelly Andrade"/>
    <n v="25889003525"/>
    <s v="emanuellyandrade@email.com.br"/>
    <n v="51"/>
    <s v="Rio Grande do Sul"/>
    <n v="17103887"/>
    <n v="68398885"/>
    <s v="Brasil"/>
    <x v="1"/>
    <d v="2018-06-09T00:00:00"/>
    <x v="1"/>
  </r>
  <r>
    <s v="Dashway T.5"/>
    <n v="1287"/>
    <x v="0"/>
    <x v="0"/>
    <n v="297"/>
    <x v="1"/>
    <d v="2018-02-24T00:00:00"/>
    <x v="1"/>
    <x v="1"/>
    <s v="Patricia de Andrade Silva"/>
    <n v="27246119294"/>
    <s v="patriciadeandradesilva@email.com.br"/>
    <n v="71"/>
    <s v="Bahia"/>
    <n v="59365740"/>
    <n v="45034312"/>
    <s v="Brasil"/>
    <x v="0"/>
    <d v="2019-02-24T00:00:00"/>
    <x v="1"/>
  </r>
  <r>
    <s v="DashWay 1.0 - Turma 1"/>
    <n v="1288"/>
    <x v="0"/>
    <x v="0"/>
    <n v="497"/>
    <x v="1"/>
    <d v="2017-05-11T00:00:00"/>
    <x v="8"/>
    <x v="0"/>
    <s v="Maria Cândida Garcia Ferreira Catharina"/>
    <n v="366364047143"/>
    <s v="mariacândidagarciaferreiracatharina@email.com.br"/>
    <n v="81"/>
    <s v="Pernambuco"/>
    <n v="50870504"/>
    <n v="27277573"/>
    <s v="Brasil"/>
    <x v="0"/>
    <d v="2018-05-11T00:00:00"/>
    <x v="0"/>
  </r>
  <r>
    <s v="DashWay 1.0 - Turma 3"/>
    <n v="1289"/>
    <x v="0"/>
    <x v="0"/>
    <n v="2297"/>
    <x v="5"/>
    <d v="2017-10-08T00:00:00"/>
    <x v="6"/>
    <x v="0"/>
    <s v="Rafael Galasso Galvão"/>
    <n v="749130442898"/>
    <s v="rafaelgalassogalvão@email.com.br"/>
    <n v="61"/>
    <s v="Distrito Federal"/>
    <n v="52964744"/>
    <n v="14865171"/>
    <s v="Brasil"/>
    <x v="1"/>
    <d v="2018-10-08T00:00:00"/>
    <x v="2"/>
  </r>
  <r>
    <s v="Dashway T.5"/>
    <n v="1290"/>
    <x v="1"/>
    <x v="0"/>
    <n v="997"/>
    <x v="9"/>
    <d v="2017-11-01T00:00:00"/>
    <x v="4"/>
    <x v="0"/>
    <s v="Manuela Simão"/>
    <n v="328105183992"/>
    <s v="manuelasimão@email.com.br"/>
    <n v="11"/>
    <s v="São Paulo"/>
    <n v="31756178"/>
    <n v="44712745"/>
    <s v="Brasil"/>
    <x v="1"/>
    <d v="2018-11-01T00:00:00"/>
    <x v="1"/>
  </r>
  <r>
    <s v="Dashway T.5"/>
    <n v="1291"/>
    <x v="0"/>
    <x v="0"/>
    <n v="2297"/>
    <x v="2"/>
    <d v="2018-06-04T00:00:00"/>
    <x v="7"/>
    <x v="1"/>
    <s v="Eloá Simão"/>
    <n v="622600009397"/>
    <s v="eloásimão@email.com.br"/>
    <n v="61"/>
    <s v="Distrito Federal"/>
    <n v="91046389"/>
    <n v="45766746"/>
    <s v="Brasil"/>
    <x v="0"/>
    <d v="2019-06-04T00:00:00"/>
    <x v="1"/>
  </r>
  <r>
    <s v="Dashway T.5"/>
    <n v="1292"/>
    <x v="0"/>
    <x v="0"/>
    <n v="997"/>
    <x v="6"/>
    <d v="2018-03-17T00:00:00"/>
    <x v="2"/>
    <x v="1"/>
    <s v="Lucas Gabriel Simão"/>
    <n v="784958946479"/>
    <s v="lucasgabrielsimão@email.com.br"/>
    <n v="11"/>
    <s v="São Paulo"/>
    <n v="30370841"/>
    <n v="70117354"/>
    <s v="Brasil"/>
    <x v="1"/>
    <d v="2019-03-17T00:00:00"/>
    <x v="1"/>
  </r>
  <r>
    <s v="DashDay 3ª edição"/>
    <n v="1293"/>
    <x v="0"/>
    <x v="0"/>
    <n v="4997"/>
    <x v="9"/>
    <d v="2017-10-21T00:00:00"/>
    <x v="6"/>
    <x v="0"/>
    <s v="Jessé Roberto Anselmo"/>
    <n v="491949162400"/>
    <s v="jessérobertoanselmo@email.com.br"/>
    <n v="11"/>
    <s v="São Paulo"/>
    <n v="31402265"/>
    <n v="31391483"/>
    <s v="Brasil"/>
    <x v="1"/>
    <d v="2018-10-21T00:00:00"/>
    <x v="3"/>
  </r>
  <r>
    <s v="DasWay 1.0 - Turma 2 + Imersão"/>
    <n v="1294"/>
    <x v="1"/>
    <x v="0"/>
    <n v="497"/>
    <x v="5"/>
    <d v="2017-07-31T00:00:00"/>
    <x v="10"/>
    <x v="0"/>
    <s v="Antonio Marcos Ribeiro"/>
    <n v="803970798909"/>
    <s v="antoniomarcosribeiro@email.com.br"/>
    <n v="11"/>
    <s v="São Paulo"/>
    <n v="53663671"/>
    <n v="56336662"/>
    <s v="Brasil"/>
    <x v="1"/>
    <d v="2018-07-31T00:00:00"/>
    <x v="4"/>
  </r>
  <r>
    <s v="DashDay"/>
    <n v="1295"/>
    <x v="0"/>
    <x v="0"/>
    <n v="2297"/>
    <x v="4"/>
    <d v="2018-01-02T00:00:00"/>
    <x v="0"/>
    <x v="1"/>
    <s v="Rogerio Galacci"/>
    <n v="728993622596"/>
    <s v="rogeriogalacci@email.com.br"/>
    <n v="31"/>
    <s v="Minas Gerais"/>
    <n v="98021063"/>
    <n v="89057327"/>
    <s v="Brasil"/>
    <x v="1"/>
    <d v="2019-01-02T00:00:00"/>
    <x v="6"/>
  </r>
  <r>
    <s v="Dashway T.5"/>
    <n v="1296"/>
    <x v="0"/>
    <x v="0"/>
    <n v="4997"/>
    <x v="10"/>
    <d v="2017-08-19T00:00:00"/>
    <x v="9"/>
    <x v="0"/>
    <s v="Luana Silva"/>
    <n v="924093915204"/>
    <s v="luanasilva@email.com.br"/>
    <n v="41"/>
    <s v="Paraná"/>
    <n v="88640629"/>
    <n v="83628666"/>
    <s v="Brasil"/>
    <x v="0"/>
    <d v="2018-08-19T00:00:00"/>
    <x v="1"/>
  </r>
  <r>
    <s v="DasWay 1.0 - Turma 2 + Imersão"/>
    <n v="1297"/>
    <x v="0"/>
    <x v="0"/>
    <n v="997"/>
    <x v="9"/>
    <d v="2017-09-24T00:00:00"/>
    <x v="3"/>
    <x v="0"/>
    <s v="Herica Carvalho Pereira"/>
    <n v="928820290338"/>
    <s v="hericacarvalhopereira@email.com.br"/>
    <n v="81"/>
    <s v="Pernambuco"/>
    <n v="14834290"/>
    <n v="49571419"/>
    <s v="Brasil"/>
    <x v="1"/>
    <d v="2018-09-24T00:00:00"/>
    <x v="4"/>
  </r>
  <r>
    <s v="DashWay 1.0 - Turma 3"/>
    <n v="1298"/>
    <x v="1"/>
    <x v="0"/>
    <n v="2297"/>
    <x v="7"/>
    <d v="2017-02-09T00:00:00"/>
    <x v="1"/>
    <x v="0"/>
    <s v="Michele de Oliveira Garcia"/>
    <n v="175259014715"/>
    <s v="micheledeoliveiragarcia@email.com.br"/>
    <n v="81"/>
    <s v="Pernambuco"/>
    <n v="95002879"/>
    <n v="23414554"/>
    <s v="Brasil"/>
    <x v="0"/>
    <d v="2018-02-09T00:00:00"/>
    <x v="2"/>
  </r>
  <r>
    <s v="DashWay 1.0 - Turma 3"/>
    <n v="1299"/>
    <x v="0"/>
    <x v="0"/>
    <n v="97"/>
    <x v="10"/>
    <d v="2017-07-30T00:00:00"/>
    <x v="10"/>
    <x v="0"/>
    <s v="Jéssika Julie Camargo"/>
    <n v="532996914807"/>
    <s v="jéssikajuliecamargo@email.com.br"/>
    <n v="71"/>
    <s v="Bahia"/>
    <n v="54707772"/>
    <n v="76711807"/>
    <s v="Brasil"/>
    <x v="1"/>
    <d v="2018-07-30T00:00:00"/>
    <x v="2"/>
  </r>
  <r>
    <s v="Dashway T.5"/>
    <n v="1300"/>
    <x v="0"/>
    <x v="0"/>
    <n v="2297"/>
    <x v="10"/>
    <d v="2018-01-20T00:00:00"/>
    <x v="0"/>
    <x v="1"/>
    <s v="Erick Cunha"/>
    <n v="336204875110"/>
    <s v="erickcunha@email.com.br"/>
    <n v="11"/>
    <s v="São Paulo"/>
    <n v="62480545"/>
    <n v="83239387"/>
    <s v="Brasil"/>
    <x v="0"/>
    <d v="2019-01-20T00:00:00"/>
    <x v="1"/>
  </r>
  <r>
    <s v="Dashway T.5"/>
    <n v="1301"/>
    <x v="0"/>
    <x v="0"/>
    <n v="97"/>
    <x v="5"/>
    <d v="2018-12-16T00:00:00"/>
    <x v="11"/>
    <x v="1"/>
    <s v="Hellen Pereira"/>
    <n v="396824134861"/>
    <s v="hellenpereira@email.com.br"/>
    <n v="71"/>
    <s v="Bahia"/>
    <n v="26388450"/>
    <n v="71509312"/>
    <s v="Brasil"/>
    <x v="0"/>
    <d v="2019-12-16T00:00:00"/>
    <x v="1"/>
  </r>
  <r>
    <s v="Dashway T.5"/>
    <n v="1302"/>
    <x v="1"/>
    <x v="0"/>
    <n v="4997"/>
    <x v="3"/>
    <d v="2018-03-30T00:00:00"/>
    <x v="2"/>
    <x v="1"/>
    <s v="Arthur Miguel Cunha"/>
    <n v="336055004470"/>
    <s v="arthurmiguelcunha@email.com.br"/>
    <n v="61"/>
    <s v="Distrito Federal"/>
    <n v="46921504"/>
    <n v="43012017"/>
    <s v="Brasil"/>
    <x v="0"/>
    <d v="2019-03-30T00:00:00"/>
    <x v="1"/>
  </r>
  <r>
    <s v="Dashway T.5"/>
    <n v="1303"/>
    <x v="0"/>
    <x v="0"/>
    <n v="997"/>
    <x v="7"/>
    <d v="2017-10-17T00:00:00"/>
    <x v="6"/>
    <x v="0"/>
    <s v="Ricardo de Souza Jesse"/>
    <n v="538774885623"/>
    <s v="ricardodesouzajesse@email.com.br"/>
    <n v="51"/>
    <s v="Rio Grande do Sul"/>
    <n v="28865124"/>
    <n v="14611581"/>
    <s v="Brasil"/>
    <x v="1"/>
    <d v="2018-10-17T00:00:00"/>
    <x v="1"/>
  </r>
  <r>
    <s v="Dashway T.5"/>
    <n v="1304"/>
    <x v="0"/>
    <x v="0"/>
    <n v="2297"/>
    <x v="7"/>
    <d v="2018-03-12T00:00:00"/>
    <x v="2"/>
    <x v="1"/>
    <s v="Camila"/>
    <n v="388711245212"/>
    <s v="camila@email.com.br"/>
    <n v="81"/>
    <s v="Pernambuco"/>
    <n v="47701456"/>
    <n v="31291802"/>
    <s v="Brasil"/>
    <x v="1"/>
    <d v="2019-03-12T00:00:00"/>
    <x v="1"/>
  </r>
  <r>
    <s v="Dashway T.5"/>
    <n v="1305"/>
    <x v="0"/>
    <x v="0"/>
    <n v="97"/>
    <x v="3"/>
    <d v="2018-07-07T00:00:00"/>
    <x v="10"/>
    <x v="1"/>
    <s v="ALINE DE SANTANA LUZIA DIAS"/>
    <n v="372690926714"/>
    <s v="alinedesantanaluziadias@email.com.br"/>
    <n v="11"/>
    <s v="São Paulo"/>
    <n v="19042617"/>
    <n v="62621334"/>
    <s v="Brasil"/>
    <x v="0"/>
    <d v="2019-07-07T00:00:00"/>
    <x v="1"/>
  </r>
  <r>
    <s v="DasWay 1.0 - Turma 2 + Imersão"/>
    <n v="1306"/>
    <x v="1"/>
    <x v="0"/>
    <n v="4997"/>
    <x v="6"/>
    <d v="2017-02-03T00:00:00"/>
    <x v="1"/>
    <x v="0"/>
    <s v="Elke Erna Neitzke"/>
    <n v="874235609806"/>
    <s v="elkeernaneitzke@email.com.br"/>
    <n v="91"/>
    <s v="Pará"/>
    <n v="76130753"/>
    <n v="62854749"/>
    <s v="Brasil"/>
    <x v="0"/>
    <d v="2018-02-03T00:00:00"/>
    <x v="4"/>
  </r>
  <r>
    <s v="Dashway T.5"/>
    <n v="1307"/>
    <x v="0"/>
    <x v="0"/>
    <n v="4997"/>
    <x v="8"/>
    <d v="2018-12-25T00:00:00"/>
    <x v="11"/>
    <x v="1"/>
    <s v="Diodo Antonino da Silva"/>
    <n v="577103445917"/>
    <s v="diodoantoninodasilva@email.com.br"/>
    <n v="11"/>
    <s v="São Paulo"/>
    <n v="82164507"/>
    <n v="49898811"/>
    <s v="Brasil"/>
    <x v="1"/>
    <d v="2019-12-25T00:00:00"/>
    <x v="1"/>
  </r>
  <r>
    <s v="Dashway T.5"/>
    <n v="1308"/>
    <x v="0"/>
    <x v="0"/>
    <n v="4997"/>
    <x v="1"/>
    <d v="2018-02-01T00:00:00"/>
    <x v="1"/>
    <x v="1"/>
    <s v="Leonice de Oliveira"/>
    <n v="506083626509"/>
    <s v="leonicedeoliveira@email.com.br"/>
    <n v="91"/>
    <s v="Pará"/>
    <n v="42864737"/>
    <n v="59061172"/>
    <s v="Brasil"/>
    <x v="1"/>
    <d v="2019-02-01T00:00:00"/>
    <x v="1"/>
  </r>
  <r>
    <s v="Dashway T.5"/>
    <n v="1309"/>
    <x v="0"/>
    <x v="0"/>
    <n v="997"/>
    <x v="10"/>
    <d v="2018-06-04T00:00:00"/>
    <x v="7"/>
    <x v="1"/>
    <s v="Larissa Gomes"/>
    <n v="515610680030"/>
    <s v="larissagomes@email.com.br"/>
    <n v="91"/>
    <s v="Pará"/>
    <n v="34045530"/>
    <n v="28464439"/>
    <s v="Brasil"/>
    <x v="0"/>
    <d v="2019-06-04T00:00:00"/>
    <x v="1"/>
  </r>
  <r>
    <s v="Dashway T.5"/>
    <n v="1310"/>
    <x v="1"/>
    <x v="0"/>
    <n v="97"/>
    <x v="1"/>
    <d v="2017-01-03T00:00:00"/>
    <x v="0"/>
    <x v="0"/>
    <s v="Melissa Silva"/>
    <n v="154687212191"/>
    <s v="melissasilva@email.com.br"/>
    <n v="91"/>
    <s v="Pará"/>
    <n v="32557180"/>
    <n v="75028185"/>
    <s v="Brasil"/>
    <x v="1"/>
    <d v="2018-01-03T00:00:00"/>
    <x v="1"/>
  </r>
  <r>
    <s v="Dashway T.5"/>
    <n v="1311"/>
    <x v="0"/>
    <x v="0"/>
    <n v="4997"/>
    <x v="2"/>
    <d v="2018-06-06T00:00:00"/>
    <x v="7"/>
    <x v="1"/>
    <s v="Jorge Wiltgen"/>
    <n v="776700347142"/>
    <s v="jorgewiltgen@email.com.br"/>
    <n v="21"/>
    <s v="Rio de Janeiro"/>
    <n v="69696454"/>
    <n v="74484885"/>
    <s v="Brasil"/>
    <x v="1"/>
    <d v="2019-06-06T00:00:00"/>
    <x v="1"/>
  </r>
  <r>
    <s v="DasWay 1.0 - Turma 2 + Imersão"/>
    <n v="1312"/>
    <x v="0"/>
    <x v="0"/>
    <n v="97"/>
    <x v="9"/>
    <d v="2017-01-10T00:00:00"/>
    <x v="0"/>
    <x v="0"/>
    <s v="FRANCINI DA SILVA MOREIRA"/>
    <n v="434258215054"/>
    <s v="francinidasilvamoreira@email.com.br"/>
    <n v="21"/>
    <s v="Rio de Janeiro"/>
    <n v="75243326"/>
    <n v="47241413"/>
    <s v="Brasil"/>
    <x v="1"/>
    <d v="2018-01-10T00:00:00"/>
    <x v="4"/>
  </r>
  <r>
    <s v="Dashway T.5"/>
    <n v="1313"/>
    <x v="0"/>
    <x v="0"/>
    <n v="4997"/>
    <x v="4"/>
    <d v="2018-05-22T00:00:00"/>
    <x v="8"/>
    <x v="1"/>
    <s v="Eduardo Rodrigues Lucato"/>
    <n v="752670862151"/>
    <s v="eduardorodrigueslucato@email.com.br"/>
    <n v="11"/>
    <s v="São Paulo"/>
    <n v="95628092"/>
    <n v="49473553"/>
    <s v="Brasil"/>
    <x v="1"/>
    <d v="2019-05-22T00:00:00"/>
    <x v="1"/>
  </r>
  <r>
    <s v="Dashway T.5"/>
    <n v="1314"/>
    <x v="1"/>
    <x v="0"/>
    <n v="497"/>
    <x v="7"/>
    <d v="2017-07-04T00:00:00"/>
    <x v="10"/>
    <x v="0"/>
    <s v="Helena Andrade"/>
    <n v="157073190779"/>
    <s v="helenaandrade@email.com.br"/>
    <n v="31"/>
    <s v="Minas Gerais"/>
    <n v="58407538"/>
    <n v="20398416"/>
    <s v="Brasil"/>
    <x v="0"/>
    <d v="2018-07-04T00:00:00"/>
    <x v="1"/>
  </r>
  <r>
    <s v="Dashway T.5"/>
    <n v="1315"/>
    <x v="0"/>
    <x v="0"/>
    <n v="4997"/>
    <x v="6"/>
    <d v="2018-01-09T00:00:00"/>
    <x v="0"/>
    <x v="1"/>
    <s v="Simone Elias dos Santos Yoneya"/>
    <n v="246380314019"/>
    <s v="simoneeliasdossantosyoneya@email.com.br"/>
    <n v="21"/>
    <s v="Rio de Janeiro"/>
    <n v="86545328"/>
    <n v="62228224"/>
    <s v="Brasil"/>
    <x v="0"/>
    <d v="2019-01-09T00:00:00"/>
    <x v="1"/>
  </r>
  <r>
    <s v="DasWay 1.0 - Turma 2 + Imersão"/>
    <n v="1316"/>
    <x v="0"/>
    <x v="0"/>
    <n v="297"/>
    <x v="1"/>
    <d v="2018-07-13T00:00:00"/>
    <x v="10"/>
    <x v="1"/>
    <s v="felipe Almeida"/>
    <n v="560068450635"/>
    <s v="felipealmeida@email.com.br"/>
    <n v="41"/>
    <s v="Paraná"/>
    <n v="14964906"/>
    <n v="20354961"/>
    <s v="Brasil"/>
    <x v="1"/>
    <d v="2019-07-13T00:00:00"/>
    <x v="4"/>
  </r>
  <r>
    <s v="DasWay 1.0 - Turma 2 + Imersão"/>
    <n v="1317"/>
    <x v="0"/>
    <x v="0"/>
    <n v="497"/>
    <x v="6"/>
    <d v="2017-05-20T00:00:00"/>
    <x v="8"/>
    <x v="0"/>
    <s v="Elke Erna Neitzke"/>
    <n v="816849389628"/>
    <s v="elkeernaneitzke@email.com.br"/>
    <n v="91"/>
    <s v="Pará"/>
    <n v="13678376"/>
    <n v="35975992"/>
    <s v="Brasil"/>
    <x v="0"/>
    <d v="2018-05-20T00:00:00"/>
    <x v="4"/>
  </r>
  <r>
    <s v="Dashway T.5"/>
    <n v="1318"/>
    <x v="1"/>
    <x v="0"/>
    <n v="997"/>
    <x v="11"/>
    <d v="2018-12-26T00:00:00"/>
    <x v="11"/>
    <x v="1"/>
    <s v="Bruna Simão"/>
    <n v="169458411374"/>
    <s v="brunasimão@email.com.br"/>
    <n v="11"/>
    <s v="São Paulo"/>
    <n v="76029050"/>
    <n v="23654348"/>
    <s v="Brasil"/>
    <x v="1"/>
    <d v="2019-12-26T00:00:00"/>
    <x v="1"/>
  </r>
  <r>
    <s v="DashWay 1.0 - Turma 3"/>
    <n v="1319"/>
    <x v="0"/>
    <x v="0"/>
    <n v="497"/>
    <x v="1"/>
    <d v="2018-12-10T00:00:00"/>
    <x v="11"/>
    <x v="1"/>
    <s v="Sônia Fonseca Moraes"/>
    <n v="855419386745"/>
    <s v="sôniafonsecamoraes@email.com.br"/>
    <n v="21"/>
    <s v="Rio de Janeiro"/>
    <n v="52278468"/>
    <n v="18206791"/>
    <s v="Brasil"/>
    <x v="1"/>
    <d v="2019-12-10T00:00:00"/>
    <x v="2"/>
  </r>
  <r>
    <s v="Dashway T.5"/>
    <n v="1320"/>
    <x v="0"/>
    <x v="0"/>
    <n v="97"/>
    <x v="3"/>
    <d v="2017-11-16T00:00:00"/>
    <x v="4"/>
    <x v="0"/>
    <s v="Guilherme Maximiano Junqueira"/>
    <n v="173232437134"/>
    <s v="guilhermemaximianojunqueira@email.com.br"/>
    <n v="31"/>
    <s v="Minas Gerais"/>
    <n v="27163873"/>
    <n v="15479033"/>
    <s v="Brasil"/>
    <x v="1"/>
    <d v="2018-11-16T00:00:00"/>
    <x v="1"/>
  </r>
  <r>
    <s v="Dashway T.5"/>
    <n v="1321"/>
    <x v="0"/>
    <x v="0"/>
    <n v="497"/>
    <x v="0"/>
    <d v="2018-10-19T00:00:00"/>
    <x v="6"/>
    <x v="1"/>
    <s v="DEMERVAL DE AZEVEDO PARAISO"/>
    <n v="338412002208"/>
    <s v="demervaldeazevedoparaiso@email.com.br"/>
    <n v="51"/>
    <s v="Rio Grande do Sul"/>
    <n v="96400590"/>
    <n v="83052418"/>
    <s v="Brasil"/>
    <x v="1"/>
    <d v="2019-10-19T00:00:00"/>
    <x v="1"/>
  </r>
  <r>
    <s v="DashWay 1.0 - Turma 3"/>
    <n v="1322"/>
    <x v="1"/>
    <x v="0"/>
    <n v="297"/>
    <x v="3"/>
    <d v="2017-12-03T00:00:00"/>
    <x v="11"/>
    <x v="0"/>
    <s v="André Ricardo Vieira"/>
    <n v="591845619648"/>
    <s v="andréricardovieira@email.com.br"/>
    <n v="81"/>
    <s v="Pernambuco"/>
    <n v="52205919"/>
    <n v="91869244"/>
    <s v="Brasil"/>
    <x v="0"/>
    <d v="2018-12-03T00:00:00"/>
    <x v="2"/>
  </r>
  <r>
    <s v="Dashway T.5"/>
    <n v="1323"/>
    <x v="0"/>
    <x v="0"/>
    <n v="497"/>
    <x v="4"/>
    <d v="2017-05-17T00:00:00"/>
    <x v="8"/>
    <x v="0"/>
    <s v="CARLOS EDUARDO TREVISAN VASCONCELOS"/>
    <n v="943161524782"/>
    <s v="carloseduardotrevisanvasconcelos@email.com.br"/>
    <n v="11"/>
    <s v="São Paulo"/>
    <n v="82642695"/>
    <n v="73798093"/>
    <s v="Brasil"/>
    <x v="0"/>
    <d v="2018-05-17T00:00:00"/>
    <x v="1"/>
  </r>
  <r>
    <s v="Dashway T.5"/>
    <n v="1324"/>
    <x v="0"/>
    <x v="0"/>
    <n v="2297"/>
    <x v="6"/>
    <d v="2018-04-21T00:00:00"/>
    <x v="5"/>
    <x v="1"/>
    <s v="José Jorge Siqueira Barbosa"/>
    <n v="550801279908"/>
    <s v="joséjorgesiqueirabarbosa@email.com.br"/>
    <n v="81"/>
    <s v="Pernambuco"/>
    <n v="72411885"/>
    <n v="11488660"/>
    <s v="Brasil"/>
    <x v="1"/>
    <d v="2019-04-21T00:00:00"/>
    <x v="1"/>
  </r>
  <r>
    <s v="DasWay 1.0 - Turma 2 + Imersão"/>
    <n v="1325"/>
    <x v="0"/>
    <x v="0"/>
    <n v="4997"/>
    <x v="0"/>
    <d v="2017-09-23T00:00:00"/>
    <x v="3"/>
    <x v="0"/>
    <s v="Nura"/>
    <n v="564137021061"/>
    <s v="nura@email.com.br"/>
    <n v="61"/>
    <s v="Distrito Federal"/>
    <n v="90978569"/>
    <n v="85574139"/>
    <s v="Brasil"/>
    <x v="1"/>
    <d v="2018-09-23T00:00:00"/>
    <x v="4"/>
  </r>
  <r>
    <s v="DashWay 1.0 - Turma 3"/>
    <n v="1326"/>
    <x v="1"/>
    <x v="0"/>
    <n v="2297"/>
    <x v="8"/>
    <d v="2017-05-24T00:00:00"/>
    <x v="8"/>
    <x v="0"/>
    <s v="Virgínia costa"/>
    <n v="296985930546"/>
    <s v="virgíniacosta@email.com.br"/>
    <n v="91"/>
    <s v="Pará"/>
    <n v="11288061"/>
    <n v="89280610"/>
    <s v="Brasil"/>
    <x v="1"/>
    <d v="2018-05-24T00:00:00"/>
    <x v="2"/>
  </r>
  <r>
    <s v="Dashway T.5"/>
    <n v="1327"/>
    <x v="0"/>
    <x v="0"/>
    <n v="297"/>
    <x v="1"/>
    <d v="2017-10-02T00:00:00"/>
    <x v="6"/>
    <x v="0"/>
    <s v="Marlene Coutinho Ferreira"/>
    <n v="850495236410"/>
    <s v="marlenecoutinhoferreira@email.com.br"/>
    <n v="31"/>
    <s v="Minas Gerais"/>
    <n v="55768663"/>
    <n v="81869979"/>
    <s v="Brasil"/>
    <x v="1"/>
    <d v="2018-10-02T00:00:00"/>
    <x v="1"/>
  </r>
  <r>
    <s v="Dashway T.5"/>
    <n v="1328"/>
    <x v="0"/>
    <x v="0"/>
    <n v="4997"/>
    <x v="0"/>
    <d v="2018-06-14T00:00:00"/>
    <x v="7"/>
    <x v="1"/>
    <s v="Manuela Simão"/>
    <n v="615266504101"/>
    <s v="manuelasimão@email.com.br"/>
    <n v="81"/>
    <s v="Pernambuco"/>
    <n v="13004776"/>
    <n v="23898582"/>
    <s v="Brasil"/>
    <x v="1"/>
    <d v="2019-06-14T00:00:00"/>
    <x v="1"/>
  </r>
  <r>
    <s v="Dashway T.5"/>
    <n v="1329"/>
    <x v="0"/>
    <x v="0"/>
    <n v="297"/>
    <x v="7"/>
    <d v="2017-06-13T00:00:00"/>
    <x v="7"/>
    <x v="0"/>
    <s v="Paula Renata Silva"/>
    <n v="766173335511"/>
    <s v="paularenatasilva@email.com.br"/>
    <n v="51"/>
    <s v="Rio Grande do Sul"/>
    <n v="24378215"/>
    <n v="17531044"/>
    <s v="Brasil"/>
    <x v="0"/>
    <d v="2018-06-13T00:00:00"/>
    <x v="1"/>
  </r>
  <r>
    <s v="Dashway T.5"/>
    <n v="1330"/>
    <x v="1"/>
    <x v="0"/>
    <n v="4997"/>
    <x v="5"/>
    <d v="2017-06-18T00:00:00"/>
    <x v="7"/>
    <x v="0"/>
    <s v="Daniel Andrade"/>
    <n v="285107467889"/>
    <s v="danielandrade@email.com.br"/>
    <n v="91"/>
    <s v="Pará"/>
    <n v="84854299"/>
    <n v="40846472"/>
    <s v="Brasil"/>
    <x v="1"/>
    <d v="2018-06-18T00:00:00"/>
    <x v="1"/>
  </r>
  <r>
    <s v="DashDay 3ª edição"/>
    <n v="1331"/>
    <x v="0"/>
    <x v="0"/>
    <n v="297"/>
    <x v="2"/>
    <d v="2017-01-11T00:00:00"/>
    <x v="0"/>
    <x v="0"/>
    <s v="Vando Aparecido de Melo"/>
    <n v="151136604364"/>
    <s v="vandoaparecidodemelo@email.com.br"/>
    <n v="11"/>
    <s v="São Paulo"/>
    <n v="73247685"/>
    <n v="14904724"/>
    <s v="Brasil"/>
    <x v="1"/>
    <d v="2018-01-11T00:00:00"/>
    <x v="3"/>
  </r>
  <r>
    <s v="DashWay 1.0 - Turma 3"/>
    <n v="1332"/>
    <x v="0"/>
    <x v="0"/>
    <n v="997"/>
    <x v="5"/>
    <d v="2018-03-17T00:00:00"/>
    <x v="2"/>
    <x v="1"/>
    <s v="Thiago Bozo Garcia"/>
    <n v="171290444544"/>
    <s v="thiagobozogarcia@email.com.br"/>
    <n v="11"/>
    <s v="São Paulo"/>
    <n v="12823567"/>
    <n v="28588944"/>
    <s v="Brasil"/>
    <x v="0"/>
    <d v="2019-03-17T00:00:00"/>
    <x v="2"/>
  </r>
  <r>
    <s v="DashWay 1.0 - Turma 3"/>
    <n v="1333"/>
    <x v="0"/>
    <x v="0"/>
    <n v="497"/>
    <x v="2"/>
    <d v="2018-08-01T00:00:00"/>
    <x v="9"/>
    <x v="1"/>
    <s v="SERGIO LUIZ MARTINES DA SILVA"/>
    <n v="672277172153"/>
    <s v="sergioluizmartinesdasilva@email.com.br"/>
    <n v="31"/>
    <s v="Minas Gerais"/>
    <n v="87884932"/>
    <n v="42391185"/>
    <s v="Brasil"/>
    <x v="1"/>
    <d v="2019-08-01T00:00:00"/>
    <x v="2"/>
  </r>
  <r>
    <s v="Dashway T.5"/>
    <n v="1334"/>
    <x v="1"/>
    <x v="0"/>
    <n v="297"/>
    <x v="1"/>
    <d v="2018-03-15T00:00:00"/>
    <x v="2"/>
    <x v="1"/>
    <s v="Lívia Monteiro Galvão"/>
    <n v="389813892578"/>
    <s v="líviamonteirogalvão@email.com.br"/>
    <n v="61"/>
    <s v="Distrito Federal"/>
    <n v="51933483"/>
    <n v="41878726"/>
    <s v="Brasil"/>
    <x v="0"/>
    <d v="2019-03-15T00:00:00"/>
    <x v="1"/>
  </r>
  <r>
    <s v="DasWay 1.0 - Turma 2 + Imersão"/>
    <n v="1335"/>
    <x v="0"/>
    <x v="0"/>
    <n v="2297"/>
    <x v="11"/>
    <d v="2018-12-12T00:00:00"/>
    <x v="11"/>
    <x v="1"/>
    <s v="Dayse Fernanda de Souza"/>
    <n v="820485851637"/>
    <s v="daysefernandadesouza@email.com.br"/>
    <n v="11"/>
    <s v="São Paulo"/>
    <n v="33690297"/>
    <n v="81046365"/>
    <s v="Brasil"/>
    <x v="1"/>
    <d v="2019-12-12T00:00:00"/>
    <x v="4"/>
  </r>
  <r>
    <s v="DasWay 1.0 - Turma 2 + Imersão"/>
    <n v="1336"/>
    <x v="0"/>
    <x v="0"/>
    <n v="997"/>
    <x v="4"/>
    <d v="2017-02-14T00:00:00"/>
    <x v="1"/>
    <x v="0"/>
    <s v="Denis Alves da Silva"/>
    <n v="317849035478"/>
    <s v="denisalvesdasilva@email.com.br"/>
    <n v="61"/>
    <s v="Distrito Federal"/>
    <n v="25562328"/>
    <n v="83635988"/>
    <s v="Brasil"/>
    <x v="0"/>
    <d v="2018-02-14T00:00:00"/>
    <x v="4"/>
  </r>
  <r>
    <s v="DashDay 3ª edição"/>
    <n v="1337"/>
    <x v="0"/>
    <x v="0"/>
    <n v="97"/>
    <x v="3"/>
    <d v="2017-01-15T00:00:00"/>
    <x v="0"/>
    <x v="0"/>
    <s v="MIRIAN TARIFA BUNIAK"/>
    <n v="868745462556"/>
    <s v="miriantarifabuniak@email.com.br"/>
    <n v="21"/>
    <s v="Rio de Janeiro"/>
    <n v="94948484"/>
    <n v="96724835"/>
    <s v="Brasil"/>
    <x v="0"/>
    <d v="2018-01-15T00:00:00"/>
    <x v="3"/>
  </r>
  <r>
    <s v="DashWay 1.0 - Turma 3"/>
    <n v="1338"/>
    <x v="1"/>
    <x v="0"/>
    <n v="2297"/>
    <x v="1"/>
    <d v="2018-11-29T00:00:00"/>
    <x v="4"/>
    <x v="1"/>
    <s v="Alvaro Spinula Costa Junior"/>
    <n v="549976458380"/>
    <s v="alvarospinulacostajunior@email.com.br"/>
    <n v="61"/>
    <s v="Distrito Federal"/>
    <n v="28880432"/>
    <n v="94101992"/>
    <s v="Brasil"/>
    <x v="1"/>
    <d v="2019-11-29T00:00:00"/>
    <x v="2"/>
  </r>
  <r>
    <s v="Dashway T.5"/>
    <n v="1339"/>
    <x v="0"/>
    <x v="0"/>
    <n v="97"/>
    <x v="3"/>
    <d v="2018-12-27T00:00:00"/>
    <x v="11"/>
    <x v="1"/>
    <s v="Maria- Silva"/>
    <n v="163572003021"/>
    <s v="mariasilva@email.com.br"/>
    <n v="21"/>
    <s v="Rio de Janeiro"/>
    <n v="49768523"/>
    <n v="11460631"/>
    <s v="Brasil"/>
    <x v="1"/>
    <d v="2019-12-27T00:00:00"/>
    <x v="1"/>
  </r>
  <r>
    <s v="Dashway T.5"/>
    <n v="1340"/>
    <x v="0"/>
    <x v="0"/>
    <n v="297"/>
    <x v="1"/>
    <d v="2017-05-15T00:00:00"/>
    <x v="8"/>
    <x v="0"/>
    <s v="Eduardo Cunha"/>
    <n v="505597624959"/>
    <s v="eduardocunha@email.com.br"/>
    <n v="91"/>
    <s v="Pará"/>
    <n v="30393804"/>
    <n v="36022557"/>
    <s v="Brasil"/>
    <x v="1"/>
    <d v="2018-05-15T00:00:00"/>
    <x v="1"/>
  </r>
  <r>
    <s v="DasWay 1.0 - Turma 2 + Imersão"/>
    <n v="1341"/>
    <x v="0"/>
    <x v="0"/>
    <n v="97"/>
    <x v="7"/>
    <d v="2018-12-24T00:00:00"/>
    <x v="11"/>
    <x v="1"/>
    <s v="Gustavo Leite Rodrigues da Silva"/>
    <n v="184251179673"/>
    <s v="gustavoleiterodriguesdasilva@email.com.br"/>
    <n v="91"/>
    <s v="Pará"/>
    <n v="93910349"/>
    <n v="26097654"/>
    <s v="Brasil"/>
    <x v="0"/>
    <d v="2019-12-24T00:00:00"/>
    <x v="4"/>
  </r>
  <r>
    <s v="Dashway T.5"/>
    <n v="1342"/>
    <x v="1"/>
    <x v="0"/>
    <n v="4997"/>
    <x v="6"/>
    <d v="2018-01-06T00:00:00"/>
    <x v="0"/>
    <x v="1"/>
    <s v="Lorena Gomes"/>
    <n v="598707660046"/>
    <s v="lorenagomes@email.com.br"/>
    <n v="51"/>
    <s v="Rio Grande do Sul"/>
    <n v="16159064"/>
    <n v="42123288"/>
    <s v="Brasil"/>
    <x v="0"/>
    <d v="2019-01-06T00:00:00"/>
    <x v="1"/>
  </r>
  <r>
    <s v="DashWay 1.0 - Turma 3"/>
    <n v="1343"/>
    <x v="0"/>
    <x v="0"/>
    <n v="4997"/>
    <x v="5"/>
    <d v="2017-06-15T00:00:00"/>
    <x v="7"/>
    <x v="0"/>
    <s v="Emerson Coimbra Simoes"/>
    <n v="974879844500"/>
    <s v="emersoncoimbrasimoes@email.com.br"/>
    <n v="21"/>
    <s v="Rio de Janeiro"/>
    <n v="60554749"/>
    <n v="66544817"/>
    <s v="Brasil"/>
    <x v="0"/>
    <d v="2018-06-15T00:00:00"/>
    <x v="2"/>
  </r>
  <r>
    <s v="Dashway T.5"/>
    <n v="1344"/>
    <x v="0"/>
    <x v="0"/>
    <n v="997"/>
    <x v="10"/>
    <d v="2017-03-18T00:00:00"/>
    <x v="2"/>
    <x v="0"/>
    <s v="Kaleu Dabes de Assis"/>
    <n v="508451478098"/>
    <s v="kaleudabesdeassis@email.com.br"/>
    <n v="21"/>
    <s v="Rio de Janeiro"/>
    <n v="36443807"/>
    <n v="18474812"/>
    <s v="Brasil"/>
    <x v="1"/>
    <d v="2018-03-18T00:00:00"/>
    <x v="1"/>
  </r>
  <r>
    <s v="Dashway T.5"/>
    <n v="1345"/>
    <x v="0"/>
    <x v="0"/>
    <n v="297"/>
    <x v="4"/>
    <d v="2018-04-18T00:00:00"/>
    <x v="5"/>
    <x v="1"/>
    <s v="Márcia Eugênia Pinheiro Hamada"/>
    <n v="98817909098"/>
    <s v="márciaeugêniapinheirohamada@email.com.br"/>
    <n v="81"/>
    <s v="Pernambuco"/>
    <n v="60989139"/>
    <n v="44940799"/>
    <s v="Brasil"/>
    <x v="0"/>
    <d v="2019-04-18T00:00:00"/>
    <x v="1"/>
  </r>
  <r>
    <s v="Dashway T.5"/>
    <n v="1346"/>
    <x v="1"/>
    <x v="0"/>
    <n v="97"/>
    <x v="11"/>
    <d v="2017-12-19T00:00:00"/>
    <x v="11"/>
    <x v="0"/>
    <s v="REGIANE ORLANDO"/>
    <n v="545604012337"/>
    <s v="regianeorlando@email.com.br"/>
    <n v="31"/>
    <s v="Minas Gerais"/>
    <n v="75404389"/>
    <n v="89922073"/>
    <s v="Brasil"/>
    <x v="1"/>
    <d v="2018-12-19T00:00:00"/>
    <x v="1"/>
  </r>
  <r>
    <s v="Dashway T.5"/>
    <n v="1347"/>
    <x v="0"/>
    <x v="0"/>
    <n v="4997"/>
    <x v="7"/>
    <d v="2018-01-23T00:00:00"/>
    <x v="0"/>
    <x v="1"/>
    <s v="Julyana Lya Silva dos Santos"/>
    <n v="98424771988"/>
    <s v="julyanalyasilvadossantos@email.com.br"/>
    <n v="21"/>
    <s v="Rio de Janeiro"/>
    <n v="40076292"/>
    <n v="19949652"/>
    <s v="Brasil"/>
    <x v="1"/>
    <d v="2019-01-23T00:00:00"/>
    <x v="1"/>
  </r>
  <r>
    <s v="DasWay 1.0 - Turma 2 + Imersão"/>
    <n v="1348"/>
    <x v="0"/>
    <x v="0"/>
    <n v="497"/>
    <x v="1"/>
    <d v="2017-04-12T00:00:00"/>
    <x v="5"/>
    <x v="0"/>
    <s v="Anderson Novais dos Santos"/>
    <n v="541840292379"/>
    <s v="andersonnovaisdossantos@email.com.br"/>
    <n v="41"/>
    <s v="Paraná"/>
    <n v="65096455"/>
    <n v="37593047"/>
    <s v="Brasil"/>
    <x v="1"/>
    <d v="2018-04-12T00:00:00"/>
    <x v="4"/>
  </r>
  <r>
    <s v="DashWay 1.0 - Turma 1"/>
    <n v="1349"/>
    <x v="0"/>
    <x v="0"/>
    <n v="2297"/>
    <x v="4"/>
    <d v="2018-03-17T00:00:00"/>
    <x v="2"/>
    <x v="1"/>
    <s v="Edward Ribeiro"/>
    <n v="519120967735"/>
    <s v="edwardribeiro@email.com.br"/>
    <n v="51"/>
    <s v="Rio Grande do Sul"/>
    <n v="17082150"/>
    <n v="82143627"/>
    <s v="Brasil"/>
    <x v="1"/>
    <d v="2019-03-17T00:00:00"/>
    <x v="0"/>
  </r>
  <r>
    <s v="DashWay 1.0 - Turma 3"/>
    <n v="1350"/>
    <x v="1"/>
    <x v="0"/>
    <n v="4997"/>
    <x v="11"/>
    <d v="2018-01-01T00:00:00"/>
    <x v="0"/>
    <x v="1"/>
    <s v="Sergio D'Angelo Moraes"/>
    <n v="955054082854"/>
    <s v="sergiod'angelomoraes@email.com.br"/>
    <n v="51"/>
    <s v="Rio Grande do Sul"/>
    <n v="90224641"/>
    <n v="53797628"/>
    <s v="Brasil"/>
    <x v="1"/>
    <d v="2019-01-01T00:00:00"/>
    <x v="2"/>
  </r>
  <r>
    <s v="DashWay 1.0 - Turma 3"/>
    <n v="1351"/>
    <x v="0"/>
    <x v="0"/>
    <n v="497"/>
    <x v="7"/>
    <d v="2017-04-16T00:00:00"/>
    <x v="5"/>
    <x v="0"/>
    <s v="Vinicius Maciel Sena"/>
    <n v="674858703723"/>
    <s v="viniciusmacielsena@email.com.br"/>
    <n v="51"/>
    <s v="Rio Grande do Sul"/>
    <n v="87997514"/>
    <n v="23689634"/>
    <s v="Brasil"/>
    <x v="1"/>
    <d v="2018-04-16T00:00:00"/>
    <x v="2"/>
  </r>
  <r>
    <s v="Dashway T.5"/>
    <n v="1352"/>
    <x v="0"/>
    <x v="0"/>
    <n v="4997"/>
    <x v="9"/>
    <d v="2018-04-01T00:00:00"/>
    <x v="5"/>
    <x v="1"/>
    <s v="Amanda Silva"/>
    <n v="545152653850"/>
    <s v="amandasilva@email.com.br"/>
    <n v="61"/>
    <s v="Distrito Federal"/>
    <n v="97339975"/>
    <n v="46950259"/>
    <s v="Brasil"/>
    <x v="1"/>
    <d v="2019-04-01T00:00:00"/>
    <x v="1"/>
  </r>
  <r>
    <s v="Dashway T.5"/>
    <n v="1353"/>
    <x v="0"/>
    <x v="0"/>
    <n v="97"/>
    <x v="5"/>
    <d v="2018-05-19T00:00:00"/>
    <x v="8"/>
    <x v="1"/>
    <s v="Jaqueline Araújo Miranda"/>
    <n v="804341883773"/>
    <s v="jaquelinearaújomiranda@email.com.br"/>
    <n v="51"/>
    <s v="Rio Grande do Sul"/>
    <n v="36871918"/>
    <n v="47061296"/>
    <s v="Brasil"/>
    <x v="0"/>
    <d v="2019-05-19T00:00:00"/>
    <x v="1"/>
  </r>
  <r>
    <s v="Dashway T.5"/>
    <n v="1354"/>
    <x v="1"/>
    <x v="0"/>
    <n v="2297"/>
    <x v="9"/>
    <d v="2017-07-23T00:00:00"/>
    <x v="10"/>
    <x v="0"/>
    <s v="Aurora Pereira"/>
    <n v="609911242075"/>
    <s v="aurorapereira@email.com.br"/>
    <n v="61"/>
    <s v="Distrito Federal"/>
    <n v="97111459"/>
    <n v="12434457"/>
    <s v="Brasil"/>
    <x v="1"/>
    <d v="2018-07-23T00:00:00"/>
    <x v="1"/>
  </r>
  <r>
    <s v="DashDay"/>
    <n v="1355"/>
    <x v="0"/>
    <x v="0"/>
    <n v="97"/>
    <x v="5"/>
    <d v="2018-12-24T00:00:00"/>
    <x v="11"/>
    <x v="1"/>
    <s v="Mayriele"/>
    <n v="236217712992"/>
    <s v="mayriele@email.com.br"/>
    <n v="51"/>
    <s v="Rio Grande do Sul"/>
    <n v="63377159"/>
    <n v="79902711"/>
    <s v="Brasil"/>
    <x v="1"/>
    <d v="2019-12-24T00:00:00"/>
    <x v="6"/>
  </r>
  <r>
    <s v="DashDay 3ª edição"/>
    <n v="1356"/>
    <x v="0"/>
    <x v="0"/>
    <n v="2297"/>
    <x v="6"/>
    <d v="2017-06-13T00:00:00"/>
    <x v="7"/>
    <x v="0"/>
    <s v="Daiane Lopes"/>
    <n v="421606244987"/>
    <s v="daianelopes@email.com.br"/>
    <n v="61"/>
    <s v="Distrito Federal"/>
    <n v="72790176"/>
    <n v="86670433"/>
    <s v="Brasil"/>
    <x v="1"/>
    <d v="2018-06-13T00:00:00"/>
    <x v="3"/>
  </r>
  <r>
    <s v="DashWay 1.0 - Turma 3"/>
    <n v="1357"/>
    <x v="0"/>
    <x v="0"/>
    <n v="297"/>
    <x v="5"/>
    <d v="2018-11-23T00:00:00"/>
    <x v="4"/>
    <x v="1"/>
    <s v="Priscilla Chierici Sencades Coelhoso"/>
    <n v="447158376948"/>
    <s v="priscillachiericisencadescoelhoso@email.com.br"/>
    <n v="41"/>
    <s v="Paraná"/>
    <n v="55414266"/>
    <n v="31171840"/>
    <s v="Brasil"/>
    <x v="1"/>
    <d v="2019-11-23T00:00:00"/>
    <x v="2"/>
  </r>
  <r>
    <s v="Dashway T.5"/>
    <n v="1358"/>
    <x v="1"/>
    <x v="0"/>
    <n v="997"/>
    <x v="3"/>
    <d v="2017-08-01T00:00:00"/>
    <x v="9"/>
    <x v="0"/>
    <s v="Isis Oliveira dos Santos"/>
    <n v="692072660102"/>
    <s v="isisoliveiradossantos@email.com.br"/>
    <n v="31"/>
    <s v="Minas Gerais"/>
    <n v="78657579"/>
    <n v="43025774"/>
    <s v="Brasil"/>
    <x v="0"/>
    <d v="2018-08-01T00:00:00"/>
    <x v="1"/>
  </r>
  <r>
    <s v="DasWay 1.0 - Turma 2 + Imersão"/>
    <n v="1359"/>
    <x v="0"/>
    <x v="1"/>
    <n v="297"/>
    <x v="6"/>
    <d v="2017-09-10T00:00:00"/>
    <x v="3"/>
    <x v="0"/>
    <s v="Carlos Eduardo Barbieri"/>
    <n v="512962763906"/>
    <s v="carloseduardobarbieri@email.com.us"/>
    <n v="61"/>
    <s v="Distrito Federal"/>
    <n v="72025523"/>
    <n v="85197495"/>
    <s v="Estados Unidos"/>
    <x v="1"/>
    <d v="2018-09-10T00:00:00"/>
    <x v="4"/>
  </r>
  <r>
    <s v="DasWay 1.0 - Turma 2 + Imersão"/>
    <n v="1360"/>
    <x v="0"/>
    <x v="0"/>
    <n v="4997"/>
    <x v="7"/>
    <d v="2017-02-05T00:00:00"/>
    <x v="1"/>
    <x v="0"/>
    <s v="MAXETRON SERVIÇOS DE TECNOLOGIA E INFORMAÇÕES LTDA"/>
    <n v="314393388185"/>
    <s v="maxetronserviçosdetecnologiaeinformaçõesltda@email.com.br"/>
    <n v="61"/>
    <s v="Distrito Federal"/>
    <n v="29369206"/>
    <n v="45304452"/>
    <s v="Brasil"/>
    <x v="1"/>
    <d v="2018-02-05T00:00:00"/>
    <x v="4"/>
  </r>
  <r>
    <s v="DashWay 1.0 - Turma 3"/>
    <n v="1361"/>
    <x v="0"/>
    <x v="0"/>
    <n v="2297"/>
    <x v="3"/>
    <d v="2018-02-10T00:00:00"/>
    <x v="1"/>
    <x v="1"/>
    <s v="ALVARO OLEGÁRIO CORRAL GARCIA"/>
    <n v="88717364599"/>
    <s v="alvaroolegáriocorralgarcia@email.com.br"/>
    <n v="71"/>
    <s v="Bahia"/>
    <n v="48189049"/>
    <n v="66857797"/>
    <s v="Brasil"/>
    <x v="1"/>
    <d v="2019-02-10T00:00:00"/>
    <x v="2"/>
  </r>
  <r>
    <s v="Dashway T.5"/>
    <n v="1362"/>
    <x v="1"/>
    <x v="0"/>
    <n v="2297"/>
    <x v="6"/>
    <d v="2017-04-05T00:00:00"/>
    <x v="5"/>
    <x v="0"/>
    <s v="Allana Gomes"/>
    <n v="25721529263"/>
    <s v="allanagomes@email.com.br"/>
    <n v="91"/>
    <s v="Pará"/>
    <n v="93307806"/>
    <n v="53399625"/>
    <s v="Brasil"/>
    <x v="1"/>
    <d v="2018-04-05T00:00:00"/>
    <x v="1"/>
  </r>
  <r>
    <s v="Dashway T.5"/>
    <n v="1363"/>
    <x v="0"/>
    <x v="0"/>
    <n v="4997"/>
    <x v="4"/>
    <d v="2018-08-04T00:00:00"/>
    <x v="9"/>
    <x v="1"/>
    <s v="Sandro Magno dos Santos"/>
    <n v="185605186202"/>
    <s v="sandromagnodossantos@email.com.br"/>
    <n v="21"/>
    <s v="Rio de Janeiro"/>
    <n v="57365515"/>
    <n v="99665316"/>
    <s v="Brasil"/>
    <x v="1"/>
    <d v="2019-08-04T00:00:00"/>
    <x v="1"/>
  </r>
  <r>
    <s v="Dashway T.5"/>
    <n v="1364"/>
    <x v="0"/>
    <x v="0"/>
    <n v="2297"/>
    <x v="8"/>
    <d v="2018-01-30T00:00:00"/>
    <x v="0"/>
    <x v="1"/>
    <s v="Ayla Simão"/>
    <n v="336405551187"/>
    <s v="aylasimão@email.com.br"/>
    <n v="31"/>
    <s v="Minas Gerais"/>
    <n v="61718615"/>
    <n v="34327179"/>
    <s v="Brasil"/>
    <x v="0"/>
    <d v="2019-01-30T00:00:00"/>
    <x v="1"/>
  </r>
  <r>
    <s v="Dashway T.5"/>
    <n v="1365"/>
    <x v="0"/>
    <x v="0"/>
    <n v="497"/>
    <x v="1"/>
    <d v="2018-04-12T00:00:00"/>
    <x v="5"/>
    <x v="1"/>
    <s v="Noah Cunha"/>
    <n v="345981180580"/>
    <s v="noahcunha@email.com.br"/>
    <n v="51"/>
    <s v="Rio Grande do Sul"/>
    <n v="38083653"/>
    <n v="17580471"/>
    <s v="Brasil"/>
    <x v="0"/>
    <d v="2019-04-12T00:00:00"/>
    <x v="1"/>
  </r>
  <r>
    <s v="Dashway T.5"/>
    <n v="1366"/>
    <x v="1"/>
    <x v="0"/>
    <n v="2297"/>
    <x v="2"/>
    <d v="2018-10-27T00:00:00"/>
    <x v="6"/>
    <x v="1"/>
    <s v="Associação Comercial do Paraná"/>
    <n v="668728719427"/>
    <s v="associaçãocomercialdoparaná@email.com.br"/>
    <n v="21"/>
    <s v="Rio de Janeiro"/>
    <n v="50608961"/>
    <n v="97341306"/>
    <s v="Brasil"/>
    <x v="0"/>
    <d v="2019-10-27T00:00:00"/>
    <x v="1"/>
  </r>
  <r>
    <s v="Dashway T.5"/>
    <n v="1367"/>
    <x v="0"/>
    <x v="0"/>
    <n v="2297"/>
    <x v="7"/>
    <d v="2018-08-13T00:00:00"/>
    <x v="9"/>
    <x v="1"/>
    <s v="Sebastião Ferreira"/>
    <n v="479357348287"/>
    <s v="sebastiãoferreira@email.com.br"/>
    <n v="61"/>
    <s v="Distrito Federal"/>
    <n v="19378232"/>
    <n v="38799265"/>
    <s v="Brasil"/>
    <x v="1"/>
    <d v="2019-08-13T00:00:00"/>
    <x v="1"/>
  </r>
  <r>
    <s v="Dashway T.5"/>
    <n v="1368"/>
    <x v="0"/>
    <x v="0"/>
    <n v="497"/>
    <x v="8"/>
    <d v="2017-03-20T00:00:00"/>
    <x v="2"/>
    <x v="0"/>
    <s v="ALIANE MARA SILVA"/>
    <n v="665342718065"/>
    <s v="alianemarasilva@email.com.br"/>
    <n v="41"/>
    <s v="Paraná"/>
    <n v="89813177"/>
    <n v="88915566"/>
    <s v="Brasil"/>
    <x v="1"/>
    <d v="2018-03-20T00:00:00"/>
    <x v="1"/>
  </r>
  <r>
    <s v="Dashway T.5"/>
    <n v="1369"/>
    <x v="0"/>
    <x v="0"/>
    <n v="997"/>
    <x v="1"/>
    <d v="2017-10-14T00:00:00"/>
    <x v="6"/>
    <x v="0"/>
    <s v="Alessandro da Silva Portinho"/>
    <n v="226577443743"/>
    <s v="alessandrodasilvaportinho@email.com.br"/>
    <n v="11"/>
    <s v="São Paulo"/>
    <n v="35597018"/>
    <n v="66110446"/>
    <s v="Brasil"/>
    <x v="1"/>
    <d v="2018-10-14T00:00:00"/>
    <x v="1"/>
  </r>
  <r>
    <s v="Dashway T.5"/>
    <n v="1370"/>
    <x v="1"/>
    <x v="0"/>
    <n v="2297"/>
    <x v="2"/>
    <d v="2018-04-04T00:00:00"/>
    <x v="5"/>
    <x v="1"/>
    <s v="Eloá Simão"/>
    <n v="374024324954"/>
    <s v="eloásimão@email.com.br"/>
    <n v="21"/>
    <s v="Rio de Janeiro"/>
    <n v="50630566"/>
    <n v="94170472"/>
    <s v="Brasil"/>
    <x v="0"/>
    <d v="2019-04-04T00:00:00"/>
    <x v="1"/>
  </r>
  <r>
    <s v="Dashway T.5"/>
    <n v="1371"/>
    <x v="0"/>
    <x v="0"/>
    <n v="997"/>
    <x v="0"/>
    <d v="2018-05-27T00:00:00"/>
    <x v="8"/>
    <x v="1"/>
    <s v="Anderson Mercadante"/>
    <n v="319051387912"/>
    <s v="andersonmercadante@email.com.br"/>
    <n v="21"/>
    <s v="Rio de Janeiro"/>
    <n v="18606865"/>
    <n v="72917392"/>
    <s v="Brasil"/>
    <x v="1"/>
    <d v="2019-05-27T00:00:00"/>
    <x v="1"/>
  </r>
  <r>
    <s v="DasWay 1.0 - Turma 2 + Imersão"/>
    <n v="1372"/>
    <x v="0"/>
    <x v="0"/>
    <n v="97"/>
    <x v="2"/>
    <d v="2018-12-28T00:00:00"/>
    <x v="11"/>
    <x v="1"/>
    <s v="Priscila da Silva Souza Rodrigues Araujo"/>
    <n v="447097260614"/>
    <s v="prisciladasilvasouzarodriguesaraujo@email.com.br"/>
    <n v="71"/>
    <s v="Bahia"/>
    <n v="80269678"/>
    <n v="50668784"/>
    <s v="Brasil"/>
    <x v="0"/>
    <d v="2019-12-28T00:00:00"/>
    <x v="4"/>
  </r>
  <r>
    <s v="DashDay 3ª edição"/>
    <n v="1373"/>
    <x v="0"/>
    <x v="0"/>
    <n v="497"/>
    <x v="0"/>
    <d v="2017-11-03T00:00:00"/>
    <x v="4"/>
    <x v="0"/>
    <s v="Cilene Barreto"/>
    <n v="486852548334"/>
    <s v="cilenebarreto@email.com.br"/>
    <n v="21"/>
    <s v="Rio de Janeiro"/>
    <n v="77545018"/>
    <n v="16598465"/>
    <s v="Brasil"/>
    <x v="1"/>
    <d v="2018-11-03T00:00:00"/>
    <x v="3"/>
  </r>
  <r>
    <s v="Dashway T.5"/>
    <n v="1374"/>
    <x v="1"/>
    <x v="0"/>
    <n v="497"/>
    <x v="1"/>
    <d v="2018-12-12T00:00:00"/>
    <x v="11"/>
    <x v="1"/>
    <s v="Emilly Silva"/>
    <n v="682404919397"/>
    <s v="emillysilva@email.com.br"/>
    <n v="71"/>
    <s v="Bahia"/>
    <n v="18724886"/>
    <n v="53416935"/>
    <s v="Brasil"/>
    <x v="0"/>
    <d v="2019-12-12T00:00:00"/>
    <x v="1"/>
  </r>
  <r>
    <s v="Dashway T.5"/>
    <n v="1375"/>
    <x v="0"/>
    <x v="0"/>
    <n v="997"/>
    <x v="7"/>
    <d v="2018-11-23T00:00:00"/>
    <x v="4"/>
    <x v="1"/>
    <s v="Ana Luiza Pereira"/>
    <n v="99753368747"/>
    <s v="analuizapereira@email.com.br"/>
    <n v="81"/>
    <s v="Pernambuco"/>
    <n v="32564125"/>
    <n v="56726020"/>
    <s v="Brasil"/>
    <x v="1"/>
    <d v="2019-11-23T00:00:00"/>
    <x v="1"/>
  </r>
  <r>
    <s v="DasWay 1.0 - Turma 2 + Imersão"/>
    <n v="1376"/>
    <x v="0"/>
    <x v="0"/>
    <n v="4997"/>
    <x v="3"/>
    <d v="2018-07-05T00:00:00"/>
    <x v="10"/>
    <x v="1"/>
    <s v="Giselle de Souza Magdaleno"/>
    <n v="97747835247"/>
    <s v="giselledesouzamagdaleno@email.com.br"/>
    <n v="31"/>
    <s v="Minas Gerais"/>
    <n v="60470849"/>
    <n v="56432041"/>
    <s v="Brasil"/>
    <x v="1"/>
    <d v="2019-07-05T00:00:00"/>
    <x v="4"/>
  </r>
  <r>
    <s v="DashWay 1.0 - Turma 3"/>
    <n v="1377"/>
    <x v="0"/>
    <x v="0"/>
    <n v="4997"/>
    <x v="0"/>
    <d v="2017-04-05T00:00:00"/>
    <x v="5"/>
    <x v="0"/>
    <s v="Pedro Martins Rodrigues"/>
    <n v="294205231309"/>
    <s v="pedromartinsrodrigues@email.com.br"/>
    <n v="71"/>
    <s v="Bahia"/>
    <n v="72752719"/>
    <n v="14239963"/>
    <s v="Brasil"/>
    <x v="1"/>
    <d v="2018-04-05T00:00:00"/>
    <x v="2"/>
  </r>
  <r>
    <s v="DashWay 1.0 - Turma 3"/>
    <n v="1378"/>
    <x v="1"/>
    <x v="0"/>
    <n v="2297"/>
    <x v="7"/>
    <d v="2018-02-08T00:00:00"/>
    <x v="1"/>
    <x v="1"/>
    <s v="Anderson Ismair Oliveira Santos"/>
    <n v="564886966258"/>
    <s v="andersonismairoliveirasantos@email.com.br"/>
    <n v="71"/>
    <s v="Bahia"/>
    <n v="59926481"/>
    <n v="42971460"/>
    <s v="Brasil"/>
    <x v="0"/>
    <d v="2019-02-08T00:00:00"/>
    <x v="2"/>
  </r>
  <r>
    <s v="Dashway T.5"/>
    <n v="1379"/>
    <x v="0"/>
    <x v="0"/>
    <n v="2297"/>
    <x v="10"/>
    <d v="2018-03-06T00:00:00"/>
    <x v="2"/>
    <x v="1"/>
    <s v="Josiane Alves dos Santos Araújo"/>
    <n v="543700118588"/>
    <s v="josianealvesdossantosaraújo@email.com.br"/>
    <n v="11"/>
    <s v="São Paulo"/>
    <n v="80250985"/>
    <n v="86561672"/>
    <s v="Brasil"/>
    <x v="0"/>
    <d v="2019-03-06T00:00:00"/>
    <x v="1"/>
  </r>
  <r>
    <s v="Dashway T.5"/>
    <n v="1380"/>
    <x v="0"/>
    <x v="0"/>
    <n v="297"/>
    <x v="4"/>
    <d v="2018-05-10T00:00:00"/>
    <x v="8"/>
    <x v="1"/>
    <s v="Mariana Amorim"/>
    <n v="945650139158"/>
    <s v="marianaamorim@email.com.br"/>
    <n v="91"/>
    <s v="Pará"/>
    <n v="46363805"/>
    <n v="61665598"/>
    <s v="Brasil"/>
    <x v="0"/>
    <d v="2019-05-10T00:00:00"/>
    <x v="1"/>
  </r>
  <r>
    <s v="DashWay 1.0 - Turma 1"/>
    <n v="1381"/>
    <x v="0"/>
    <x v="0"/>
    <n v="497"/>
    <x v="2"/>
    <d v="2018-04-25T00:00:00"/>
    <x v="5"/>
    <x v="1"/>
    <s v="Mauro Francisco Furlan"/>
    <n v="978594199406"/>
    <s v="maurofranciscofurlan@email.com.br"/>
    <n v="81"/>
    <s v="Pernambuco"/>
    <n v="11208150"/>
    <n v="75850979"/>
    <s v="Brasil"/>
    <x v="0"/>
    <d v="2019-04-25T00:00:00"/>
    <x v="0"/>
  </r>
  <r>
    <s v="DashWay 1.0 - Turma 3"/>
    <n v="1382"/>
    <x v="1"/>
    <x v="0"/>
    <n v="97"/>
    <x v="9"/>
    <d v="2018-01-17T00:00:00"/>
    <x v="0"/>
    <x v="1"/>
    <s v="Emerson Coimbra Simoes"/>
    <n v="286267697459"/>
    <s v="emersoncoimbrasimoes@email.com.br"/>
    <n v="21"/>
    <s v="Rio de Janeiro"/>
    <n v="65456657"/>
    <n v="32232642"/>
    <s v="Brasil"/>
    <x v="0"/>
    <d v="2019-01-17T00:00:00"/>
    <x v="2"/>
  </r>
  <r>
    <s v="Dashway T.5"/>
    <n v="1383"/>
    <x v="0"/>
    <x v="0"/>
    <n v="97"/>
    <x v="5"/>
    <d v="2017-01-07T00:00:00"/>
    <x v="0"/>
    <x v="0"/>
    <s v="Catarina Silva"/>
    <n v="182512678471"/>
    <s v="catarinasilva@email.com.br"/>
    <n v="61"/>
    <s v="Distrito Federal"/>
    <n v="96593699"/>
    <n v="12491893"/>
    <s v="Brasil"/>
    <x v="0"/>
    <d v="2018-01-07T00:00:00"/>
    <x v="1"/>
  </r>
  <r>
    <s v="Dashway T.5"/>
    <n v="1384"/>
    <x v="0"/>
    <x v="0"/>
    <n v="997"/>
    <x v="6"/>
    <d v="2017-11-09T00:00:00"/>
    <x v="4"/>
    <x v="0"/>
    <s v="LUCILENE GERALDA MOREIRA SOUZA"/>
    <n v="715464424276"/>
    <s v="lucilenegeraldamoreirasouza@email.com.br"/>
    <n v="31"/>
    <s v="Minas Gerais"/>
    <n v="51728614"/>
    <n v="14559496"/>
    <s v="Brasil"/>
    <x v="1"/>
    <d v="2018-11-09T00:00:00"/>
    <x v="1"/>
  </r>
  <r>
    <s v="Dashway T.5"/>
    <n v="1385"/>
    <x v="0"/>
    <x v="0"/>
    <n v="497"/>
    <x v="8"/>
    <d v="2017-07-13T00:00:00"/>
    <x v="10"/>
    <x v="0"/>
    <s v="Yago Simão"/>
    <n v="345356555323"/>
    <s v="yagosimão@email.com.br"/>
    <n v="91"/>
    <s v="Pará"/>
    <n v="45197553"/>
    <n v="67554341"/>
    <s v="Brasil"/>
    <x v="0"/>
    <d v="2018-07-13T00:00:00"/>
    <x v="1"/>
  </r>
  <r>
    <s v="DasWay 1.0 - Turma 2 + Imersão"/>
    <n v="1386"/>
    <x v="1"/>
    <x v="0"/>
    <n v="97"/>
    <x v="10"/>
    <d v="2017-08-18T00:00:00"/>
    <x v="9"/>
    <x v="0"/>
    <s v="Leandro De Paiva Peixoto"/>
    <n v="805616958633"/>
    <s v="leandrodepaivapeixoto@email.com.br"/>
    <n v="91"/>
    <s v="Pará"/>
    <n v="40336110"/>
    <n v="45967132"/>
    <s v="Brasil"/>
    <x v="1"/>
    <d v="2018-08-18T00:00:00"/>
    <x v="4"/>
  </r>
  <r>
    <s v="Dashway T.5"/>
    <n v="1387"/>
    <x v="0"/>
    <x v="0"/>
    <n v="297"/>
    <x v="0"/>
    <d v="2018-10-21T00:00:00"/>
    <x v="6"/>
    <x v="1"/>
    <s v="Davi Simão"/>
    <n v="971988486408"/>
    <s v="davisimão@email.com.br"/>
    <n v="91"/>
    <s v="Pará"/>
    <n v="76482492"/>
    <n v="36086688"/>
    <s v="Brasil"/>
    <x v="1"/>
    <d v="2019-10-21T00:00:00"/>
    <x v="1"/>
  </r>
  <r>
    <s v="DasWay 1.0 - Turma 2 + Imersão"/>
    <n v="1388"/>
    <x v="0"/>
    <x v="0"/>
    <n v="97"/>
    <x v="0"/>
    <d v="2018-03-16T00:00:00"/>
    <x v="2"/>
    <x v="1"/>
    <s v="THIAGO TELLES THULER"/>
    <n v="909390704147"/>
    <s v="thiagotellesthuler@email.com.br"/>
    <n v="41"/>
    <s v="Paraná"/>
    <n v="41637752"/>
    <n v="61460495"/>
    <s v="Brasil"/>
    <x v="1"/>
    <d v="2019-03-16T00:00:00"/>
    <x v="4"/>
  </r>
  <r>
    <s v="Dashway T.5"/>
    <n v="1389"/>
    <x v="0"/>
    <x v="0"/>
    <n v="497"/>
    <x v="4"/>
    <d v="2018-08-01T00:00:00"/>
    <x v="9"/>
    <x v="1"/>
    <s v="Melissa Silva"/>
    <n v="365863838662"/>
    <s v="melissasilva@email.com.br"/>
    <n v="71"/>
    <s v="Bahia"/>
    <n v="40150654"/>
    <n v="31190623"/>
    <s v="Brasil"/>
    <x v="1"/>
    <d v="2019-08-01T00:00:00"/>
    <x v="1"/>
  </r>
  <r>
    <s v="Dashway T.5"/>
    <n v="1390"/>
    <x v="1"/>
    <x v="0"/>
    <n v="297"/>
    <x v="1"/>
    <d v="2018-02-22T00:00:00"/>
    <x v="1"/>
    <x v="1"/>
    <s v="MARCOS VINICIOS BOGONI"/>
    <n v="138682572004"/>
    <s v="marcosviniciosbogoni@email.com.br"/>
    <n v="31"/>
    <s v="Minas Gerais"/>
    <n v="92801357"/>
    <n v="96662261"/>
    <s v="Brasil"/>
    <x v="0"/>
    <d v="2019-02-22T00:00:00"/>
    <x v="1"/>
  </r>
  <r>
    <s v="DashDay"/>
    <n v="1391"/>
    <x v="0"/>
    <x v="0"/>
    <n v="97"/>
    <x v="10"/>
    <d v="2018-04-25T00:00:00"/>
    <x v="5"/>
    <x v="1"/>
    <s v="Natalia Machado"/>
    <n v="92571432702"/>
    <s v="nataliamachado@email.com.br"/>
    <n v="81"/>
    <s v="Pernambuco"/>
    <n v="44759671"/>
    <n v="79911063"/>
    <s v="Brasil"/>
    <x v="0"/>
    <d v="2019-04-25T00:00:00"/>
    <x v="6"/>
  </r>
  <r>
    <s v="DashWay 1.0 - Turma 3"/>
    <n v="1392"/>
    <x v="0"/>
    <x v="0"/>
    <n v="297"/>
    <x v="1"/>
    <d v="2017-03-30T00:00:00"/>
    <x v="2"/>
    <x v="0"/>
    <s v="Felipe Franco de Almeida"/>
    <n v="238637814723"/>
    <s v="felipefrancodealmeida@email.com.br"/>
    <n v="71"/>
    <s v="Bahia"/>
    <n v="24476425"/>
    <n v="85856465"/>
    <s v="Brasil"/>
    <x v="1"/>
    <d v="2018-03-30T00:00:00"/>
    <x v="2"/>
  </r>
  <r>
    <s v="Dashway T.5"/>
    <n v="1393"/>
    <x v="0"/>
    <x v="0"/>
    <n v="297"/>
    <x v="0"/>
    <d v="2017-03-09T00:00:00"/>
    <x v="2"/>
    <x v="0"/>
    <s v="Larissa Andrade"/>
    <n v="241493391747"/>
    <s v="larissaandrade@email.com.br"/>
    <n v="41"/>
    <s v="Paraná"/>
    <n v="57919335"/>
    <n v="80998630"/>
    <s v="Brasil"/>
    <x v="0"/>
    <d v="2018-03-09T00:00:00"/>
    <x v="1"/>
  </r>
  <r>
    <s v="Dashway T.5"/>
    <n v="1394"/>
    <x v="1"/>
    <x v="0"/>
    <n v="97"/>
    <x v="6"/>
    <d v="2018-01-05T00:00:00"/>
    <x v="0"/>
    <x v="1"/>
    <s v="Milena Gomes"/>
    <n v="328198227360"/>
    <s v="milenagomes@email.com.br"/>
    <n v="61"/>
    <s v="Distrito Federal"/>
    <n v="36545880"/>
    <n v="66421104"/>
    <s v="Brasil"/>
    <x v="1"/>
    <d v="2019-01-05T00:00:00"/>
    <x v="1"/>
  </r>
  <r>
    <s v="Dashway T.5"/>
    <n v="1395"/>
    <x v="0"/>
    <x v="0"/>
    <n v="997"/>
    <x v="1"/>
    <d v="2018-05-17T00:00:00"/>
    <x v="8"/>
    <x v="1"/>
    <s v="Esther Gomes"/>
    <n v="823225540047"/>
    <s v="esthergomes@email.com.br"/>
    <n v="81"/>
    <s v="Pernambuco"/>
    <n v="44953304"/>
    <n v="91780802"/>
    <s v="Brasil"/>
    <x v="1"/>
    <d v="2019-05-17T00:00:00"/>
    <x v="1"/>
  </r>
  <r>
    <s v="Dashway T.5"/>
    <n v="1396"/>
    <x v="0"/>
    <x v="0"/>
    <n v="497"/>
    <x v="6"/>
    <d v="2018-03-13T00:00:00"/>
    <x v="2"/>
    <x v="1"/>
    <s v="DENIS AUGUSTO ELIAS"/>
    <n v="234644940076"/>
    <s v="denisaugustoelias@email.com.br"/>
    <n v="21"/>
    <s v="Rio de Janeiro"/>
    <n v="44688724"/>
    <n v="49845925"/>
    <s v="Brasil"/>
    <x v="0"/>
    <d v="2019-03-13T00:00:00"/>
    <x v="1"/>
  </r>
  <r>
    <s v="DashWay 1.0 - Turma 3"/>
    <n v="1397"/>
    <x v="0"/>
    <x v="0"/>
    <n v="997"/>
    <x v="3"/>
    <d v="2018-09-21T00:00:00"/>
    <x v="3"/>
    <x v="1"/>
    <s v="Mirelle Menegato Patricio Ferreira"/>
    <n v="18989527648"/>
    <s v="mirellemenegatopatricioferreira@email.com.br"/>
    <n v="71"/>
    <s v="Bahia"/>
    <n v="72311167"/>
    <n v="66825545"/>
    <s v="Brasil"/>
    <x v="1"/>
    <d v="2019-09-21T00:00:00"/>
    <x v="2"/>
  </r>
  <r>
    <s v="Dashway T.5"/>
    <n v="1398"/>
    <x v="1"/>
    <x v="0"/>
    <n v="97"/>
    <x v="1"/>
    <d v="2018-04-11T00:00:00"/>
    <x v="5"/>
    <x v="1"/>
    <s v="iNÓSS COmunicação Ltda. - ME"/>
    <n v="845396016240"/>
    <s v="inósscomunicaçãoltdame@email.com.br"/>
    <n v="81"/>
    <s v="Pernambuco"/>
    <n v="38436562"/>
    <n v="48071808"/>
    <s v="Brasil"/>
    <x v="0"/>
    <d v="2019-04-11T00:00:00"/>
    <x v="1"/>
  </r>
  <r>
    <s v="Dashway T.5"/>
    <n v="1399"/>
    <x v="0"/>
    <x v="0"/>
    <n v="97"/>
    <x v="5"/>
    <d v="2017-07-20T00:00:00"/>
    <x v="10"/>
    <x v="0"/>
    <s v="Regiane Sorrentino"/>
    <n v="599950870357"/>
    <s v="regianesorrentino@email.com.br"/>
    <n v="41"/>
    <s v="Paraná"/>
    <n v="77346590"/>
    <n v="94806059"/>
    <s v="Brasil"/>
    <x v="1"/>
    <d v="2018-07-20T00:00:00"/>
    <x v="1"/>
  </r>
  <r>
    <s v="Dashway T.5"/>
    <n v="1400"/>
    <x v="0"/>
    <x v="0"/>
    <n v="997"/>
    <x v="7"/>
    <d v="2018-12-01T00:00:00"/>
    <x v="11"/>
    <x v="1"/>
    <s v="Mayra Rezende Coelho"/>
    <n v="522744949998"/>
    <s v="mayrarezendecoelho@email.com.br"/>
    <n v="41"/>
    <s v="Paraná"/>
    <n v="75957065"/>
    <n v="71203099"/>
    <s v="Brasil"/>
    <x v="1"/>
    <d v="2019-12-01T00:00:00"/>
    <x v="1"/>
  </r>
  <r>
    <s v="DasWay 1.0 - Turma 2 + Imersão"/>
    <n v="1401"/>
    <x v="0"/>
    <x v="0"/>
    <n v="297"/>
    <x v="8"/>
    <d v="2017-07-01T00:00:00"/>
    <x v="10"/>
    <x v="0"/>
    <s v="Jullyanna Aparecida Gonçalves Sobrinho"/>
    <n v="786726130611"/>
    <s v="jullyannaaparecidagonçalvessobrinho@email.com.br"/>
    <n v="81"/>
    <s v="Pernambuco"/>
    <n v="79603685"/>
    <n v="27516519"/>
    <s v="Brasil"/>
    <x v="1"/>
    <d v="2018-07-01T00:00:00"/>
    <x v="4"/>
  </r>
  <r>
    <s v="Dashway T.5"/>
    <n v="1402"/>
    <x v="1"/>
    <x v="0"/>
    <n v="297"/>
    <x v="6"/>
    <d v="2017-10-30T00:00:00"/>
    <x v="6"/>
    <x v="0"/>
    <s v="Debora Ferreira Marim"/>
    <n v="984760941615"/>
    <s v="deboraferreiramarim@email.com.br"/>
    <n v="21"/>
    <s v="Rio de Janeiro"/>
    <n v="77444140"/>
    <n v="29909051"/>
    <s v="Brasil"/>
    <x v="1"/>
    <d v="2018-10-30T00:00:00"/>
    <x v="1"/>
  </r>
  <r>
    <s v="DashDay 3ª edição"/>
    <n v="1403"/>
    <x v="0"/>
    <x v="0"/>
    <n v="997"/>
    <x v="6"/>
    <d v="2018-01-04T00:00:00"/>
    <x v="0"/>
    <x v="1"/>
    <s v="Adriano Souza"/>
    <n v="845752397530"/>
    <s v="adrianosouza@email.com.br"/>
    <n v="61"/>
    <s v="Distrito Federal"/>
    <n v="57274717"/>
    <n v="32024282"/>
    <s v="Brasil"/>
    <x v="0"/>
    <d v="2019-01-04T00:00:00"/>
    <x v="3"/>
  </r>
  <r>
    <s v="Dashway T.5"/>
    <n v="1404"/>
    <x v="0"/>
    <x v="0"/>
    <n v="297"/>
    <x v="8"/>
    <d v="2017-03-23T00:00:00"/>
    <x v="2"/>
    <x v="0"/>
    <s v="Eloá Silva"/>
    <n v="600816044833"/>
    <s v="eloásilva@email.com.br"/>
    <n v="61"/>
    <s v="Distrito Federal"/>
    <n v="83434935"/>
    <n v="85178531"/>
    <s v="Brasil"/>
    <x v="0"/>
    <d v="2018-03-23T00:00:00"/>
    <x v="1"/>
  </r>
  <r>
    <s v="DasWay 1.0 - Turma 2 + Imersão"/>
    <n v="1405"/>
    <x v="0"/>
    <x v="0"/>
    <n v="997"/>
    <x v="11"/>
    <d v="2018-10-10T00:00:00"/>
    <x v="6"/>
    <x v="1"/>
    <s v="Lilian Toledo Estevanato"/>
    <n v="846108702002"/>
    <s v="liliantoledoestevanato@email.com.br"/>
    <n v="41"/>
    <s v="Paraná"/>
    <n v="66401872"/>
    <n v="90095945"/>
    <s v="Brasil"/>
    <x v="1"/>
    <d v="2019-10-10T00:00:00"/>
    <x v="4"/>
  </r>
  <r>
    <s v="DashWay 1.0 - Turma 3"/>
    <n v="1406"/>
    <x v="1"/>
    <x v="0"/>
    <n v="2297"/>
    <x v="7"/>
    <d v="2018-03-04T00:00:00"/>
    <x v="2"/>
    <x v="1"/>
    <s v="Juciara Martins da Encarnação"/>
    <n v="739820394590"/>
    <s v="juciaramartinsdaencarnação@email.com.br"/>
    <n v="41"/>
    <s v="Paraná"/>
    <n v="39194090"/>
    <n v="88629050"/>
    <s v="Brasil"/>
    <x v="1"/>
    <d v="2019-03-04T00:00:00"/>
    <x v="2"/>
  </r>
  <r>
    <s v="DashWay 1.0 - Turma 3"/>
    <n v="1407"/>
    <x v="0"/>
    <x v="0"/>
    <n v="497"/>
    <x v="8"/>
    <d v="2017-11-10T00:00:00"/>
    <x v="4"/>
    <x v="0"/>
    <s v="BRAZILINE INDUSTRIA E COMERCIO LTDA"/>
    <n v="887424308700"/>
    <s v="brazilineindustriaecomercioltda@email.com.br"/>
    <n v="31"/>
    <s v="Minas Gerais"/>
    <n v="65013443"/>
    <n v="60154570"/>
    <s v="Brasil"/>
    <x v="1"/>
    <d v="2018-11-10T00:00:00"/>
    <x v="2"/>
  </r>
  <r>
    <s v="Dashway T.5"/>
    <n v="1408"/>
    <x v="0"/>
    <x v="0"/>
    <n v="497"/>
    <x v="9"/>
    <d v="2018-06-20T00:00:00"/>
    <x v="7"/>
    <x v="1"/>
    <s v="Lívia Simão"/>
    <n v="562007227646"/>
    <s v="líviasimão@email.com.br"/>
    <n v="21"/>
    <s v="Rio de Janeiro"/>
    <n v="44880284"/>
    <n v="67391819"/>
    <s v="Brasil"/>
    <x v="0"/>
    <d v="2019-06-20T00:00:00"/>
    <x v="1"/>
  </r>
  <r>
    <s v="DashWay 1.0 - Turma 3"/>
    <n v="1409"/>
    <x v="0"/>
    <x v="0"/>
    <n v="497"/>
    <x v="4"/>
    <d v="2017-03-28T00:00:00"/>
    <x v="2"/>
    <x v="0"/>
    <s v="Dyanna Gomes Diniz Teixeira de Menezes"/>
    <n v="851822870756"/>
    <s v="dyannagomesdinizteixeirademenezes@email.com.br"/>
    <n v="11"/>
    <s v="São Paulo"/>
    <n v="35236873"/>
    <n v="62657757"/>
    <s v="Brasil"/>
    <x v="1"/>
    <d v="2018-03-28T00:00:00"/>
    <x v="2"/>
  </r>
  <r>
    <s v="DashWay 1.0 - Turma 3"/>
    <n v="1410"/>
    <x v="1"/>
    <x v="0"/>
    <n v="297"/>
    <x v="1"/>
    <d v="2018-12-04T00:00:00"/>
    <x v="11"/>
    <x v="1"/>
    <s v="Marcos Santos Santiago"/>
    <n v="594028250745"/>
    <s v="marcossantossantiago@email.com.br"/>
    <n v="91"/>
    <s v="Pará"/>
    <n v="39191733"/>
    <n v="41677198"/>
    <s v="Brasil"/>
    <x v="1"/>
    <d v="2019-12-04T00:00:00"/>
    <x v="2"/>
  </r>
  <r>
    <s v="DashWay 1.0 - Turma 3"/>
    <n v="1411"/>
    <x v="0"/>
    <x v="0"/>
    <n v="497"/>
    <x v="8"/>
    <d v="2018-05-22T00:00:00"/>
    <x v="8"/>
    <x v="1"/>
    <s v="Vinicius Maciel Sena"/>
    <n v="323309748156"/>
    <s v="viniciusmacielsena@email.com.br"/>
    <n v="31"/>
    <s v="Minas Gerais"/>
    <n v="83750453"/>
    <n v="15042064"/>
    <s v="Brasil"/>
    <x v="1"/>
    <d v="2019-05-22T00:00:00"/>
    <x v="2"/>
  </r>
  <r>
    <s v="II DashDay"/>
    <n v="1412"/>
    <x v="0"/>
    <x v="0"/>
    <n v="497"/>
    <x v="9"/>
    <d v="2017-03-17T00:00:00"/>
    <x v="2"/>
    <x v="0"/>
    <s v="Magali Gobbi"/>
    <n v="120063067784"/>
    <s v="magaligobbi@email.com.br"/>
    <n v="91"/>
    <s v="Pará"/>
    <n v="34264754"/>
    <n v="40864063"/>
    <s v="Brasil"/>
    <x v="1"/>
    <d v="2018-03-17T00:00:00"/>
    <x v="5"/>
  </r>
  <r>
    <s v="II DashDay"/>
    <n v="1413"/>
    <x v="0"/>
    <x v="0"/>
    <n v="497"/>
    <x v="3"/>
    <d v="2017-11-05T00:00:00"/>
    <x v="4"/>
    <x v="0"/>
    <s v="Thiago Guerra"/>
    <n v="838383999499"/>
    <s v="thiagoguerra@email.com.br"/>
    <n v="51"/>
    <s v="Rio Grande do Sul"/>
    <n v="23953186"/>
    <n v="30330754"/>
    <s v="Brasil"/>
    <x v="1"/>
    <d v="2018-11-05T00:00:00"/>
    <x v="5"/>
  </r>
  <r>
    <s v="DashWay 1.0 - Turma 3"/>
    <n v="1414"/>
    <x v="1"/>
    <x v="0"/>
    <n v="4997"/>
    <x v="11"/>
    <d v="2018-12-25T00:00:00"/>
    <x v="11"/>
    <x v="1"/>
    <s v="WILLIAM DA SILVA SANTOS"/>
    <n v="19194050707"/>
    <s v="williamdasilvasantos@email.com.br"/>
    <n v="71"/>
    <s v="Bahia"/>
    <n v="29310909"/>
    <n v="97230995"/>
    <s v="Brasil"/>
    <x v="0"/>
    <d v="2019-12-25T00:00:00"/>
    <x v="2"/>
  </r>
  <r>
    <s v="Dashway T.5"/>
    <n v="1415"/>
    <x v="0"/>
    <x v="0"/>
    <n v="97"/>
    <x v="6"/>
    <d v="2018-11-28T00:00:00"/>
    <x v="4"/>
    <x v="1"/>
    <s v="Maria Luiza Cunha"/>
    <n v="663730854907"/>
    <s v="marialuizacunha@email.com.br"/>
    <n v="41"/>
    <s v="Paraná"/>
    <n v="44709388"/>
    <n v="36522546"/>
    <s v="Brasil"/>
    <x v="1"/>
    <d v="2019-11-28T00:00:00"/>
    <x v="1"/>
  </r>
  <r>
    <s v="DashWay 1.0 - Turma 3"/>
    <n v="1416"/>
    <x v="0"/>
    <x v="0"/>
    <n v="2297"/>
    <x v="2"/>
    <d v="2018-09-22T00:00:00"/>
    <x v="3"/>
    <x v="1"/>
    <s v="Catarina Luiza de Araújo"/>
    <n v="215121461927"/>
    <s v="catarinaluizadearaújo@email.com.br"/>
    <n v="81"/>
    <s v="Pernambuco"/>
    <n v="90473347"/>
    <n v="22980212"/>
    <s v="Brasil"/>
    <x v="0"/>
    <d v="2019-09-22T00:00:00"/>
    <x v="2"/>
  </r>
  <r>
    <s v="DashWay 1.0 - Turma 3"/>
    <n v="1417"/>
    <x v="0"/>
    <x v="0"/>
    <n v="497"/>
    <x v="8"/>
    <d v="2017-11-30T00:00:00"/>
    <x v="4"/>
    <x v="0"/>
    <s v="Daniel Martins Junior"/>
    <n v="27216725308"/>
    <s v="danielmartinsjunior@email.com.br"/>
    <n v="21"/>
    <s v="Rio de Janeiro"/>
    <n v="79866093"/>
    <n v="93616005"/>
    <s v="Brasil"/>
    <x v="0"/>
    <d v="2018-11-30T00:00:00"/>
    <x v="2"/>
  </r>
  <r>
    <s v="DashWay 1.0 - Turma 3"/>
    <n v="1418"/>
    <x v="1"/>
    <x v="0"/>
    <n v="297"/>
    <x v="0"/>
    <d v="2017-09-27T00:00:00"/>
    <x v="3"/>
    <x v="0"/>
    <s v="Israel Fonseca"/>
    <n v="548522418685"/>
    <s v="israelfonseca@email.com.br"/>
    <n v="41"/>
    <s v="Paraná"/>
    <n v="44220487"/>
    <n v="52381008"/>
    <s v="Brasil"/>
    <x v="1"/>
    <d v="2018-09-27T00:00:00"/>
    <x v="2"/>
  </r>
  <r>
    <s v="Dashway T.5"/>
    <n v="1419"/>
    <x v="0"/>
    <x v="0"/>
    <n v="97"/>
    <x v="4"/>
    <d v="2017-10-27T00:00:00"/>
    <x v="6"/>
    <x v="0"/>
    <s v="Alessandro Trianoski Militão"/>
    <n v="721985603868"/>
    <s v="alessandrotrianoskimilitão@email.com.br"/>
    <n v="81"/>
    <s v="Pernambuco"/>
    <n v="78817241"/>
    <n v="62898696"/>
    <s v="Brasil"/>
    <x v="1"/>
    <d v="2018-10-27T00:00:00"/>
    <x v="1"/>
  </r>
  <r>
    <s v="Dashway T.5"/>
    <n v="1420"/>
    <x v="0"/>
    <x v="0"/>
    <n v="997"/>
    <x v="10"/>
    <d v="2018-12-19T00:00:00"/>
    <x v="11"/>
    <x v="1"/>
    <s v="Cauã Andrade"/>
    <n v="242712911535"/>
    <s v="cauãandrade@email.com.br"/>
    <n v="51"/>
    <s v="Rio Grande do Sul"/>
    <n v="23036278"/>
    <n v="49665699"/>
    <s v="Brasil"/>
    <x v="0"/>
    <d v="2019-12-19T00:00:00"/>
    <x v="1"/>
  </r>
  <r>
    <s v="DashWay 1.0 - Turma 1"/>
    <n v="1421"/>
    <x v="0"/>
    <x v="0"/>
    <n v="97"/>
    <x v="1"/>
    <d v="2018-11-13T00:00:00"/>
    <x v="4"/>
    <x v="1"/>
    <s v="Valdemiro da Silva Alves"/>
    <n v="54371499939"/>
    <s v="valdemirodasilvaalves@email.com.br"/>
    <n v="11"/>
    <s v="São Paulo"/>
    <n v="80027880"/>
    <n v="46989385"/>
    <s v="Brasil"/>
    <x v="1"/>
    <d v="2019-11-13T00:00:00"/>
    <x v="0"/>
  </r>
  <r>
    <s v="DashWay 1.0 - Turma 3"/>
    <n v="1422"/>
    <x v="1"/>
    <x v="0"/>
    <n v="297"/>
    <x v="5"/>
    <d v="2017-12-18T00:00:00"/>
    <x v="11"/>
    <x v="0"/>
    <s v="ELISSON DE SOUZA DE MESQUITA"/>
    <n v="899922685997"/>
    <s v="elissondesouzademesquita@email.com.br"/>
    <n v="81"/>
    <s v="Pernambuco"/>
    <n v="43540585"/>
    <n v="98593927"/>
    <s v="Brasil"/>
    <x v="0"/>
    <d v="2018-12-18T00:00:00"/>
    <x v="2"/>
  </r>
  <r>
    <s v="Dashway T.5"/>
    <n v="1423"/>
    <x v="0"/>
    <x v="0"/>
    <n v="497"/>
    <x v="10"/>
    <d v="2017-10-14T00:00:00"/>
    <x v="6"/>
    <x v="0"/>
    <s v="Fabíola Virgilio Gonçalves"/>
    <n v="427770906220"/>
    <s v="fabíolavirgiliogonçalves@email.com.br"/>
    <n v="71"/>
    <s v="Bahia"/>
    <n v="52520536"/>
    <n v="20818736"/>
    <s v="Brasil"/>
    <x v="1"/>
    <d v="2018-10-14T00:00:00"/>
    <x v="1"/>
  </r>
  <r>
    <s v="DashDay"/>
    <n v="1424"/>
    <x v="0"/>
    <x v="0"/>
    <n v="97"/>
    <x v="8"/>
    <d v="2017-04-10T00:00:00"/>
    <x v="5"/>
    <x v="0"/>
    <s v="Érica Castellano Hercule"/>
    <n v="387776022695"/>
    <s v="éricacastellanohercule@email.com.br"/>
    <n v="11"/>
    <s v="São Paulo"/>
    <n v="45817589"/>
    <n v="57641670"/>
    <s v="Brasil"/>
    <x v="0"/>
    <d v="2018-04-10T00:00:00"/>
    <x v="6"/>
  </r>
  <r>
    <s v="DashWay 1.0 - Turma 3"/>
    <n v="1425"/>
    <x v="0"/>
    <x v="0"/>
    <n v="2297"/>
    <x v="8"/>
    <d v="2018-04-05T00:00:00"/>
    <x v="5"/>
    <x v="1"/>
    <s v="Bruno Rodrigo Carias Assis"/>
    <n v="632366648914"/>
    <s v="brunorodrigocariasassis@email.com.br"/>
    <n v="61"/>
    <s v="Distrito Federal"/>
    <n v="77676110"/>
    <n v="33547760"/>
    <s v="Brasil"/>
    <x v="1"/>
    <d v="2019-04-05T00:00:00"/>
    <x v="2"/>
  </r>
  <r>
    <s v="Dashway T.5"/>
    <n v="1426"/>
    <x v="1"/>
    <x v="0"/>
    <n v="297"/>
    <x v="1"/>
    <d v="2017-08-02T00:00:00"/>
    <x v="9"/>
    <x v="0"/>
    <s v="Ana Sophia Silva"/>
    <n v="50766628773"/>
    <s v="anasophiasilva@email.com.br"/>
    <n v="91"/>
    <s v="Pará"/>
    <n v="73422601"/>
    <n v="28985681"/>
    <s v="Brasil"/>
    <x v="0"/>
    <d v="2018-08-02T00:00:00"/>
    <x v="1"/>
  </r>
  <r>
    <s v="Dashway T.5"/>
    <n v="1427"/>
    <x v="0"/>
    <x v="0"/>
    <n v="497"/>
    <x v="11"/>
    <d v="2018-12-15T00:00:00"/>
    <x v="11"/>
    <x v="1"/>
    <s v="Raul Simão"/>
    <n v="119350203397"/>
    <s v="raulsimão@email.com.br"/>
    <n v="81"/>
    <s v="Pernambuco"/>
    <n v="18855179"/>
    <n v="20361242"/>
    <s v="Brasil"/>
    <x v="0"/>
    <d v="2019-12-15T00:00:00"/>
    <x v="1"/>
  </r>
  <r>
    <s v="Dashway T.5"/>
    <n v="1428"/>
    <x v="0"/>
    <x v="0"/>
    <n v="97"/>
    <x v="9"/>
    <d v="2017-11-03T00:00:00"/>
    <x v="4"/>
    <x v="0"/>
    <s v="ROSELI MARIA DA SILVA MARTINS"/>
    <n v="866213629776"/>
    <s v="roselimariadasilvamartins@email.com.br"/>
    <n v="31"/>
    <s v="Minas Gerais"/>
    <n v="27997007"/>
    <n v="43838531"/>
    <s v="Brasil"/>
    <x v="1"/>
    <d v="2018-11-03T00:00:00"/>
    <x v="1"/>
  </r>
  <r>
    <s v="DasWay 1.0 - Turma 2 + Imersão"/>
    <n v="1429"/>
    <x v="0"/>
    <x v="0"/>
    <n v="97"/>
    <x v="2"/>
    <d v="2018-02-12T00:00:00"/>
    <x v="1"/>
    <x v="1"/>
    <s v="erick pacchioni barelli"/>
    <n v="118600443573"/>
    <s v="erickpacchionibarelli@email.com.br"/>
    <n v="71"/>
    <s v="Bahia"/>
    <n v="11397874"/>
    <n v="79204322"/>
    <s v="Brasil"/>
    <x v="1"/>
    <d v="2019-02-12T00:00:00"/>
    <x v="4"/>
  </r>
  <r>
    <s v="II DashDay"/>
    <n v="1430"/>
    <x v="1"/>
    <x v="0"/>
    <n v="2297"/>
    <x v="1"/>
    <d v="2018-05-16T00:00:00"/>
    <x v="8"/>
    <x v="1"/>
    <s v="Rachel Schneider"/>
    <n v="138323134747"/>
    <s v="rachelschneider@email.com.br"/>
    <n v="31"/>
    <s v="Minas Gerais"/>
    <n v="19192559"/>
    <n v="76701601"/>
    <s v="Brasil"/>
    <x v="1"/>
    <d v="2019-05-16T00:00:00"/>
    <x v="5"/>
  </r>
  <r>
    <s v="Dashway T.5"/>
    <n v="1431"/>
    <x v="0"/>
    <x v="0"/>
    <n v="4997"/>
    <x v="9"/>
    <d v="2017-03-26T00:00:00"/>
    <x v="2"/>
    <x v="0"/>
    <s v="Davi Lucca Andrade"/>
    <n v="63091070654"/>
    <s v="daviluccaandrade@email.com.br"/>
    <n v="41"/>
    <s v="Paraná"/>
    <n v="57501694"/>
    <n v="47030590"/>
    <s v="Brasil"/>
    <x v="0"/>
    <d v="2018-03-26T00:00:00"/>
    <x v="1"/>
  </r>
  <r>
    <s v="DashWay 1.0 - Turma 3"/>
    <n v="1432"/>
    <x v="0"/>
    <x v="0"/>
    <n v="97"/>
    <x v="9"/>
    <d v="2017-03-22T00:00:00"/>
    <x v="2"/>
    <x v="0"/>
    <s v="Eliane Ferreira Martins"/>
    <n v="83537799910"/>
    <s v="elianeferreiramartins@email.com.br"/>
    <n v="91"/>
    <s v="Pará"/>
    <n v="14673777"/>
    <n v="51102578"/>
    <s v="Brasil"/>
    <x v="0"/>
    <d v="2018-03-22T00:00:00"/>
    <x v="2"/>
  </r>
  <r>
    <s v="DashWay 1.0 - Turma 3"/>
    <n v="1433"/>
    <x v="0"/>
    <x v="0"/>
    <n v="497"/>
    <x v="3"/>
    <d v="2018-04-21T00:00:00"/>
    <x v="5"/>
    <x v="1"/>
    <s v="CCLA do Médio Piracicaba e do Circuito do Ouro LTDA"/>
    <n v="369160190294"/>
    <s v="ccladomédiopiracicabaedocircuitodoouroltda@email.com.br"/>
    <n v="61"/>
    <s v="Distrito Federal"/>
    <n v="32097382"/>
    <n v="73408159"/>
    <s v="Brasil"/>
    <x v="0"/>
    <d v="2019-04-21T00:00:00"/>
    <x v="2"/>
  </r>
  <r>
    <s v="Dashway T.5"/>
    <n v="1434"/>
    <x v="1"/>
    <x v="0"/>
    <n v="2297"/>
    <x v="0"/>
    <d v="2018-03-25T00:00:00"/>
    <x v="2"/>
    <x v="1"/>
    <s v="André Cunha"/>
    <n v="994725607225"/>
    <s v="andrécunha@email.com.br"/>
    <n v="61"/>
    <s v="Distrito Federal"/>
    <n v="72308769"/>
    <n v="39547700"/>
    <s v="Brasil"/>
    <x v="1"/>
    <d v="2019-03-25T00:00:00"/>
    <x v="1"/>
  </r>
  <r>
    <s v="Dashway T.5"/>
    <n v="1435"/>
    <x v="0"/>
    <x v="0"/>
    <n v="4997"/>
    <x v="7"/>
    <d v="2018-09-06T00:00:00"/>
    <x v="3"/>
    <x v="1"/>
    <s v="Isaac Simão"/>
    <n v="413483056028"/>
    <s v="isaacsimão@email.com.br"/>
    <n v="71"/>
    <s v="Bahia"/>
    <n v="18928588"/>
    <n v="64151813"/>
    <s v="Brasil"/>
    <x v="0"/>
    <d v="2019-09-06T00:00:00"/>
    <x v="1"/>
  </r>
  <r>
    <s v="DashWay 1.0 - Turma 3"/>
    <n v="1436"/>
    <x v="0"/>
    <x v="0"/>
    <n v="4997"/>
    <x v="6"/>
    <d v="2017-11-25T00:00:00"/>
    <x v="4"/>
    <x v="0"/>
    <s v="JULIO FABRICIO SOARES FURTADO BELÉM"/>
    <n v="335140859983"/>
    <s v="juliofabriciosoaresfurtadobelém@email.com.br"/>
    <n v="41"/>
    <s v="Paraná"/>
    <n v="93574932"/>
    <n v="83550027"/>
    <s v="Brasil"/>
    <x v="1"/>
    <d v="2018-11-25T00:00:00"/>
    <x v="2"/>
  </r>
  <r>
    <s v="Dashway T.5"/>
    <n v="1437"/>
    <x v="0"/>
    <x v="0"/>
    <n v="97"/>
    <x v="7"/>
    <d v="2017-01-28T00:00:00"/>
    <x v="0"/>
    <x v="0"/>
    <s v="Thiago Simão"/>
    <n v="891042230564"/>
    <s v="thiagosimão@email.com.br"/>
    <n v="51"/>
    <s v="Rio Grande do Sul"/>
    <n v="34063986"/>
    <n v="49387750"/>
    <s v="Brasil"/>
    <x v="0"/>
    <d v="2018-01-28T00:00:00"/>
    <x v="1"/>
  </r>
  <r>
    <s v="Dashway T.5"/>
    <n v="1438"/>
    <x v="1"/>
    <x v="0"/>
    <n v="497"/>
    <x v="3"/>
    <d v="2017-01-07T00:00:00"/>
    <x v="0"/>
    <x v="0"/>
    <s v="Sandro Magno dos Santos"/>
    <n v="916386490288"/>
    <s v="sandromagnodossantos@email.com.br"/>
    <n v="41"/>
    <s v="Paraná"/>
    <n v="23010002"/>
    <n v="31693162"/>
    <s v="Brasil"/>
    <x v="1"/>
    <d v="2018-01-07T00:00:00"/>
    <x v="1"/>
  </r>
  <r>
    <s v="DashDay"/>
    <n v="1439"/>
    <x v="0"/>
    <x v="0"/>
    <n v="2297"/>
    <x v="0"/>
    <d v="2018-10-19T00:00:00"/>
    <x v="6"/>
    <x v="1"/>
    <s v="Marina Miki Inoue"/>
    <n v="567287427341"/>
    <s v="marinamikiinoue@email.com.br"/>
    <n v="21"/>
    <s v="Rio de Janeiro"/>
    <n v="43683927"/>
    <n v="15575344"/>
    <s v="Brasil"/>
    <x v="1"/>
    <d v="2019-10-19T00:00:00"/>
    <x v="6"/>
  </r>
  <r>
    <s v="DashWay 1.0 - Turma 1"/>
    <n v="1440"/>
    <x v="0"/>
    <x v="0"/>
    <n v="4997"/>
    <x v="6"/>
    <d v="2017-07-05T00:00:00"/>
    <x v="10"/>
    <x v="0"/>
    <s v="Alessandra"/>
    <n v="246975648542"/>
    <s v="alessandra@email.com.br"/>
    <n v="51"/>
    <s v="Rio Grande do Sul"/>
    <n v="72871128"/>
    <n v="88804182"/>
    <s v="Brasil"/>
    <x v="1"/>
    <d v="2018-07-05T00:00:00"/>
    <x v="0"/>
  </r>
  <r>
    <s v="Dashway T.5"/>
    <n v="1441"/>
    <x v="0"/>
    <x v="0"/>
    <n v="297"/>
    <x v="0"/>
    <d v="2018-08-20T00:00:00"/>
    <x v="9"/>
    <x v="1"/>
    <s v="Valentina Silva"/>
    <n v="999811676069"/>
    <s v="valentinasilva@email.com.br"/>
    <n v="21"/>
    <s v="Rio de Janeiro"/>
    <n v="24236719"/>
    <n v="95638205"/>
    <s v="Brasil"/>
    <x v="1"/>
    <d v="2019-08-20T00:00:00"/>
    <x v="1"/>
  </r>
  <r>
    <s v="DashWay 1.0 - Turma 1"/>
    <n v="1442"/>
    <x v="1"/>
    <x v="0"/>
    <n v="2297"/>
    <x v="5"/>
    <d v="2017-01-05T00:00:00"/>
    <x v="0"/>
    <x v="0"/>
    <s v="Victor Arno Uhlmann Filho"/>
    <n v="49117069496"/>
    <s v="victorarnouhlmannfilho@email.com.br"/>
    <n v="71"/>
    <s v="Bahia"/>
    <n v="63355918"/>
    <n v="63055659"/>
    <s v="Brasil"/>
    <x v="1"/>
    <d v="2018-01-05T00:00:00"/>
    <x v="0"/>
  </r>
  <r>
    <s v="DashWay 1.0 - Turma 3"/>
    <n v="1443"/>
    <x v="0"/>
    <x v="0"/>
    <n v="297"/>
    <x v="2"/>
    <d v="2018-08-27T00:00:00"/>
    <x v="9"/>
    <x v="1"/>
    <s v="Marcelo Queiroz Coutinho"/>
    <n v="103624619045"/>
    <s v="marceloqueirozcoutinho@email.com.br"/>
    <n v="71"/>
    <s v="Bahia"/>
    <n v="21731606"/>
    <n v="67464279"/>
    <s v="Brasil"/>
    <x v="1"/>
    <d v="2019-08-27T00:00:00"/>
    <x v="2"/>
  </r>
  <r>
    <s v="Dashway T.5"/>
    <n v="1444"/>
    <x v="0"/>
    <x v="0"/>
    <n v="2297"/>
    <x v="10"/>
    <d v="2018-03-10T00:00:00"/>
    <x v="2"/>
    <x v="1"/>
    <s v="Sophia Pereira"/>
    <n v="581208507310"/>
    <s v="sophiapereira@email.com.br"/>
    <n v="91"/>
    <s v="Pará"/>
    <n v="84390727"/>
    <n v="60035310"/>
    <s v="Brasil"/>
    <x v="1"/>
    <d v="2019-03-10T00:00:00"/>
    <x v="1"/>
  </r>
  <r>
    <s v="DashDay 3ª edição"/>
    <n v="1445"/>
    <x v="0"/>
    <x v="0"/>
    <n v="2297"/>
    <x v="10"/>
    <d v="2018-01-31T00:00:00"/>
    <x v="0"/>
    <x v="1"/>
    <s v="Nilton Sérgio Adão"/>
    <n v="853364435984"/>
    <s v="niltonsérgioadão@email.com.br"/>
    <n v="81"/>
    <s v="Pernambuco"/>
    <n v="77732379"/>
    <n v="37285969"/>
    <s v="Brasil"/>
    <x v="1"/>
    <d v="2019-01-31T00:00:00"/>
    <x v="3"/>
  </r>
  <r>
    <s v="DashWay 1.0 - Turma 3"/>
    <n v="1446"/>
    <x v="1"/>
    <x v="0"/>
    <n v="997"/>
    <x v="7"/>
    <d v="2017-07-04T00:00:00"/>
    <x v="10"/>
    <x v="0"/>
    <s v="Maria Goreti de Macena"/>
    <n v="547743900661"/>
    <s v="mariagoretidemacena@email.com.br"/>
    <n v="31"/>
    <s v="Minas Gerais"/>
    <n v="99197461"/>
    <n v="55067709"/>
    <s v="Brasil"/>
    <x v="0"/>
    <d v="2018-07-04T00:00:00"/>
    <x v="2"/>
  </r>
  <r>
    <s v="Dashway T.5"/>
    <n v="1447"/>
    <x v="0"/>
    <x v="0"/>
    <n v="997"/>
    <x v="9"/>
    <d v="2018-12-30T00:00:00"/>
    <x v="11"/>
    <x v="1"/>
    <s v="Caio Andrade"/>
    <n v="510464064877"/>
    <s v="caioandrade@email.com.br"/>
    <n v="21"/>
    <s v="Rio de Janeiro"/>
    <n v="14509627"/>
    <n v="97061682"/>
    <s v="Brasil"/>
    <x v="1"/>
    <d v="2019-12-30T00:00:00"/>
    <x v="1"/>
  </r>
  <r>
    <s v="Dashway T.5"/>
    <n v="1448"/>
    <x v="0"/>
    <x v="0"/>
    <n v="4997"/>
    <x v="9"/>
    <d v="2018-04-02T00:00:00"/>
    <x v="5"/>
    <x v="1"/>
    <s v="Mirella Silva"/>
    <n v="430400210627"/>
    <s v="mirellasilva@email.com.br"/>
    <n v="31"/>
    <s v="Minas Gerais"/>
    <n v="56263887"/>
    <n v="18881513"/>
    <s v="Brasil"/>
    <x v="1"/>
    <d v="2019-04-02T00:00:00"/>
    <x v="1"/>
  </r>
  <r>
    <s v="Dashway T.5"/>
    <n v="1449"/>
    <x v="0"/>
    <x v="0"/>
    <n v="497"/>
    <x v="2"/>
    <d v="2017-09-03T00:00:00"/>
    <x v="3"/>
    <x v="0"/>
    <s v="Giovanna Pereira"/>
    <n v="458466591802"/>
    <s v="giovannapereira@email.com.br"/>
    <n v="81"/>
    <s v="Pernambuco"/>
    <n v="65810728"/>
    <n v="93916421"/>
    <s v="Brasil"/>
    <x v="1"/>
    <d v="2018-09-03T00:00:00"/>
    <x v="1"/>
  </r>
  <r>
    <s v="Dashway T.5"/>
    <n v="1450"/>
    <x v="1"/>
    <x v="0"/>
    <n v="2297"/>
    <x v="2"/>
    <d v="2018-09-05T00:00:00"/>
    <x v="3"/>
    <x v="1"/>
    <s v="Rafaela Simão"/>
    <n v="477923092011"/>
    <s v="rafaelasimão@email.com.br"/>
    <n v="21"/>
    <s v="Rio de Janeiro"/>
    <n v="31868656"/>
    <n v="47859440"/>
    <s v="Brasil"/>
    <x v="1"/>
    <d v="2019-09-05T00:00:00"/>
    <x v="1"/>
  </r>
  <r>
    <s v="Dashway T.5"/>
    <n v="1451"/>
    <x v="0"/>
    <x v="0"/>
    <n v="997"/>
    <x v="5"/>
    <d v="2018-02-07T00:00:00"/>
    <x v="1"/>
    <x v="1"/>
    <s v="Rodrigo Lopes de Andrade"/>
    <n v="371252237000"/>
    <s v="rodrigolopesdeandrade@email.com.br"/>
    <n v="51"/>
    <s v="Rio Grande do Sul"/>
    <n v="91097617"/>
    <n v="48942571"/>
    <s v="Brasil"/>
    <x v="0"/>
    <d v="2019-02-07T00:00:00"/>
    <x v="1"/>
  </r>
  <r>
    <s v="DasWay 1.0 - Turma 2 + Imersão"/>
    <n v="1452"/>
    <x v="0"/>
    <x v="0"/>
    <n v="997"/>
    <x v="5"/>
    <d v="2018-11-18T00:00:00"/>
    <x v="4"/>
    <x v="1"/>
    <s v="Leandro de Jesus Silva Conceição"/>
    <n v="431489991071"/>
    <s v="leandrodejesussilvaconceição@email.com.br"/>
    <n v="21"/>
    <s v="Rio de Janeiro"/>
    <n v="30705927"/>
    <n v="27260754"/>
    <s v="Brasil"/>
    <x v="1"/>
    <d v="2019-11-18T00:00:00"/>
    <x v="4"/>
  </r>
  <r>
    <s v="DashWay 1.0 - Turma 3"/>
    <n v="1453"/>
    <x v="0"/>
    <x v="0"/>
    <n v="4997"/>
    <x v="0"/>
    <d v="2018-05-20T00:00:00"/>
    <x v="8"/>
    <x v="1"/>
    <s v="Alexandre Melo Gomes"/>
    <n v="677307605014"/>
    <s v="alexandremelogomes@email.com.br"/>
    <n v="31"/>
    <s v="Minas Gerais"/>
    <n v="40902138"/>
    <n v="20061127"/>
    <s v="Brasil"/>
    <x v="0"/>
    <d v="2019-05-20T00:00:00"/>
    <x v="2"/>
  </r>
  <r>
    <s v="DashWay 1.0 - Turma 3"/>
    <n v="1454"/>
    <x v="1"/>
    <x v="1"/>
    <n v="297"/>
    <x v="5"/>
    <d v="2018-10-27T00:00:00"/>
    <x v="6"/>
    <x v="1"/>
    <s v="MARCIO P DA SILVA"/>
    <n v="552191867584"/>
    <s v="marciopdasilva@email.com.us"/>
    <n v="61"/>
    <s v="Distrito Federal"/>
    <n v="55132010"/>
    <n v="45236952"/>
    <s v="Estados Unidos"/>
    <x v="0"/>
    <d v="2019-10-27T00:00:00"/>
    <x v="2"/>
  </r>
  <r>
    <s v="DashWay 1.0 - Turma 3"/>
    <n v="1455"/>
    <x v="0"/>
    <x v="0"/>
    <n v="4997"/>
    <x v="1"/>
    <d v="2018-10-30T00:00:00"/>
    <x v="6"/>
    <x v="1"/>
    <s v="Dimas Fabiano Bertholdi"/>
    <n v="472104999007"/>
    <s v="dimasfabianobertholdi@email.com.br"/>
    <n v="11"/>
    <s v="São Paulo"/>
    <n v="72724826"/>
    <n v="32229555"/>
    <s v="Brasil"/>
    <x v="0"/>
    <d v="2019-10-30T00:00:00"/>
    <x v="2"/>
  </r>
  <r>
    <s v="DasWay 1.0 - Turma 2 + Imersão"/>
    <n v="1456"/>
    <x v="0"/>
    <x v="0"/>
    <n v="497"/>
    <x v="6"/>
    <d v="2018-02-06T00:00:00"/>
    <x v="1"/>
    <x v="1"/>
    <s v="Herica Carvalho Pereira"/>
    <n v="332605611002"/>
    <s v="hericacarvalhopereira@email.com.br"/>
    <n v="41"/>
    <s v="Paraná"/>
    <n v="84036010"/>
    <n v="84607995"/>
    <s v="Brasil"/>
    <x v="1"/>
    <d v="2019-02-06T00:00:00"/>
    <x v="4"/>
  </r>
  <r>
    <s v="DashDay"/>
    <n v="1457"/>
    <x v="0"/>
    <x v="1"/>
    <n v="4997"/>
    <x v="0"/>
    <d v="2018-08-30T00:00:00"/>
    <x v="9"/>
    <x v="1"/>
    <s v="Alexandre Joaquim Mariano Vieira"/>
    <n v="731593979538"/>
    <s v="alexandrejoaquimmarianovieira@email.com.us"/>
    <n v="51"/>
    <s v="Rio Grande do Sul"/>
    <n v="20298080"/>
    <n v="32371836"/>
    <s v="Estados Unidos"/>
    <x v="0"/>
    <d v="2019-08-30T00:00:00"/>
    <x v="6"/>
  </r>
  <r>
    <s v="Dashway T.5"/>
    <n v="1458"/>
    <x v="1"/>
    <x v="0"/>
    <n v="97"/>
    <x v="4"/>
    <d v="2017-01-16T00:00:00"/>
    <x v="0"/>
    <x v="0"/>
    <s v="Marcos Aurélio de Campos Soares"/>
    <n v="679783815364"/>
    <s v="marcosauréliodecampossoares@email.com.br"/>
    <n v="21"/>
    <s v="Rio de Janeiro"/>
    <n v="78043455"/>
    <n v="82960818"/>
    <s v="Brasil"/>
    <x v="1"/>
    <d v="2018-01-16T00:00:00"/>
    <x v="1"/>
  </r>
  <r>
    <s v="Dashway T.5"/>
    <n v="1459"/>
    <x v="0"/>
    <x v="0"/>
    <n v="497"/>
    <x v="11"/>
    <d v="2017-06-16T00:00:00"/>
    <x v="7"/>
    <x v="0"/>
    <s v="Ana Gomes"/>
    <n v="522178477326"/>
    <s v="anagomes@email.com.br"/>
    <n v="11"/>
    <s v="São Paulo"/>
    <n v="29622611"/>
    <n v="74394658"/>
    <s v="Brasil"/>
    <x v="1"/>
    <d v="2018-06-16T00:00:00"/>
    <x v="1"/>
  </r>
  <r>
    <s v="Dashway T.5"/>
    <n v="1460"/>
    <x v="0"/>
    <x v="0"/>
    <n v="997"/>
    <x v="2"/>
    <d v="2018-01-14T00:00:00"/>
    <x v="0"/>
    <x v="1"/>
    <s v="Helena Gomes"/>
    <n v="47577593242"/>
    <s v="helenagomes@email.com.br"/>
    <n v="91"/>
    <s v="Pará"/>
    <n v="94623336"/>
    <n v="97518560"/>
    <s v="Brasil"/>
    <x v="1"/>
    <d v="2019-01-14T00:00:00"/>
    <x v="1"/>
  </r>
  <r>
    <s v="DasWay 1.0 - Turma 2 + Imersão"/>
    <n v="1461"/>
    <x v="0"/>
    <x v="0"/>
    <n v="297"/>
    <x v="8"/>
    <d v="2018-06-14T00:00:00"/>
    <x v="7"/>
    <x v="1"/>
    <s v="Felipe Lima"/>
    <n v="345005876217"/>
    <s v="felipelima@email.com.br"/>
    <n v="31"/>
    <s v="Minas Gerais"/>
    <n v="91693644"/>
    <n v="71424508"/>
    <s v="Brasil"/>
    <x v="0"/>
    <d v="2019-06-14T00:00:00"/>
    <x v="4"/>
  </r>
  <r>
    <s v="DasWay 1.0 - Turma 2 + Imersão"/>
    <n v="1462"/>
    <x v="1"/>
    <x v="0"/>
    <n v="4997"/>
    <x v="5"/>
    <d v="2018-08-31T00:00:00"/>
    <x v="9"/>
    <x v="1"/>
    <s v="Alexsandro Padilha Lucas"/>
    <n v="659557902926"/>
    <s v="alexsandropadilhalucas@email.com.br"/>
    <n v="11"/>
    <s v="São Paulo"/>
    <n v="47598378"/>
    <n v="15709218"/>
    <s v="Brasil"/>
    <x v="1"/>
    <d v="2019-08-31T00:00:00"/>
    <x v="4"/>
  </r>
  <r>
    <s v="Dashway T.5"/>
    <n v="1463"/>
    <x v="0"/>
    <x v="0"/>
    <n v="997"/>
    <x v="2"/>
    <d v="2017-11-19T00:00:00"/>
    <x v="4"/>
    <x v="0"/>
    <s v="HERBERT RICARDO OLIVEIRA DA SILVA"/>
    <n v="661127546773"/>
    <s v="herbertricardooliveiradasilva@email.com.br"/>
    <n v="21"/>
    <s v="Rio de Janeiro"/>
    <n v="57544097"/>
    <n v="30777718"/>
    <s v="Brasil"/>
    <x v="0"/>
    <d v="2018-11-19T00:00:00"/>
    <x v="1"/>
  </r>
  <r>
    <s v="Dashway T.5"/>
    <n v="1464"/>
    <x v="0"/>
    <x v="0"/>
    <n v="997"/>
    <x v="2"/>
    <d v="2018-03-15T00:00:00"/>
    <x v="2"/>
    <x v="1"/>
    <s v="Ana Vitória Gomes"/>
    <n v="288966816234"/>
    <s v="anavitóriagomes@email.com.br"/>
    <n v="81"/>
    <s v="Pernambuco"/>
    <n v="40176234"/>
    <n v="87594033"/>
    <s v="Brasil"/>
    <x v="1"/>
    <d v="2019-03-15T00:00:00"/>
    <x v="1"/>
  </r>
  <r>
    <s v="DasWay 1.0 - Turma 2 + Imersão"/>
    <n v="1465"/>
    <x v="0"/>
    <x v="0"/>
    <n v="2297"/>
    <x v="5"/>
    <d v="2018-02-06T00:00:00"/>
    <x v="1"/>
    <x v="1"/>
    <s v="Bruno César do Nascimento Assunção"/>
    <n v="328082193521"/>
    <s v="brunocésardonascimentoassunção@email.com.br"/>
    <n v="31"/>
    <s v="Minas Gerais"/>
    <n v="47975740"/>
    <n v="32835078"/>
    <s v="Brasil"/>
    <x v="0"/>
    <d v="2019-02-06T00:00:00"/>
    <x v="4"/>
  </r>
  <r>
    <s v="DashDay"/>
    <n v="1466"/>
    <x v="1"/>
    <x v="0"/>
    <n v="997"/>
    <x v="7"/>
    <d v="2017-07-18T00:00:00"/>
    <x v="10"/>
    <x v="0"/>
    <s v="Mayriele"/>
    <n v="40191896225"/>
    <s v="mayriele@email.com.br"/>
    <n v="71"/>
    <s v="Bahia"/>
    <n v="75031784"/>
    <n v="61428677"/>
    <s v="Brasil"/>
    <x v="1"/>
    <d v="2018-07-18T00:00:00"/>
    <x v="6"/>
  </r>
  <r>
    <s v="DashWay 1.0 - Turma 3"/>
    <n v="1467"/>
    <x v="0"/>
    <x v="0"/>
    <n v="997"/>
    <x v="7"/>
    <d v="2017-08-16T00:00:00"/>
    <x v="9"/>
    <x v="0"/>
    <s v="fernanda keyty marques de lima"/>
    <n v="16996633233"/>
    <s v="fernandakeytymarquesdelima@email.com.br"/>
    <n v="61"/>
    <s v="Distrito Federal"/>
    <n v="93681025"/>
    <n v="62446536"/>
    <s v="Brasil"/>
    <x v="1"/>
    <d v="2018-08-16T00:00:00"/>
    <x v="2"/>
  </r>
  <r>
    <s v="DashWay 1.0 - Turma 3"/>
    <n v="1468"/>
    <x v="0"/>
    <x v="0"/>
    <n v="2297"/>
    <x v="7"/>
    <d v="2017-04-05T00:00:00"/>
    <x v="5"/>
    <x v="0"/>
    <s v="sana bichler"/>
    <n v="611752133598"/>
    <s v="sanabichler@email.com.br"/>
    <n v="21"/>
    <s v="Rio de Janeiro"/>
    <n v="39526979"/>
    <n v="33631645"/>
    <s v="Brasil"/>
    <x v="1"/>
    <d v="2018-04-05T00:00:00"/>
    <x v="2"/>
  </r>
  <r>
    <s v="DashWay 1.0 - Turma 3"/>
    <n v="1469"/>
    <x v="0"/>
    <x v="0"/>
    <n v="997"/>
    <x v="6"/>
    <d v="2018-05-23T00:00:00"/>
    <x v="8"/>
    <x v="1"/>
    <s v="RAFAEL GUIDI GARGANTINI"/>
    <n v="199503183177"/>
    <s v="rafaelguidigargantini@email.com.br"/>
    <n v="31"/>
    <s v="Minas Gerais"/>
    <n v="72400484"/>
    <n v="15553536"/>
    <s v="Brasil"/>
    <x v="0"/>
    <d v="2019-05-23T00:00:00"/>
    <x v="2"/>
  </r>
  <r>
    <s v="Dashway T.5"/>
    <n v="1470"/>
    <x v="1"/>
    <x v="0"/>
    <n v="2297"/>
    <x v="0"/>
    <d v="2017-01-05T00:00:00"/>
    <x v="0"/>
    <x v="0"/>
    <s v="Alex Carvalho de Melo"/>
    <n v="545044704912"/>
    <s v="alexcarvalhodemelo@email.com.br"/>
    <n v="81"/>
    <s v="Pernambuco"/>
    <n v="16253838"/>
    <n v="91345349"/>
    <s v="Brasil"/>
    <x v="0"/>
    <d v="2018-01-05T00:00:00"/>
    <x v="1"/>
  </r>
  <r>
    <s v="Dashway T.5"/>
    <n v="1471"/>
    <x v="0"/>
    <x v="0"/>
    <n v="97"/>
    <x v="10"/>
    <d v="2018-07-17T00:00:00"/>
    <x v="10"/>
    <x v="1"/>
    <s v="Reginaldo Malaquias de Souza"/>
    <n v="551361579367"/>
    <s v="reginaldomalaquiasdesouza@email.com.br"/>
    <n v="61"/>
    <s v="Distrito Federal"/>
    <n v="42063397"/>
    <n v="99168019"/>
    <s v="Brasil"/>
    <x v="0"/>
    <d v="2019-07-17T00:00:00"/>
    <x v="1"/>
  </r>
  <r>
    <s v="DashDay 3ª edição"/>
    <n v="1472"/>
    <x v="0"/>
    <x v="0"/>
    <n v="4997"/>
    <x v="10"/>
    <d v="2018-08-12T00:00:00"/>
    <x v="9"/>
    <x v="1"/>
    <s v="Patrícia Coelho Galdino"/>
    <n v="346497254676"/>
    <s v="patríciacoelhogaldino@email.com.br"/>
    <n v="11"/>
    <s v="São Paulo"/>
    <n v="82279769"/>
    <n v="15187254"/>
    <s v="Brasil"/>
    <x v="0"/>
    <d v="2019-08-12T00:00:00"/>
    <x v="3"/>
  </r>
  <r>
    <s v="DashWay 1.0 - Turma 3"/>
    <n v="1473"/>
    <x v="0"/>
    <x v="0"/>
    <n v="497"/>
    <x v="5"/>
    <d v="2018-07-25T00:00:00"/>
    <x v="10"/>
    <x v="1"/>
    <s v="Marcelo Chinalia"/>
    <n v="497064530560"/>
    <s v="marcelochinalia@email.com.br"/>
    <n v="91"/>
    <s v="Pará"/>
    <n v="48012872"/>
    <n v="98114629"/>
    <s v="Brasil"/>
    <x v="1"/>
    <d v="2019-07-25T00:00:00"/>
    <x v="2"/>
  </r>
  <r>
    <s v="DashWay 1.0 - Turma 3"/>
    <n v="1474"/>
    <x v="1"/>
    <x v="0"/>
    <n v="497"/>
    <x v="11"/>
    <d v="2018-08-31T00:00:00"/>
    <x v="9"/>
    <x v="1"/>
    <s v="Gabriel da Silva Carvalho"/>
    <n v="179919860738"/>
    <s v="gabrieldasilvacarvalho@email.com.br"/>
    <n v="41"/>
    <s v="Paraná"/>
    <n v="63246253"/>
    <n v="89185922"/>
    <s v="Brasil"/>
    <x v="1"/>
    <d v="2019-08-31T00:00:00"/>
    <x v="2"/>
  </r>
  <r>
    <s v="DashWay 1.0 - Turma 3"/>
    <n v="1475"/>
    <x v="0"/>
    <x v="0"/>
    <n v="2297"/>
    <x v="11"/>
    <d v="2018-10-01T00:00:00"/>
    <x v="6"/>
    <x v="1"/>
    <s v="AMANDA LORENNA FEIO GANDRA"/>
    <n v="324646368711"/>
    <s v="amandalorennafeiogandra@email.com.br"/>
    <n v="81"/>
    <s v="Pernambuco"/>
    <n v="30303646"/>
    <n v="94669025"/>
    <s v="Brasil"/>
    <x v="1"/>
    <d v="2019-10-01T00:00:00"/>
    <x v="2"/>
  </r>
  <r>
    <s v="Dashway T.5"/>
    <n v="1476"/>
    <x v="0"/>
    <x v="0"/>
    <n v="97"/>
    <x v="2"/>
    <d v="2017-03-01T00:00:00"/>
    <x v="2"/>
    <x v="0"/>
    <s v="João Pedro Andrade"/>
    <n v="957752147370"/>
    <s v="joãopedroandrade@email.com.br"/>
    <n v="71"/>
    <s v="Bahia"/>
    <n v="39003394"/>
    <n v="24085987"/>
    <s v="Brasil"/>
    <x v="1"/>
    <d v="2018-03-01T00:00:00"/>
    <x v="1"/>
  </r>
  <r>
    <s v="DasWay 1.0 - Turma 2 + Imersão"/>
    <n v="1477"/>
    <x v="0"/>
    <x v="0"/>
    <n v="497"/>
    <x v="3"/>
    <d v="2018-06-24T00:00:00"/>
    <x v="7"/>
    <x v="1"/>
    <s v="Gustavo Jorge Ferreira"/>
    <n v="752673336072"/>
    <s v="gustavojorgeferreira@email.com.br"/>
    <n v="71"/>
    <s v="Bahia"/>
    <n v="93070713"/>
    <n v="40025813"/>
    <s v="Brasil"/>
    <x v="1"/>
    <d v="2019-06-24T00:00:00"/>
    <x v="4"/>
  </r>
  <r>
    <s v="DashWay 1.0 - Turma 3"/>
    <n v="1478"/>
    <x v="1"/>
    <x v="0"/>
    <n v="497"/>
    <x v="6"/>
    <d v="2017-08-30T00:00:00"/>
    <x v="9"/>
    <x v="0"/>
    <s v="Rodrigo Melo Xavier"/>
    <n v="963814866946"/>
    <s v="rodrigomeloxavier@email.com.br"/>
    <n v="41"/>
    <s v="Paraná"/>
    <n v="75098904"/>
    <n v="35807022"/>
    <s v="Brasil"/>
    <x v="1"/>
    <d v="2018-08-30T00:00:00"/>
    <x v="2"/>
  </r>
  <r>
    <s v="Dashway T.5"/>
    <n v="1479"/>
    <x v="0"/>
    <x v="0"/>
    <n v="497"/>
    <x v="2"/>
    <d v="2018-11-13T00:00:00"/>
    <x v="4"/>
    <x v="1"/>
    <s v="Fabiola Franciele Culpi"/>
    <n v="833928047025"/>
    <s v="fabiolafrancieleculpi@email.com.br"/>
    <n v="21"/>
    <s v="Rio de Janeiro"/>
    <n v="77548861"/>
    <n v="98367677"/>
    <s v="Brasil"/>
    <x v="1"/>
    <d v="2019-11-13T00:00:00"/>
    <x v="1"/>
  </r>
  <r>
    <s v="Dashway T.5"/>
    <n v="1480"/>
    <x v="0"/>
    <x v="3"/>
    <n v="4997"/>
    <x v="11"/>
    <d v="2017-09-07T00:00:00"/>
    <x v="3"/>
    <x v="0"/>
    <s v="Rodrigo Anton"/>
    <n v="640246384325"/>
    <s v="rodrigoanton@email.com.ar"/>
    <n v="61"/>
    <s v="Distrito Federal"/>
    <n v="87538916"/>
    <n v="53551195"/>
    <s v="Argentina"/>
    <x v="1"/>
    <d v="2018-09-07T00:00:00"/>
    <x v="1"/>
  </r>
  <r>
    <s v="Dashway T.5"/>
    <n v="1481"/>
    <x v="0"/>
    <x v="0"/>
    <n v="4997"/>
    <x v="5"/>
    <d v="2018-04-01T00:00:00"/>
    <x v="5"/>
    <x v="1"/>
    <s v="Alexandre Fernandes Geraldes"/>
    <n v="40258253950"/>
    <s v="alexandrefernandesgeraldes@email.com.br"/>
    <n v="31"/>
    <s v="Minas Gerais"/>
    <n v="53875136"/>
    <n v="55528049"/>
    <s v="Brasil"/>
    <x v="1"/>
    <d v="2019-04-01T00:00:00"/>
    <x v="1"/>
  </r>
  <r>
    <s v="Dashway T.5"/>
    <n v="1482"/>
    <x v="1"/>
    <x v="0"/>
    <n v="297"/>
    <x v="0"/>
    <d v="2017-03-09T00:00:00"/>
    <x v="2"/>
    <x v="0"/>
    <s v="Jaqueline Araújo Miranda"/>
    <n v="277937446448"/>
    <s v="jaquelinearaújomiranda@email.com.br"/>
    <n v="61"/>
    <s v="Distrito Federal"/>
    <n v="21174582"/>
    <n v="38841179"/>
    <s v="Brasil"/>
    <x v="0"/>
    <d v="2018-03-09T00:00:00"/>
    <x v="1"/>
  </r>
  <r>
    <s v="Dashway T.5"/>
    <n v="1483"/>
    <x v="0"/>
    <x v="0"/>
    <n v="297"/>
    <x v="2"/>
    <d v="2018-08-18T00:00:00"/>
    <x v="9"/>
    <x v="1"/>
    <s v="ALEXANDRE MAGNUS FEIJO"/>
    <n v="429208895763"/>
    <s v="alexandremagnusfeijo@email.com.br"/>
    <n v="91"/>
    <s v="Pará"/>
    <n v="94452806"/>
    <n v="70449236"/>
    <s v="Brasil"/>
    <x v="0"/>
    <d v="2019-08-18T00:00:00"/>
    <x v="1"/>
  </r>
  <r>
    <s v="Dashway T.5"/>
    <n v="1484"/>
    <x v="0"/>
    <x v="0"/>
    <n v="2297"/>
    <x v="1"/>
    <d v="2018-12-24T00:00:00"/>
    <x v="11"/>
    <x v="1"/>
    <s v="Louise Simão"/>
    <n v="547112795865"/>
    <s v="louisesimão@email.com.br"/>
    <n v="61"/>
    <s v="Distrito Federal"/>
    <n v="26505532"/>
    <n v="39828089"/>
    <s v="Brasil"/>
    <x v="1"/>
    <d v="2019-12-24T00:00:00"/>
    <x v="1"/>
  </r>
  <r>
    <s v="DashWay 1.0 - Turma 1"/>
    <n v="1485"/>
    <x v="0"/>
    <x v="0"/>
    <n v="297"/>
    <x v="6"/>
    <d v="2017-11-20T00:00:00"/>
    <x v="4"/>
    <x v="0"/>
    <s v="MARINA TRANCHITELLA"/>
    <n v="675032244764"/>
    <s v="marinatranchitella@email.com.br"/>
    <n v="11"/>
    <s v="São Paulo"/>
    <n v="60864100"/>
    <n v="26613844"/>
    <s v="Brasil"/>
    <x v="1"/>
    <d v="2018-11-20T00:00:00"/>
    <x v="0"/>
  </r>
  <r>
    <s v="DashWay 1.0 - Turma 3"/>
    <n v="1486"/>
    <x v="1"/>
    <x v="0"/>
    <n v="497"/>
    <x v="10"/>
    <d v="2017-04-24T00:00:00"/>
    <x v="5"/>
    <x v="0"/>
    <s v="JAILTON SANTOS"/>
    <n v="91607267716"/>
    <s v="jailtonsantos@email.com.br"/>
    <n v="61"/>
    <s v="Distrito Federal"/>
    <n v="90412417"/>
    <n v="41182115"/>
    <s v="Brasil"/>
    <x v="1"/>
    <d v="2018-04-24T00:00:00"/>
    <x v="2"/>
  </r>
  <r>
    <s v="DasWay 1.0 - Turma 2 + Imersão"/>
    <n v="1487"/>
    <x v="0"/>
    <x v="0"/>
    <n v="4997"/>
    <x v="0"/>
    <d v="2017-06-26T00:00:00"/>
    <x v="7"/>
    <x v="0"/>
    <s v="Rodrigo Aparecido da Silva Mendes"/>
    <n v="164906340677"/>
    <s v="rodrigoaparecidodasilvamendes@email.com.br"/>
    <n v="11"/>
    <s v="São Paulo"/>
    <n v="97694787"/>
    <n v="83951606"/>
    <s v="Brasil"/>
    <x v="1"/>
    <d v="2018-06-26T00:00:00"/>
    <x v="4"/>
  </r>
  <r>
    <s v="DasWay 1.0 - Turma 2 + Imersão"/>
    <n v="1488"/>
    <x v="0"/>
    <x v="0"/>
    <n v="497"/>
    <x v="2"/>
    <d v="2018-07-18T00:00:00"/>
    <x v="10"/>
    <x v="1"/>
    <s v="Claudio Alves de Holanda"/>
    <n v="766328006425"/>
    <s v="claudioalvesdeholanda@email.com.br"/>
    <n v="61"/>
    <s v="Distrito Federal"/>
    <n v="12429604"/>
    <n v="90767477"/>
    <s v="Brasil"/>
    <x v="1"/>
    <d v="2019-07-18T00:00:00"/>
    <x v="4"/>
  </r>
  <r>
    <s v="Dashway T.5"/>
    <n v="1489"/>
    <x v="0"/>
    <x v="0"/>
    <n v="4997"/>
    <x v="6"/>
    <d v="2018-03-22T00:00:00"/>
    <x v="2"/>
    <x v="1"/>
    <s v="Milena Gomes"/>
    <n v="940598856914"/>
    <s v="milenagomes@email.com.br"/>
    <n v="71"/>
    <s v="Bahia"/>
    <n v="46668994"/>
    <n v="22610600"/>
    <s v="Brasil"/>
    <x v="1"/>
    <d v="2019-03-22T00:00:00"/>
    <x v="1"/>
  </r>
  <r>
    <s v="Dashway T.5"/>
    <n v="1490"/>
    <x v="1"/>
    <x v="0"/>
    <n v="997"/>
    <x v="5"/>
    <d v="2017-12-04T00:00:00"/>
    <x v="11"/>
    <x v="0"/>
    <s v="Analu Gomes"/>
    <n v="588736123650"/>
    <s v="analugomes@email.com.br"/>
    <n v="11"/>
    <s v="São Paulo"/>
    <n v="64365726"/>
    <n v="90976640"/>
    <s v="Brasil"/>
    <x v="1"/>
    <d v="2018-12-04T00:00:00"/>
    <x v="1"/>
  </r>
  <r>
    <s v="Dashway T.5"/>
    <n v="1491"/>
    <x v="0"/>
    <x v="0"/>
    <n v="297"/>
    <x v="11"/>
    <d v="2018-08-30T00:00:00"/>
    <x v="9"/>
    <x v="1"/>
    <s v="Maria Clara Pereira"/>
    <n v="958993493832"/>
    <s v="mariaclarapereira@email.com.br"/>
    <n v="31"/>
    <s v="Minas Gerais"/>
    <n v="45843259"/>
    <n v="82642554"/>
    <s v="Brasil"/>
    <x v="0"/>
    <d v="2019-08-30T00:00:00"/>
    <x v="1"/>
  </r>
  <r>
    <s v="DashWay 1.0 - Turma 1"/>
    <n v="1492"/>
    <x v="0"/>
    <x v="0"/>
    <n v="2297"/>
    <x v="11"/>
    <d v="2017-03-24T00:00:00"/>
    <x v="2"/>
    <x v="0"/>
    <s v="CARLOS EDUARDO ALMIDORO"/>
    <n v="279826422690"/>
    <s v="carloseduardoalmidoro@email.com.br"/>
    <n v="21"/>
    <s v="Rio de Janeiro"/>
    <n v="72895862"/>
    <n v="86746075"/>
    <s v="Brasil"/>
    <x v="0"/>
    <d v="2018-03-24T00:00:00"/>
    <x v="0"/>
  </r>
  <r>
    <s v="DashWay 1.0 - Turma 3"/>
    <n v="1493"/>
    <x v="0"/>
    <x v="0"/>
    <n v="997"/>
    <x v="0"/>
    <d v="2017-08-27T00:00:00"/>
    <x v="9"/>
    <x v="0"/>
    <s v="Patricia de Oliveira Neves"/>
    <n v="990534684616"/>
    <s v="patriciadeoliveiraneves@email.com.br"/>
    <n v="81"/>
    <s v="Pernambuco"/>
    <n v="35883390"/>
    <n v="56637316"/>
    <s v="Brasil"/>
    <x v="1"/>
    <d v="2018-08-27T00:00:00"/>
    <x v="2"/>
  </r>
  <r>
    <s v="Dashway T.5"/>
    <n v="1494"/>
    <x v="1"/>
    <x v="0"/>
    <n v="4997"/>
    <x v="0"/>
    <d v="2017-07-30T00:00:00"/>
    <x v="10"/>
    <x v="0"/>
    <s v="Ana Clara Gomes"/>
    <n v="285733495148"/>
    <s v="anaclaragomes@email.com.br"/>
    <n v="61"/>
    <s v="Distrito Federal"/>
    <n v="79064263"/>
    <n v="62627209"/>
    <s v="Brasil"/>
    <x v="0"/>
    <d v="2018-07-30T00:00:00"/>
    <x v="1"/>
  </r>
  <r>
    <s v="Dashway T.5"/>
    <n v="1495"/>
    <x v="0"/>
    <x v="0"/>
    <n v="2297"/>
    <x v="0"/>
    <d v="2017-05-04T00:00:00"/>
    <x v="8"/>
    <x v="0"/>
    <s v="Paula Renata Silva"/>
    <n v="370421962097"/>
    <s v="paularenatasilva@email.com.br"/>
    <n v="21"/>
    <s v="Rio de Janeiro"/>
    <n v="29588131"/>
    <n v="71212999"/>
    <s v="Brasil"/>
    <x v="0"/>
    <d v="2018-05-04T00:00:00"/>
    <x v="1"/>
  </r>
  <r>
    <s v="Dashway T.5"/>
    <n v="1496"/>
    <x v="0"/>
    <x v="0"/>
    <n v="997"/>
    <x v="5"/>
    <d v="2018-02-01T00:00:00"/>
    <x v="1"/>
    <x v="1"/>
    <s v="Davi Lucas Simão"/>
    <n v="461505485529"/>
    <s v="davilucassimão@email.com.br"/>
    <n v="31"/>
    <s v="Minas Gerais"/>
    <n v="70829055"/>
    <n v="29851331"/>
    <s v="Brasil"/>
    <x v="0"/>
    <d v="2019-02-01T00:00:00"/>
    <x v="1"/>
  </r>
  <r>
    <s v="II DashDay"/>
    <n v="1497"/>
    <x v="0"/>
    <x v="0"/>
    <n v="2297"/>
    <x v="11"/>
    <d v="2017-10-22T00:00:00"/>
    <x v="6"/>
    <x v="0"/>
    <s v="Rogério Tamião Fernandes"/>
    <n v="326268372266"/>
    <s v="rogériotamiãofernandes@email.com.br"/>
    <n v="21"/>
    <s v="Rio de Janeiro"/>
    <n v="34341748"/>
    <n v="28049777"/>
    <s v="Brasil"/>
    <x v="1"/>
    <d v="2018-10-22T00:00:00"/>
    <x v="5"/>
  </r>
  <r>
    <s v="Dashway T.5"/>
    <n v="1498"/>
    <x v="1"/>
    <x v="0"/>
    <n v="2297"/>
    <x v="9"/>
    <d v="2017-07-18T00:00:00"/>
    <x v="10"/>
    <x v="0"/>
    <s v="LETICIA PEREIRA DA SILVA"/>
    <n v="827749897878"/>
    <s v="leticiapereiradasilva@email.com.br"/>
    <n v="51"/>
    <s v="Rio Grande do Sul"/>
    <n v="60349201"/>
    <n v="95248621"/>
    <s v="Brasil"/>
    <x v="0"/>
    <d v="2018-07-18T00:00:00"/>
    <x v="1"/>
  </r>
  <r>
    <s v="Dashway T.5"/>
    <n v="1499"/>
    <x v="0"/>
    <x v="0"/>
    <n v="97"/>
    <x v="4"/>
    <d v="2017-11-27T00:00:00"/>
    <x v="4"/>
    <x v="0"/>
    <s v="Bento Cunha"/>
    <n v="556117501455"/>
    <s v="bentocunha@email.com.br"/>
    <n v="11"/>
    <s v="São Paulo"/>
    <n v="94561715"/>
    <n v="95345596"/>
    <s v="Brasil"/>
    <x v="0"/>
    <d v="2018-11-27T00:00:00"/>
    <x v="1"/>
  </r>
  <r>
    <s v="Dashway T.5"/>
    <n v="1500"/>
    <x v="0"/>
    <x v="0"/>
    <n v="297"/>
    <x v="9"/>
    <d v="2018-09-14T00:00:00"/>
    <x v="3"/>
    <x v="1"/>
    <s v="Hellen Pereira"/>
    <n v="343958478239"/>
    <s v="hellenpereira@email.com.br"/>
    <n v="71"/>
    <s v="Bahia"/>
    <n v="90239024"/>
    <n v="86686315"/>
    <s v="Brasil"/>
    <x v="0"/>
    <d v="2019-09-14T00:00:00"/>
    <x v="1"/>
  </r>
  <r>
    <s v="DashWay 1.0 - Turma 1"/>
    <n v="1501"/>
    <x v="0"/>
    <x v="0"/>
    <n v="4997"/>
    <x v="1"/>
    <d v="2018-01-04T00:00:00"/>
    <x v="0"/>
    <x v="1"/>
    <s v="Érica Castellano Hercule"/>
    <n v="700479501581"/>
    <s v="éricacastellanohercule@email.com.br"/>
    <n v="31"/>
    <s v="Minas Gerais"/>
    <n v="27309803"/>
    <n v="39911021"/>
    <s v="Brasil"/>
    <x v="1"/>
    <d v="2019-01-04T00:00:00"/>
    <x v="0"/>
  </r>
  <r>
    <s v="Dashway T.5"/>
    <n v="1502"/>
    <x v="1"/>
    <x v="0"/>
    <n v="2297"/>
    <x v="8"/>
    <d v="2018-12-17T00:00:00"/>
    <x v="11"/>
    <x v="1"/>
    <s v="Daniel Andrade"/>
    <n v="238306677863"/>
    <s v="danielandrade@email.com.br"/>
    <n v="91"/>
    <s v="Pará"/>
    <n v="78720850"/>
    <n v="71075318"/>
    <s v="Brasil"/>
    <x v="1"/>
    <d v="2019-12-17T00:00:00"/>
    <x v="1"/>
  </r>
  <r>
    <s v="Dashway T.5"/>
    <n v="1503"/>
    <x v="0"/>
    <x v="0"/>
    <n v="2297"/>
    <x v="8"/>
    <d v="2017-02-06T00:00:00"/>
    <x v="1"/>
    <x v="0"/>
    <s v="Patricia de Andrade Silva"/>
    <n v="75611167972"/>
    <s v="patriciadeandradesilva@email.com.br"/>
    <n v="41"/>
    <s v="Paraná"/>
    <n v="97804943"/>
    <n v="49830724"/>
    <s v="Brasil"/>
    <x v="0"/>
    <d v="2018-02-06T00:00:00"/>
    <x v="1"/>
  </r>
  <r>
    <s v="Dashway T.5"/>
    <n v="1504"/>
    <x v="0"/>
    <x v="0"/>
    <n v="497"/>
    <x v="10"/>
    <d v="2018-03-29T00:00:00"/>
    <x v="2"/>
    <x v="1"/>
    <s v="CARLOS AFONSO DE JESUS PINHEIRO MOTA"/>
    <n v="55869188323"/>
    <s v="carlosafonsodejesuspinheiromota@email.com.br"/>
    <n v="31"/>
    <s v="Minas Gerais"/>
    <n v="37068721"/>
    <n v="70358658"/>
    <s v="Brasil"/>
    <x v="0"/>
    <d v="2019-03-29T00:00:00"/>
    <x v="1"/>
  </r>
  <r>
    <s v="Dashway T.5"/>
    <n v="1505"/>
    <x v="0"/>
    <x v="0"/>
    <n v="297"/>
    <x v="3"/>
    <d v="2018-01-20T00:00:00"/>
    <x v="0"/>
    <x v="1"/>
    <s v="Daniel Andrade"/>
    <n v="922071281727"/>
    <s v="danielandrade@email.com.br"/>
    <n v="21"/>
    <s v="Rio de Janeiro"/>
    <n v="22293777"/>
    <n v="69587660"/>
    <s v="Brasil"/>
    <x v="1"/>
    <d v="2019-01-20T00:00:00"/>
    <x v="1"/>
  </r>
  <r>
    <s v="Dashway T.5"/>
    <n v="1506"/>
    <x v="1"/>
    <x v="0"/>
    <n v="4997"/>
    <x v="1"/>
    <d v="2017-03-16T00:00:00"/>
    <x v="2"/>
    <x v="0"/>
    <s v="Sofie Vaz Papais"/>
    <n v="91295884783"/>
    <s v="sofievazpapais@email.com.br"/>
    <n v="41"/>
    <s v="Paraná"/>
    <n v="57459360"/>
    <n v="84199621"/>
    <s v="Brasil"/>
    <x v="1"/>
    <d v="2018-03-16T00:00:00"/>
    <x v="1"/>
  </r>
  <r>
    <s v="Dashway T.5"/>
    <n v="1507"/>
    <x v="0"/>
    <x v="0"/>
    <n v="997"/>
    <x v="3"/>
    <d v="2017-12-14T00:00:00"/>
    <x v="11"/>
    <x v="0"/>
    <s v="Paulo Micheleto Junior"/>
    <n v="865972473922"/>
    <s v="paulomicheletojunior@email.com.br"/>
    <n v="11"/>
    <s v="São Paulo"/>
    <n v="98260877"/>
    <n v="87536564"/>
    <s v="Brasil"/>
    <x v="1"/>
    <d v="2018-12-14T00:00:00"/>
    <x v="1"/>
  </r>
  <r>
    <s v="DasWay 1.0 - Turma 2 + Imersão"/>
    <n v="1508"/>
    <x v="0"/>
    <x v="0"/>
    <n v="297"/>
    <x v="0"/>
    <d v="2018-07-09T00:00:00"/>
    <x v="10"/>
    <x v="1"/>
    <s v="josé hildoberto colares junior"/>
    <n v="928111257122"/>
    <s v="joséhildobertocolaresjunior@email.com.br"/>
    <n v="91"/>
    <s v="Pará"/>
    <n v="97849967"/>
    <n v="34066024"/>
    <s v="Brasil"/>
    <x v="0"/>
    <d v="2019-07-09T00:00:00"/>
    <x v="4"/>
  </r>
  <r>
    <s v="DashDay 3ª edição"/>
    <n v="1509"/>
    <x v="0"/>
    <x v="0"/>
    <n v="997"/>
    <x v="9"/>
    <d v="2018-04-21T00:00:00"/>
    <x v="5"/>
    <x v="1"/>
    <s v="GUSTAVO MARTINS SILVA"/>
    <n v="399774734894"/>
    <s v="gustavomartinssilva@email.com.br"/>
    <n v="51"/>
    <s v="Rio Grande do Sul"/>
    <n v="30587789"/>
    <n v="96038222"/>
    <s v="Brasil"/>
    <x v="0"/>
    <d v="2019-04-21T00:00:00"/>
    <x v="3"/>
  </r>
  <r>
    <s v="DashWay 1.0 - Turma 1"/>
    <n v="1510"/>
    <x v="1"/>
    <x v="0"/>
    <n v="97"/>
    <x v="10"/>
    <d v="2018-02-11T00:00:00"/>
    <x v="1"/>
    <x v="1"/>
    <s v="ALDO GOMES DOS SANTOS"/>
    <n v="328107797355"/>
    <s v="aldogomesdossantos@email.com.br"/>
    <n v="91"/>
    <s v="Pará"/>
    <n v="94238951"/>
    <n v="13999534"/>
    <s v="Brasil"/>
    <x v="0"/>
    <d v="2019-02-11T00:00:00"/>
    <x v="0"/>
  </r>
  <r>
    <s v="DashWay 1.0 - Turma 3"/>
    <n v="1511"/>
    <x v="0"/>
    <x v="0"/>
    <n v="997"/>
    <x v="2"/>
    <d v="2018-04-04T00:00:00"/>
    <x v="5"/>
    <x v="1"/>
    <s v="Ana Carolina A. Corrêa"/>
    <n v="377800937041"/>
    <s v="anacarolinaacorrêa@email.com.br"/>
    <n v="51"/>
    <s v="Rio Grande do Sul"/>
    <n v="55816623"/>
    <n v="58850573"/>
    <s v="Brasil"/>
    <x v="0"/>
    <d v="2019-04-04T00:00:00"/>
    <x v="2"/>
  </r>
  <r>
    <s v="DashWay 1.0 - Turma 3"/>
    <n v="1512"/>
    <x v="0"/>
    <x v="0"/>
    <n v="497"/>
    <x v="1"/>
    <d v="2017-01-06T00:00:00"/>
    <x v="0"/>
    <x v="0"/>
    <s v="Priscilla Chierici Sencades Coelhoso"/>
    <n v="54627379962"/>
    <s v="priscillachiericisencadescoelhoso@email.com.br"/>
    <n v="11"/>
    <s v="São Paulo"/>
    <n v="87666478"/>
    <n v="52748824"/>
    <s v="Brasil"/>
    <x v="1"/>
    <d v="2018-01-06T00:00:00"/>
    <x v="2"/>
  </r>
  <r>
    <s v="DashWay 1.0 - Turma 3"/>
    <n v="1513"/>
    <x v="0"/>
    <x v="0"/>
    <n v="4997"/>
    <x v="3"/>
    <d v="2017-03-23T00:00:00"/>
    <x v="2"/>
    <x v="0"/>
    <s v="Gabriel da Silva Carvalho"/>
    <n v="308485774940"/>
    <s v="gabrieldasilvacarvalho@email.com.br"/>
    <n v="71"/>
    <s v="Bahia"/>
    <n v="47193685"/>
    <n v="28226519"/>
    <s v="Brasil"/>
    <x v="1"/>
    <d v="2018-03-23T00:00:00"/>
    <x v="2"/>
  </r>
  <r>
    <s v="Dashway T.5"/>
    <n v="1514"/>
    <x v="1"/>
    <x v="0"/>
    <n v="297"/>
    <x v="1"/>
    <d v="2017-01-07T00:00:00"/>
    <x v="0"/>
    <x v="0"/>
    <s v="Ana Gomes"/>
    <n v="284997737807"/>
    <s v="anagomes@email.com.br"/>
    <n v="21"/>
    <s v="Rio de Janeiro"/>
    <n v="74278915"/>
    <n v="61178693"/>
    <s v="Brasil"/>
    <x v="1"/>
    <d v="2018-01-07T00:00:00"/>
    <x v="1"/>
  </r>
  <r>
    <s v="DashWay 1.0 - Turma 3"/>
    <n v="1515"/>
    <x v="0"/>
    <x v="0"/>
    <n v="297"/>
    <x v="6"/>
    <d v="2018-10-20T00:00:00"/>
    <x v="6"/>
    <x v="1"/>
    <s v="Ivson Oliveira Sousa"/>
    <n v="325202185049"/>
    <s v="ivsonoliveirasousa@email.com.br"/>
    <n v="91"/>
    <s v="Pará"/>
    <n v="29898412"/>
    <n v="88038529"/>
    <s v="Brasil"/>
    <x v="0"/>
    <d v="2019-10-20T00:00:00"/>
    <x v="2"/>
  </r>
  <r>
    <s v="Dashway T.5"/>
    <n v="1516"/>
    <x v="0"/>
    <x v="0"/>
    <n v="997"/>
    <x v="9"/>
    <d v="2017-02-22T00:00:00"/>
    <x v="1"/>
    <x v="0"/>
    <s v="Thais Araujo Rodrigues"/>
    <n v="868765867270"/>
    <s v="thaisaraujorodrigues@email.com.br"/>
    <n v="91"/>
    <s v="Pará"/>
    <n v="58378910"/>
    <n v="58329337"/>
    <s v="Brasil"/>
    <x v="0"/>
    <d v="2018-02-22T00:00:00"/>
    <x v="1"/>
  </r>
  <r>
    <s v="Dashway T.5"/>
    <n v="1517"/>
    <x v="0"/>
    <x v="0"/>
    <n v="497"/>
    <x v="7"/>
    <d v="2018-11-28T00:00:00"/>
    <x v="4"/>
    <x v="1"/>
    <s v="ANALIA MARIA ANDRADE PINTO"/>
    <n v="71468715489"/>
    <s v="analiamariaandradepinto@email.com.br"/>
    <n v="71"/>
    <s v="Bahia"/>
    <n v="66464616"/>
    <n v="55534570"/>
    <s v="Brasil"/>
    <x v="0"/>
    <d v="2019-11-28T00:00:00"/>
    <x v="1"/>
  </r>
  <r>
    <s v="Dashway T.5"/>
    <n v="1518"/>
    <x v="1"/>
    <x v="0"/>
    <n v="297"/>
    <x v="10"/>
    <d v="2018-06-28T00:00:00"/>
    <x v="7"/>
    <x v="1"/>
    <s v="Eric Aires"/>
    <n v="459127356352"/>
    <s v="ericaires@email.com.br"/>
    <n v="81"/>
    <s v="Pernambuco"/>
    <n v="94551025"/>
    <n v="32348380"/>
    <s v="Brasil"/>
    <x v="0"/>
    <d v="2019-06-28T00:00:00"/>
    <x v="1"/>
  </r>
  <r>
    <s v="DashDay"/>
    <n v="1519"/>
    <x v="0"/>
    <x v="0"/>
    <n v="497"/>
    <x v="0"/>
    <d v="2018-08-31T00:00:00"/>
    <x v="9"/>
    <x v="1"/>
    <s v="Alexandre Jorge"/>
    <n v="83207553460"/>
    <s v="alexandrejorge@email.com.br"/>
    <n v="11"/>
    <s v="São Paulo"/>
    <n v="17810384"/>
    <n v="19105755"/>
    <s v="Brasil"/>
    <x v="0"/>
    <d v="2019-08-31T00:00:00"/>
    <x v="6"/>
  </r>
  <r>
    <s v="Dashway T.5"/>
    <n v="1520"/>
    <x v="0"/>
    <x v="0"/>
    <n v="497"/>
    <x v="6"/>
    <d v="2017-02-04T00:00:00"/>
    <x v="1"/>
    <x v="0"/>
    <s v="ISAK LUIZ SOUZA PEGO"/>
    <n v="846288554030"/>
    <s v="isakluizsouzapego@email.com.br"/>
    <n v="51"/>
    <s v="Rio Grande do Sul"/>
    <n v="20689482"/>
    <n v="82933874"/>
    <s v="Brasil"/>
    <x v="1"/>
    <d v="2018-02-04T00:00:00"/>
    <x v="1"/>
  </r>
  <r>
    <s v="DasWay 1.0 - Turma 2 + Imersão"/>
    <n v="1521"/>
    <x v="0"/>
    <x v="0"/>
    <n v="497"/>
    <x v="2"/>
    <d v="2017-01-06T00:00:00"/>
    <x v="0"/>
    <x v="0"/>
    <s v="MARIA CRISTINA SILVEIRA GOMES"/>
    <n v="927605080366"/>
    <s v="mariacristinasilveiragomes@email.com.br"/>
    <n v="51"/>
    <s v="Rio Grande do Sul"/>
    <n v="49917105"/>
    <n v="90231893"/>
    <s v="Brasil"/>
    <x v="0"/>
    <d v="2018-01-06T00:00:00"/>
    <x v="4"/>
  </r>
  <r>
    <s v="DashWay 1.0 - Turma 3"/>
    <n v="1522"/>
    <x v="1"/>
    <x v="0"/>
    <n v="2297"/>
    <x v="9"/>
    <d v="2017-07-18T00:00:00"/>
    <x v="10"/>
    <x v="0"/>
    <s v="Ricardo Rogério Reibnitz Junior"/>
    <n v="518531206911"/>
    <s v="ricardorogérioreibnitzjunior@email.com.br"/>
    <n v="41"/>
    <s v="Paraná"/>
    <n v="74081826"/>
    <n v="83636783"/>
    <s v="Brasil"/>
    <x v="0"/>
    <d v="2018-07-18T00:00:00"/>
    <x v="2"/>
  </r>
  <r>
    <s v="Dashway T.5"/>
    <n v="1523"/>
    <x v="0"/>
    <x v="0"/>
    <n v="4997"/>
    <x v="10"/>
    <d v="2017-03-19T00:00:00"/>
    <x v="2"/>
    <x v="0"/>
    <s v="Maria Neli Pereira Santos"/>
    <n v="655038304230"/>
    <s v="marianelipereirasantos@email.com.br"/>
    <n v="11"/>
    <s v="São Paulo"/>
    <n v="88581215"/>
    <n v="40604346"/>
    <s v="Brasil"/>
    <x v="1"/>
    <d v="2018-03-19T00:00:00"/>
    <x v="1"/>
  </r>
  <r>
    <s v="DashWay 1.0 - Turma 3"/>
    <n v="1524"/>
    <x v="0"/>
    <x v="0"/>
    <n v="497"/>
    <x v="11"/>
    <d v="2017-10-02T00:00:00"/>
    <x v="6"/>
    <x v="0"/>
    <s v="Alessandra da Silva Craveiro"/>
    <n v="624776699234"/>
    <s v="alessandradasilvacraveiro@email.com.br"/>
    <n v="71"/>
    <s v="Bahia"/>
    <n v="13325881"/>
    <n v="59537488"/>
    <s v="Brasil"/>
    <x v="1"/>
    <d v="2018-10-02T00:00:00"/>
    <x v="2"/>
  </r>
  <r>
    <s v="Dashway T.5"/>
    <n v="1525"/>
    <x v="0"/>
    <x v="0"/>
    <n v="497"/>
    <x v="4"/>
    <d v="2017-02-14T00:00:00"/>
    <x v="1"/>
    <x v="0"/>
    <s v="Leonardo Carvalho Sodré"/>
    <n v="493705088454"/>
    <s v="leonardocarvalhosodré@email.com.br"/>
    <n v="81"/>
    <s v="Pernambuco"/>
    <n v="19628200"/>
    <n v="15265374"/>
    <s v="Brasil"/>
    <x v="1"/>
    <d v="2018-02-14T00:00:00"/>
    <x v="1"/>
  </r>
  <r>
    <s v="Dashway T.5"/>
    <n v="1526"/>
    <x v="1"/>
    <x v="0"/>
    <n v="2297"/>
    <x v="3"/>
    <d v="2018-02-10T00:00:00"/>
    <x v="1"/>
    <x v="1"/>
    <s v="Murilo Simão"/>
    <n v="356344495257"/>
    <s v="murilosimão@email.com.br"/>
    <n v="51"/>
    <s v="Rio Grande do Sul"/>
    <n v="62592629"/>
    <n v="59786592"/>
    <s v="Brasil"/>
    <x v="0"/>
    <d v="2019-02-10T00:00:00"/>
    <x v="1"/>
  </r>
  <r>
    <s v="Dashway T.5"/>
    <n v="1527"/>
    <x v="0"/>
    <x v="0"/>
    <n v="297"/>
    <x v="2"/>
    <d v="2017-06-08T00:00:00"/>
    <x v="7"/>
    <x v="0"/>
    <s v="FERNANDA LEANDRO"/>
    <n v="451001932800"/>
    <s v="fernandaleandro@email.com.br"/>
    <n v="31"/>
    <s v="Minas Gerais"/>
    <n v="75690723"/>
    <n v="42243323"/>
    <s v="Brasil"/>
    <x v="1"/>
    <d v="2018-06-08T00:00:00"/>
    <x v="1"/>
  </r>
  <r>
    <s v="Dashway T.5"/>
    <n v="1528"/>
    <x v="0"/>
    <x v="0"/>
    <n v="2297"/>
    <x v="10"/>
    <d v="2018-06-01T00:00:00"/>
    <x v="7"/>
    <x v="1"/>
    <s v="Antonella Andrade"/>
    <n v="572825945305"/>
    <s v="antonellaandrade@email.com.br"/>
    <n v="81"/>
    <s v="Pernambuco"/>
    <n v="35013765"/>
    <n v="40947100"/>
    <s v="Brasil"/>
    <x v="0"/>
    <d v="2019-06-01T00:00:00"/>
    <x v="1"/>
  </r>
  <r>
    <s v="DasWay 1.0 - Turma 2 + Imersão"/>
    <n v="1529"/>
    <x v="0"/>
    <x v="0"/>
    <n v="97"/>
    <x v="9"/>
    <d v="2017-05-15T00:00:00"/>
    <x v="8"/>
    <x v="0"/>
    <s v="Felipe Lima"/>
    <n v="617512160059"/>
    <s v="felipelima@email.com.br"/>
    <n v="61"/>
    <s v="Distrito Federal"/>
    <n v="31217798"/>
    <n v="88629414"/>
    <s v="Brasil"/>
    <x v="0"/>
    <d v="2018-05-15T00:00:00"/>
    <x v="4"/>
  </r>
  <r>
    <s v="Dashway T.5"/>
    <n v="1530"/>
    <x v="1"/>
    <x v="0"/>
    <n v="297"/>
    <x v="8"/>
    <d v="2017-01-01T00:00:00"/>
    <x v="0"/>
    <x v="0"/>
    <s v="Gael Simão"/>
    <n v="38729297037"/>
    <s v="gaelsimão@email.com.br"/>
    <n v="81"/>
    <s v="Pernambuco"/>
    <n v="98824197"/>
    <n v="53042759"/>
    <s v="Brasil"/>
    <x v="0"/>
    <d v="2018-01-01T00:00:00"/>
    <x v="1"/>
  </r>
  <r>
    <s v="DashWay 1.0 - Turma 3"/>
    <n v="1531"/>
    <x v="0"/>
    <x v="0"/>
    <n v="497"/>
    <x v="10"/>
    <d v="2018-02-16T00:00:00"/>
    <x v="1"/>
    <x v="1"/>
    <s v="Silvana de medeiros martins da silva"/>
    <n v="991809042206"/>
    <s v="silvanademedeirosmartinsdasilva@email.com.br"/>
    <n v="11"/>
    <s v="São Paulo"/>
    <n v="62154826"/>
    <n v="38786021"/>
    <s v="Brasil"/>
    <x v="0"/>
    <d v="2019-02-16T00:00:00"/>
    <x v="2"/>
  </r>
  <r>
    <s v="DashWay 1.0 - Turma 3"/>
    <n v="1532"/>
    <x v="0"/>
    <x v="0"/>
    <n v="497"/>
    <x v="10"/>
    <d v="2017-06-11T00:00:00"/>
    <x v="7"/>
    <x v="0"/>
    <s v="Paulo Roberto Pereira Leal"/>
    <n v="801413213847"/>
    <s v="paulorobertopereiraleal@email.com.br"/>
    <n v="51"/>
    <s v="Rio Grande do Sul"/>
    <n v="29815835"/>
    <n v="16643488"/>
    <s v="Brasil"/>
    <x v="1"/>
    <d v="2018-06-11T00:00:00"/>
    <x v="2"/>
  </r>
  <r>
    <s v="DashWay 1.0 - Turma 3"/>
    <n v="1533"/>
    <x v="0"/>
    <x v="0"/>
    <n v="997"/>
    <x v="10"/>
    <d v="2017-04-16T00:00:00"/>
    <x v="5"/>
    <x v="0"/>
    <s v="Greice Lopes Feitosa"/>
    <n v="651536087263"/>
    <s v="greicelopesfeitosa@email.com.br"/>
    <n v="51"/>
    <s v="Rio Grande do Sul"/>
    <n v="82383273"/>
    <n v="23360524"/>
    <s v="Brasil"/>
    <x v="1"/>
    <d v="2018-04-16T00:00:00"/>
    <x v="2"/>
  </r>
  <r>
    <s v="DashWay 1.0 - Turma 3"/>
    <n v="1534"/>
    <x v="1"/>
    <x v="0"/>
    <n v="297"/>
    <x v="7"/>
    <d v="2017-03-09T00:00:00"/>
    <x v="2"/>
    <x v="0"/>
    <s v="JOSE TAVARES BARBOSA DE PAULA"/>
    <n v="792961895031"/>
    <s v="josetavaresbarbosadepaula@email.com.br"/>
    <n v="81"/>
    <s v="Pernambuco"/>
    <n v="67120962"/>
    <n v="90397921"/>
    <s v="Brasil"/>
    <x v="0"/>
    <d v="2018-03-09T00:00:00"/>
    <x v="2"/>
  </r>
  <r>
    <s v="DashWay 1.0 - Turma 3"/>
    <n v="1535"/>
    <x v="0"/>
    <x v="0"/>
    <n v="2297"/>
    <x v="10"/>
    <d v="2018-11-02T00:00:00"/>
    <x v="4"/>
    <x v="1"/>
    <s v="BRUNO DE TOLEDO PRADO"/>
    <n v="47697263344"/>
    <s v="brunodetoledoprado@email.com.br"/>
    <n v="91"/>
    <s v="Pará"/>
    <n v="13997254"/>
    <n v="24265994"/>
    <s v="Brasil"/>
    <x v="1"/>
    <d v="2019-11-02T00:00:00"/>
    <x v="2"/>
  </r>
  <r>
    <s v="Dashway T.5"/>
    <n v="1536"/>
    <x v="0"/>
    <x v="0"/>
    <n v="997"/>
    <x v="7"/>
    <d v="2018-09-15T00:00:00"/>
    <x v="3"/>
    <x v="1"/>
    <s v="Fabiano Roberto Franco"/>
    <n v="285595523415"/>
    <s v="fabianorobertofranco@email.com.br"/>
    <n v="41"/>
    <s v="Paraná"/>
    <n v="38824886"/>
    <n v="96604879"/>
    <s v="Brasil"/>
    <x v="0"/>
    <d v="2019-09-15T00:00:00"/>
    <x v="1"/>
  </r>
  <r>
    <s v="Dashway T.5"/>
    <n v="1537"/>
    <x v="0"/>
    <x v="0"/>
    <n v="4997"/>
    <x v="0"/>
    <d v="2017-05-15T00:00:00"/>
    <x v="8"/>
    <x v="0"/>
    <s v="Luiza Simão"/>
    <n v="173032518463"/>
    <s v="luizasimão@email.com.br"/>
    <n v="31"/>
    <s v="Minas Gerais"/>
    <n v="91224275"/>
    <n v="34255101"/>
    <s v="Brasil"/>
    <x v="0"/>
    <d v="2018-05-15T00:00:00"/>
    <x v="1"/>
  </r>
  <r>
    <s v="Dashway T.5"/>
    <n v="1538"/>
    <x v="1"/>
    <x v="0"/>
    <n v="997"/>
    <x v="11"/>
    <d v="2017-03-25T00:00:00"/>
    <x v="2"/>
    <x v="0"/>
    <s v="Mauricio Oliveira Brandao Ferreira"/>
    <n v="421832756360"/>
    <s v="mauriciooliveirabrandaoferreira@email.com.br"/>
    <n v="71"/>
    <s v="Bahia"/>
    <n v="43327125"/>
    <n v="81870292"/>
    <s v="Brasil"/>
    <x v="1"/>
    <d v="2018-03-25T00:00:00"/>
    <x v="1"/>
  </r>
  <r>
    <s v="Dashway T.5"/>
    <n v="1539"/>
    <x v="0"/>
    <x v="0"/>
    <n v="497"/>
    <x v="10"/>
    <d v="2017-03-08T00:00:00"/>
    <x v="2"/>
    <x v="0"/>
    <s v="Nilton Mendes De Oliveira"/>
    <n v="872645955002"/>
    <s v="niltonmendesdeoliveira@email.com.br"/>
    <n v="81"/>
    <s v="Pernambuco"/>
    <n v="80717385"/>
    <n v="53005133"/>
    <s v="Brasil"/>
    <x v="1"/>
    <d v="2018-03-08T00:00:00"/>
    <x v="1"/>
  </r>
  <r>
    <s v="Dashway T.5"/>
    <n v="1540"/>
    <x v="0"/>
    <x v="0"/>
    <n v="97"/>
    <x v="7"/>
    <d v="2018-01-19T00:00:00"/>
    <x v="0"/>
    <x v="1"/>
    <s v="Fabio de Oliveira Silva"/>
    <n v="92391135555"/>
    <s v="fabiodeoliveirasilva@email.com.br"/>
    <n v="91"/>
    <s v="Pará"/>
    <n v="91046618"/>
    <n v="27961553"/>
    <s v="Brasil"/>
    <x v="1"/>
    <d v="2019-01-19T00:00:00"/>
    <x v="1"/>
  </r>
  <r>
    <s v="DasWay 1.0 - Turma 2 + Imersão"/>
    <n v="1541"/>
    <x v="0"/>
    <x v="0"/>
    <n v="4997"/>
    <x v="9"/>
    <d v="2018-02-18T00:00:00"/>
    <x v="1"/>
    <x v="1"/>
    <s v="Manoel da Silva Soares"/>
    <n v="351793401956"/>
    <s v="manoeldasilvasoares@email.com.br"/>
    <n v="61"/>
    <s v="Distrito Federal"/>
    <n v="96888862"/>
    <n v="85508346"/>
    <s v="Brasil"/>
    <x v="0"/>
    <d v="2019-02-18T00:00:00"/>
    <x v="4"/>
  </r>
  <r>
    <s v="DasWay 1.0 - Turma 2 + Imersão"/>
    <n v="1542"/>
    <x v="1"/>
    <x v="0"/>
    <n v="97"/>
    <x v="8"/>
    <d v="2017-09-06T00:00:00"/>
    <x v="3"/>
    <x v="0"/>
    <s v="Rachel Rizzo Fraga"/>
    <n v="675587541021"/>
    <s v="rachelrizzofraga@email.com.br"/>
    <n v="21"/>
    <s v="Rio de Janeiro"/>
    <n v="67484780"/>
    <n v="54390235"/>
    <s v="Brasil"/>
    <x v="1"/>
    <d v="2018-09-06T00:00:00"/>
    <x v="4"/>
  </r>
  <r>
    <s v="DashWay 1.0 - Turma 3"/>
    <n v="1543"/>
    <x v="0"/>
    <x v="0"/>
    <n v="497"/>
    <x v="5"/>
    <d v="2018-11-13T00:00:00"/>
    <x v="4"/>
    <x v="1"/>
    <s v="Agnaldo da Costa Laercio"/>
    <n v="206416302612"/>
    <s v="agnaldodacostalaercio@email.com.br"/>
    <n v="41"/>
    <s v="Paraná"/>
    <n v="83050260"/>
    <n v="82102541"/>
    <s v="Brasil"/>
    <x v="1"/>
    <d v="2019-11-13T00:00:00"/>
    <x v="2"/>
  </r>
  <r>
    <s v="Dashway T.5"/>
    <n v="1544"/>
    <x v="0"/>
    <x v="0"/>
    <n v="297"/>
    <x v="7"/>
    <d v="2017-03-01T00:00:00"/>
    <x v="2"/>
    <x v="0"/>
    <s v="Aurora Cunha"/>
    <n v="826089170136"/>
    <s v="auroracunha@email.com.br"/>
    <n v="41"/>
    <s v="Paraná"/>
    <n v="69286192"/>
    <n v="96077460"/>
    <s v="Brasil"/>
    <x v="1"/>
    <d v="2018-03-01T00:00:00"/>
    <x v="1"/>
  </r>
  <r>
    <s v="Dashway T.5"/>
    <n v="1545"/>
    <x v="0"/>
    <x v="0"/>
    <n v="497"/>
    <x v="1"/>
    <d v="2017-06-19T00:00:00"/>
    <x v="7"/>
    <x v="0"/>
    <s v="Katilcia Ribeiro Pires"/>
    <n v="275006989806"/>
    <s v="katilciaribeiropires@email.com.br"/>
    <n v="61"/>
    <s v="Distrito Federal"/>
    <n v="76756654"/>
    <n v="22545379"/>
    <s v="Brasil"/>
    <x v="0"/>
    <d v="2018-06-19T00:00:00"/>
    <x v="1"/>
  </r>
  <r>
    <s v="Dashway T.5"/>
    <n v="1546"/>
    <x v="1"/>
    <x v="0"/>
    <n v="97"/>
    <x v="10"/>
    <d v="2018-11-06T00:00:00"/>
    <x v="4"/>
    <x v="1"/>
    <s v="Jussara Pereira Marques"/>
    <n v="338042675006"/>
    <s v="jussarapereiramarques@email.com.br"/>
    <n v="61"/>
    <s v="Distrito Federal"/>
    <n v="72402957"/>
    <n v="23618053"/>
    <s v="Brasil"/>
    <x v="1"/>
    <d v="2019-11-06T00:00:00"/>
    <x v="1"/>
  </r>
  <r>
    <s v="Dashway T.5"/>
    <n v="1547"/>
    <x v="0"/>
    <x v="0"/>
    <n v="97"/>
    <x v="10"/>
    <d v="2018-10-01T00:00:00"/>
    <x v="6"/>
    <x v="1"/>
    <s v="Eduardo Rocha da Silva"/>
    <n v="19963825389"/>
    <s v="eduardorochadasilva@email.com.br"/>
    <n v="41"/>
    <s v="Paraná"/>
    <n v="95743367"/>
    <n v="51368348"/>
    <s v="Brasil"/>
    <x v="0"/>
    <d v="2019-10-01T00:00:00"/>
    <x v="1"/>
  </r>
  <r>
    <s v="Dashway T.5"/>
    <n v="1548"/>
    <x v="0"/>
    <x v="0"/>
    <n v="297"/>
    <x v="11"/>
    <d v="2017-07-18T00:00:00"/>
    <x v="10"/>
    <x v="0"/>
    <s v="Bruno Braga"/>
    <n v="724649736521"/>
    <s v="brunobraga@email.com.br"/>
    <n v="11"/>
    <s v="São Paulo"/>
    <n v="80208130"/>
    <n v="36127945"/>
    <s v="Brasil"/>
    <x v="0"/>
    <d v="2018-07-18T00:00:00"/>
    <x v="1"/>
  </r>
  <r>
    <s v="Dashway T.5"/>
    <n v="1549"/>
    <x v="0"/>
    <x v="0"/>
    <n v="297"/>
    <x v="11"/>
    <d v="2018-05-29T00:00:00"/>
    <x v="8"/>
    <x v="1"/>
    <s v="Gabriela Pereira"/>
    <n v="112114117978"/>
    <s v="gabrielapereira@email.com.br"/>
    <n v="91"/>
    <s v="Pará"/>
    <n v="21053254"/>
    <n v="74019236"/>
    <s v="Brasil"/>
    <x v="0"/>
    <d v="2019-05-29T00:00:00"/>
    <x v="1"/>
  </r>
  <r>
    <s v="DashWay 1.0 - Turma 3"/>
    <n v="1550"/>
    <x v="1"/>
    <x v="0"/>
    <n v="97"/>
    <x v="1"/>
    <d v="2018-07-30T00:00:00"/>
    <x v="10"/>
    <x v="1"/>
    <s v="Marcelo Bugés"/>
    <n v="459579209047"/>
    <s v="marcelobugés@email.com.br"/>
    <n v="11"/>
    <s v="São Paulo"/>
    <n v="83394196"/>
    <n v="51873111"/>
    <s v="Brasil"/>
    <x v="0"/>
    <d v="2019-07-30T00:00:00"/>
    <x v="2"/>
  </r>
  <r>
    <s v="DashWay 1.0 - Turma 3"/>
    <n v="1551"/>
    <x v="0"/>
    <x v="0"/>
    <n v="297"/>
    <x v="2"/>
    <d v="2017-04-25T00:00:00"/>
    <x v="5"/>
    <x v="0"/>
    <s v="Pamella Rodrigues Capelo"/>
    <n v="994941793163"/>
    <s v="pamellarodriguescapelo@email.com.br"/>
    <n v="11"/>
    <s v="São Paulo"/>
    <n v="25318817"/>
    <n v="47008767"/>
    <s v="Brasil"/>
    <x v="0"/>
    <d v="2018-04-25T00:00:00"/>
    <x v="2"/>
  </r>
  <r>
    <s v="DashWay 1.0 - Turma 1"/>
    <n v="1552"/>
    <x v="0"/>
    <x v="0"/>
    <n v="497"/>
    <x v="8"/>
    <d v="2017-08-20T00:00:00"/>
    <x v="9"/>
    <x v="0"/>
    <s v="Silvania Oliveira"/>
    <n v="775436323410"/>
    <s v="silvaniaoliveira@email.com.br"/>
    <n v="11"/>
    <s v="São Paulo"/>
    <n v="30569014"/>
    <n v="65881068"/>
    <s v="Brasil"/>
    <x v="1"/>
    <d v="2018-08-20T00:00:00"/>
    <x v="0"/>
  </r>
  <r>
    <s v="Dashway T.5"/>
    <n v="1553"/>
    <x v="0"/>
    <x v="0"/>
    <n v="97"/>
    <x v="5"/>
    <d v="2018-06-22T00:00:00"/>
    <x v="7"/>
    <x v="1"/>
    <s v="Rafael Andrade"/>
    <n v="218872012337"/>
    <s v="rafaelandrade@email.com.br"/>
    <n v="41"/>
    <s v="Paraná"/>
    <n v="69363825"/>
    <n v="41911991"/>
    <s v="Brasil"/>
    <x v="1"/>
    <d v="2019-06-22T00:00:00"/>
    <x v="1"/>
  </r>
  <r>
    <s v="DasWay 1.0 - Turma 2 + Imersão"/>
    <n v="1554"/>
    <x v="1"/>
    <x v="0"/>
    <n v="2297"/>
    <x v="3"/>
    <d v="2018-09-06T00:00:00"/>
    <x v="3"/>
    <x v="1"/>
    <s v="Safira Lima da Silva"/>
    <n v="596722386118"/>
    <s v="safiralimadasilva@email.com.br"/>
    <n v="21"/>
    <s v="Rio de Janeiro"/>
    <n v="83066343"/>
    <n v="79622516"/>
    <s v="Brasil"/>
    <x v="0"/>
    <d v="2019-09-06T00:00:00"/>
    <x v="4"/>
  </r>
  <r>
    <s v="DashWay 1.0 - Turma 3"/>
    <n v="1555"/>
    <x v="0"/>
    <x v="0"/>
    <n v="97"/>
    <x v="10"/>
    <d v="2017-10-09T00:00:00"/>
    <x v="6"/>
    <x v="0"/>
    <s v="Ivson Oliveira Sousa"/>
    <n v="787425015528"/>
    <s v="ivsonoliveirasousa@email.com.br"/>
    <n v="11"/>
    <s v="São Paulo"/>
    <n v="30612043"/>
    <n v="91361053"/>
    <s v="Brasil"/>
    <x v="0"/>
    <d v="2018-10-09T00:00:00"/>
    <x v="2"/>
  </r>
  <r>
    <s v="DashWay 1.0 - Turma 3"/>
    <n v="1556"/>
    <x v="0"/>
    <x v="0"/>
    <n v="97"/>
    <x v="8"/>
    <d v="2018-10-21T00:00:00"/>
    <x v="6"/>
    <x v="1"/>
    <s v="Sérgio Alves da Silva Santos"/>
    <n v="75822448514"/>
    <s v="sérgioalvesdasilvasantos@email.com.br"/>
    <n v="21"/>
    <s v="Rio de Janeiro"/>
    <n v="18173107"/>
    <n v="57420693"/>
    <s v="Brasil"/>
    <x v="1"/>
    <d v="2019-10-21T00:00:00"/>
    <x v="2"/>
  </r>
  <r>
    <s v="DashWay 1.0 - Turma 3"/>
    <n v="1557"/>
    <x v="0"/>
    <x v="0"/>
    <n v="997"/>
    <x v="10"/>
    <d v="2018-12-28T00:00:00"/>
    <x v="11"/>
    <x v="1"/>
    <s v="Thaís Moura Cunha de Souza"/>
    <n v="542600588515"/>
    <s v="thaísmouracunhadesouza@email.com.br"/>
    <n v="21"/>
    <s v="Rio de Janeiro"/>
    <n v="38521112"/>
    <n v="45120716"/>
    <s v="Brasil"/>
    <x v="1"/>
    <d v="2019-12-28T00:00:00"/>
    <x v="2"/>
  </r>
  <r>
    <s v="DashWay 1.0 - Turma 3"/>
    <n v="1558"/>
    <x v="1"/>
    <x v="0"/>
    <n v="4997"/>
    <x v="3"/>
    <d v="2018-10-21T00:00:00"/>
    <x v="6"/>
    <x v="1"/>
    <s v="Lorena Gonçalves Ribeiro"/>
    <n v="69744418272"/>
    <s v="lorenagonçalvesribeiro@email.com.br"/>
    <n v="11"/>
    <s v="São Paulo"/>
    <n v="21652680"/>
    <n v="66620703"/>
    <s v="Brasil"/>
    <x v="1"/>
    <d v="2019-10-21T00:00:00"/>
    <x v="2"/>
  </r>
  <r>
    <s v="Dashway T.5"/>
    <n v="1559"/>
    <x v="0"/>
    <x v="2"/>
    <n v="97"/>
    <x v="2"/>
    <d v="2017-06-19T00:00:00"/>
    <x v="7"/>
    <x v="0"/>
    <s v="Licínia Isabel Costa de Carvalho Marques"/>
    <n v="549018772998"/>
    <s v="licíniaisabelcostadecarvalhomarques@email.com.eu"/>
    <n v="41"/>
    <s v="Paraná"/>
    <n v="28040527"/>
    <n v="25734510"/>
    <s v="Portugal"/>
    <x v="0"/>
    <d v="2018-06-19T00:00:00"/>
    <x v="1"/>
  </r>
  <r>
    <s v="Dashway T.5"/>
    <n v="1560"/>
    <x v="0"/>
    <x v="0"/>
    <n v="97"/>
    <x v="6"/>
    <d v="2017-05-21T00:00:00"/>
    <x v="8"/>
    <x v="0"/>
    <s v="Gabriela Maia"/>
    <n v="444163640678"/>
    <s v="gabrielamaia@email.com.br"/>
    <n v="31"/>
    <s v="Minas Gerais"/>
    <n v="96114713"/>
    <n v="19453324"/>
    <s v="Brasil"/>
    <x v="1"/>
    <d v="2018-05-21T00:00:00"/>
    <x v="1"/>
  </r>
  <r>
    <s v="DasWay 1.0 - Turma 2 + Imersão"/>
    <n v="1561"/>
    <x v="0"/>
    <x v="0"/>
    <n v="97"/>
    <x v="5"/>
    <d v="2018-02-24T00:00:00"/>
    <x v="1"/>
    <x v="1"/>
    <s v="Thenille Cupertino Asam"/>
    <n v="967086699365"/>
    <s v="thenillecupertinoasam@email.com.br"/>
    <n v="41"/>
    <s v="Paraná"/>
    <n v="45850315"/>
    <n v="14022066"/>
    <s v="Brasil"/>
    <x v="1"/>
    <d v="2019-02-24T00:00:00"/>
    <x v="4"/>
  </r>
  <r>
    <s v="II DashDay"/>
    <n v="1562"/>
    <x v="1"/>
    <x v="0"/>
    <n v="297"/>
    <x v="6"/>
    <d v="2017-03-17T00:00:00"/>
    <x v="2"/>
    <x v="0"/>
    <s v="Thais Arias Panozo"/>
    <n v="437328847267"/>
    <s v="thaisariaspanozo@email.com.br"/>
    <n v="51"/>
    <s v="Rio Grande do Sul"/>
    <n v="29227296"/>
    <n v="47385904"/>
    <s v="Brasil"/>
    <x v="0"/>
    <d v="2018-03-17T00:00:00"/>
    <x v="5"/>
  </r>
  <r>
    <s v="DashDay"/>
    <n v="1563"/>
    <x v="0"/>
    <x v="0"/>
    <n v="4997"/>
    <x v="11"/>
    <d v="2017-04-01T00:00:00"/>
    <x v="5"/>
    <x v="0"/>
    <s v="Leandro Ruiz"/>
    <n v="383405408348"/>
    <s v="leandroruiz@email.com.br"/>
    <n v="71"/>
    <s v="Bahia"/>
    <n v="16057168"/>
    <n v="52694168"/>
    <s v="Brasil"/>
    <x v="1"/>
    <d v="2018-04-01T00:00:00"/>
    <x v="6"/>
  </r>
  <r>
    <s v="DashWay 1.0 - Turma 3"/>
    <n v="1564"/>
    <x v="0"/>
    <x v="0"/>
    <n v="297"/>
    <x v="10"/>
    <d v="2018-10-28T00:00:00"/>
    <x v="6"/>
    <x v="1"/>
    <s v="JULIO FABRICIO SOARES FURTADO BELÉM"/>
    <n v="576511988015"/>
    <s v="juliofabriciosoaresfurtadobelém@email.com.br"/>
    <n v="31"/>
    <s v="Minas Gerais"/>
    <n v="17792752"/>
    <n v="53492509"/>
    <s v="Brasil"/>
    <x v="1"/>
    <d v="2019-10-28T00:00:00"/>
    <x v="2"/>
  </r>
  <r>
    <s v="Dashway T.5"/>
    <n v="1565"/>
    <x v="0"/>
    <x v="0"/>
    <n v="297"/>
    <x v="4"/>
    <d v="2017-01-16T00:00:00"/>
    <x v="0"/>
    <x v="0"/>
    <s v="Ana Carolina de Moura Coelho"/>
    <n v="481113251285"/>
    <s v="anacarolinademouracoelho@email.com.br"/>
    <n v="61"/>
    <s v="Distrito Federal"/>
    <n v="70775433"/>
    <n v="82859091"/>
    <s v="Brasil"/>
    <x v="1"/>
    <d v="2018-01-16T00:00:00"/>
    <x v="1"/>
  </r>
  <r>
    <s v="Dashway T.5"/>
    <n v="1566"/>
    <x v="1"/>
    <x v="0"/>
    <n v="297"/>
    <x v="9"/>
    <d v="2018-10-27T00:00:00"/>
    <x v="6"/>
    <x v="1"/>
    <s v="Ana Clara Gomes"/>
    <n v="341186668336"/>
    <s v="anaclaragomes@email.com.br"/>
    <n v="71"/>
    <s v="Bahia"/>
    <n v="76581833"/>
    <n v="37185528"/>
    <s v="Brasil"/>
    <x v="1"/>
    <d v="2019-10-27T00:00:00"/>
    <x v="1"/>
  </r>
  <r>
    <s v="DasWay 1.0 - Turma 2 + Imersão"/>
    <n v="1567"/>
    <x v="0"/>
    <x v="0"/>
    <n v="97"/>
    <x v="2"/>
    <d v="2018-03-25T00:00:00"/>
    <x v="2"/>
    <x v="1"/>
    <s v="Sabrina F G Canavezi"/>
    <n v="421474746086"/>
    <s v="sabrinafgcanavezi@email.com.br"/>
    <n v="91"/>
    <s v="Pará"/>
    <n v="94659091"/>
    <n v="65748164"/>
    <s v="Brasil"/>
    <x v="1"/>
    <d v="2019-03-25T00:00:00"/>
    <x v="4"/>
  </r>
  <r>
    <s v="II DashDay"/>
    <n v="1568"/>
    <x v="0"/>
    <x v="0"/>
    <n v="997"/>
    <x v="6"/>
    <d v="2017-10-23T00:00:00"/>
    <x v="6"/>
    <x v="0"/>
    <s v="Rosicleia Cavalcante mota"/>
    <n v="753042344996"/>
    <s v="rosicleiacavalcantemota@email.com.br"/>
    <n v="51"/>
    <s v="Rio Grande do Sul"/>
    <n v="79232951"/>
    <n v="27161873"/>
    <s v="Brasil"/>
    <x v="1"/>
    <d v="2018-10-23T00:00:00"/>
    <x v="5"/>
  </r>
  <r>
    <s v="DashWay 1.0 - Turma 1"/>
    <n v="1569"/>
    <x v="0"/>
    <x v="0"/>
    <n v="997"/>
    <x v="4"/>
    <d v="2018-06-02T00:00:00"/>
    <x v="7"/>
    <x v="1"/>
    <s v="Guilherme Vieira Balbi Gonçalves"/>
    <n v="765572250397"/>
    <s v="guilhermevieirabalbigonçalves@email.com.br"/>
    <n v="81"/>
    <s v="Pernambuco"/>
    <n v="13252005"/>
    <n v="17739015"/>
    <s v="Brasil"/>
    <x v="0"/>
    <d v="2019-06-02T00:00:00"/>
    <x v="0"/>
  </r>
  <r>
    <s v="DashWay 1.0 - Turma 3"/>
    <n v="1570"/>
    <x v="1"/>
    <x v="0"/>
    <n v="97"/>
    <x v="2"/>
    <d v="2017-04-12T00:00:00"/>
    <x v="5"/>
    <x v="0"/>
    <s v="Luiz Bertonha Junior"/>
    <n v="200011941350"/>
    <s v="luizbertonhajunior@email.com.br"/>
    <n v="31"/>
    <s v="Minas Gerais"/>
    <n v="19904345"/>
    <n v="33708534"/>
    <s v="Brasil"/>
    <x v="1"/>
    <d v="2018-04-12T00:00:00"/>
    <x v="2"/>
  </r>
  <r>
    <s v="DashWay 1.0 - Turma 3"/>
    <n v="1571"/>
    <x v="0"/>
    <x v="0"/>
    <n v="497"/>
    <x v="3"/>
    <d v="2018-06-10T00:00:00"/>
    <x v="7"/>
    <x v="1"/>
    <s v="RICARDO PARO"/>
    <n v="36156311760"/>
    <s v="ricardoparo@email.com.br"/>
    <n v="91"/>
    <s v="Pará"/>
    <n v="59924497"/>
    <n v="35611112"/>
    <s v="Brasil"/>
    <x v="1"/>
    <d v="2019-06-10T00:00:00"/>
    <x v="2"/>
  </r>
  <r>
    <s v="Dashway T.5"/>
    <n v="1572"/>
    <x v="0"/>
    <x v="0"/>
    <n v="4997"/>
    <x v="1"/>
    <d v="2017-01-29T00:00:00"/>
    <x v="0"/>
    <x v="0"/>
    <s v="Maria Flor Pereira"/>
    <n v="943732283788"/>
    <s v="mariaflorpereira@email.com.br"/>
    <n v="81"/>
    <s v="Pernambuco"/>
    <n v="73673713"/>
    <n v="66633239"/>
    <s v="Brasil"/>
    <x v="0"/>
    <d v="2018-01-29T00:00:00"/>
    <x v="1"/>
  </r>
  <r>
    <s v="DasWay 1.0 - Turma 2 + Imersão"/>
    <n v="1573"/>
    <x v="0"/>
    <x v="0"/>
    <n v="997"/>
    <x v="2"/>
    <d v="2017-02-24T00:00:00"/>
    <x v="1"/>
    <x v="0"/>
    <s v="Gabriela Porpino Mafra"/>
    <n v="324872022515"/>
    <s v="gabrielaporpinomafra@email.com.br"/>
    <n v="41"/>
    <s v="Paraná"/>
    <n v="86072749"/>
    <n v="30408632"/>
    <s v="Brasil"/>
    <x v="1"/>
    <d v="2018-02-24T00:00:00"/>
    <x v="4"/>
  </r>
  <r>
    <s v="DashWay 1.0 - Turma 3"/>
    <n v="1574"/>
    <x v="1"/>
    <x v="0"/>
    <n v="4997"/>
    <x v="8"/>
    <d v="2018-07-03T00:00:00"/>
    <x v="10"/>
    <x v="1"/>
    <s v="NATHALIA BRITO BARROSO"/>
    <n v="226223232539"/>
    <s v="nathaliabritobarroso@email.com.br"/>
    <n v="51"/>
    <s v="Rio Grande do Sul"/>
    <n v="26147152"/>
    <n v="16583983"/>
    <s v="Brasil"/>
    <x v="1"/>
    <d v="2019-07-03T00:00:00"/>
    <x v="2"/>
  </r>
  <r>
    <s v="Dashway T.5"/>
    <n v="1575"/>
    <x v="0"/>
    <x v="0"/>
    <n v="2297"/>
    <x v="8"/>
    <d v="2018-08-10T00:00:00"/>
    <x v="9"/>
    <x v="1"/>
    <s v="Bianca Rodrigues Isaac"/>
    <n v="839195295106"/>
    <s v="biancarodriguesisaac@email.com.br"/>
    <n v="71"/>
    <s v="Bahia"/>
    <n v="12413850"/>
    <n v="75902055"/>
    <s v="Brasil"/>
    <x v="0"/>
    <d v="2019-08-10T00:00:00"/>
    <x v="1"/>
  </r>
  <r>
    <s v="Dashway T.5"/>
    <n v="1576"/>
    <x v="0"/>
    <x v="0"/>
    <n v="97"/>
    <x v="8"/>
    <d v="2018-01-06T00:00:00"/>
    <x v="0"/>
    <x v="1"/>
    <s v="Mariana couto loschi de oliveira"/>
    <n v="491675199913"/>
    <s v="marianacoutoloschideoliveira@email.com.br"/>
    <n v="61"/>
    <s v="Distrito Federal"/>
    <n v="13718746"/>
    <n v="20470829"/>
    <s v="Brasil"/>
    <x v="1"/>
    <d v="2019-01-06T00:00:00"/>
    <x v="1"/>
  </r>
  <r>
    <s v="Dashway T.5"/>
    <n v="1577"/>
    <x v="0"/>
    <x v="0"/>
    <n v="497"/>
    <x v="0"/>
    <d v="2017-06-18T00:00:00"/>
    <x v="7"/>
    <x v="0"/>
    <s v="Cintia Melo de Abreu"/>
    <n v="11405868521"/>
    <s v="cintiamelodeabreu@email.com.br"/>
    <n v="81"/>
    <s v="Pernambuco"/>
    <n v="81253345"/>
    <n v="98508900"/>
    <s v="Brasil"/>
    <x v="1"/>
    <d v="2018-06-18T00:00:00"/>
    <x v="1"/>
  </r>
  <r>
    <s v="Dashway T.5"/>
    <n v="1578"/>
    <x v="1"/>
    <x v="0"/>
    <n v="4997"/>
    <x v="5"/>
    <d v="2018-07-30T00:00:00"/>
    <x v="10"/>
    <x v="1"/>
    <s v="Maria Cecília Cunha"/>
    <n v="863504850387"/>
    <s v="mariacecíliacunha@email.com.br"/>
    <n v="51"/>
    <s v="Rio Grande do Sul"/>
    <n v="77715708"/>
    <n v="70803180"/>
    <s v="Brasil"/>
    <x v="1"/>
    <d v="2019-07-30T00:00:00"/>
    <x v="1"/>
  </r>
  <r>
    <s v="DasWay 1.0 - Turma 2 + Imersão"/>
    <n v="1579"/>
    <x v="0"/>
    <x v="0"/>
    <n v="4997"/>
    <x v="10"/>
    <d v="2017-05-18T00:00:00"/>
    <x v="8"/>
    <x v="0"/>
    <s v="Andreza Dantas"/>
    <n v="356024022855"/>
    <s v="andrezadantas@email.com.br"/>
    <n v="21"/>
    <s v="Rio de Janeiro"/>
    <n v="33281618"/>
    <n v="79668483"/>
    <s v="Brasil"/>
    <x v="0"/>
    <d v="2018-05-18T00:00:00"/>
    <x v="4"/>
  </r>
  <r>
    <s v="DasWay 1.0 - Turma 2 + Imersão"/>
    <n v="1580"/>
    <x v="0"/>
    <x v="0"/>
    <n v="4997"/>
    <x v="5"/>
    <d v="2017-02-14T00:00:00"/>
    <x v="1"/>
    <x v="0"/>
    <s v="Flávio Augusto Galhardo Santos"/>
    <n v="327900529316"/>
    <s v="flávioaugustogalhardosantos@email.com.br"/>
    <n v="11"/>
    <s v="São Paulo"/>
    <n v="75319205"/>
    <n v="81357089"/>
    <s v="Brasil"/>
    <x v="1"/>
    <d v="2018-02-14T00:00:00"/>
    <x v="4"/>
  </r>
  <r>
    <s v="DashDay 3ª edição"/>
    <n v="1581"/>
    <x v="0"/>
    <x v="0"/>
    <n v="297"/>
    <x v="2"/>
    <d v="2017-01-17T00:00:00"/>
    <x v="0"/>
    <x v="0"/>
    <s v="Fabiola Travaglia de Oliveira"/>
    <n v="258345122253"/>
    <s v="fabiolatravagliadeoliveira@email.com.br"/>
    <n v="71"/>
    <s v="Bahia"/>
    <n v="33188424"/>
    <n v="13785388"/>
    <s v="Brasil"/>
    <x v="0"/>
    <d v="2018-01-17T00:00:00"/>
    <x v="3"/>
  </r>
  <r>
    <s v="DashWay 1.0 - Turma 3"/>
    <n v="1582"/>
    <x v="1"/>
    <x v="0"/>
    <n v="4997"/>
    <x v="11"/>
    <d v="2017-08-20T00:00:00"/>
    <x v="9"/>
    <x v="0"/>
    <s v="Bruno Rodrigo Carias Assis"/>
    <n v="507585015963"/>
    <s v="brunorodrigocariasassis@email.com.br"/>
    <n v="21"/>
    <s v="Rio de Janeiro"/>
    <n v="33599919"/>
    <n v="12137256"/>
    <s v="Brasil"/>
    <x v="1"/>
    <d v="2018-08-20T00:00:00"/>
    <x v="2"/>
  </r>
  <r>
    <s v="Dashway T.5"/>
    <n v="1583"/>
    <x v="0"/>
    <x v="1"/>
    <n v="997"/>
    <x v="9"/>
    <d v="2018-06-29T00:00:00"/>
    <x v="7"/>
    <x v="1"/>
    <s v="Rafael Menezes Pereira"/>
    <n v="619354564786"/>
    <s v="rafaelmenezespereira@email.com.us"/>
    <n v="11"/>
    <s v="São Paulo"/>
    <n v="45115506"/>
    <n v="59202678"/>
    <s v="República Dominicana"/>
    <x v="1"/>
    <d v="2019-06-29T00:00:00"/>
    <x v="1"/>
  </r>
  <r>
    <s v="Dashway T.5"/>
    <n v="1584"/>
    <x v="0"/>
    <x v="0"/>
    <n v="497"/>
    <x v="3"/>
    <d v="2018-02-18T00:00:00"/>
    <x v="1"/>
    <x v="1"/>
    <s v="Sofie Vaz Papais"/>
    <n v="812303718575"/>
    <s v="sofievazpapais@email.com.br"/>
    <n v="91"/>
    <s v="Pará"/>
    <n v="84427578"/>
    <n v="39810773"/>
    <s v="Brasil"/>
    <x v="1"/>
    <d v="2019-02-18T00:00:00"/>
    <x v="1"/>
  </r>
  <r>
    <s v="Dashway T.5"/>
    <n v="1585"/>
    <x v="0"/>
    <x v="0"/>
    <n v="497"/>
    <x v="5"/>
    <d v="2018-12-12T00:00:00"/>
    <x v="11"/>
    <x v="1"/>
    <s v="Kamila Cordeiro Silva Ferreira"/>
    <n v="574429968764"/>
    <s v="kamilacordeirosilvaferreira@email.com.br"/>
    <n v="71"/>
    <s v="Bahia"/>
    <n v="68503586"/>
    <n v="84436000"/>
    <s v="Brasil"/>
    <x v="0"/>
    <d v="2019-12-12T00:00:00"/>
    <x v="1"/>
  </r>
  <r>
    <s v="DasWay 1.0 - Turma 2 + Imersão"/>
    <n v="1586"/>
    <x v="1"/>
    <x v="0"/>
    <n v="2297"/>
    <x v="2"/>
    <d v="2018-04-17T00:00:00"/>
    <x v="5"/>
    <x v="1"/>
    <s v="Danilo de Oliveira"/>
    <n v="878555834265"/>
    <s v="danilodeoliveira@email.com.br"/>
    <n v="71"/>
    <s v="Bahia"/>
    <n v="77354094"/>
    <n v="34493404"/>
    <s v="Brasil"/>
    <x v="1"/>
    <d v="2019-04-17T00:00:00"/>
    <x v="4"/>
  </r>
  <r>
    <s v="Dashway T.5"/>
    <n v="1587"/>
    <x v="0"/>
    <x v="0"/>
    <n v="2297"/>
    <x v="1"/>
    <d v="2017-07-10T00:00:00"/>
    <x v="10"/>
    <x v="0"/>
    <s v="Fabíola Virgilio Gonçalves"/>
    <n v="975444371220"/>
    <s v="fabíolavirgiliogonçalves@email.com.br"/>
    <n v="81"/>
    <s v="Pernambuco"/>
    <n v="11552036"/>
    <n v="31814003"/>
    <s v="Brasil"/>
    <x v="1"/>
    <d v="2018-07-10T00:00:00"/>
    <x v="1"/>
  </r>
  <r>
    <s v="Dashway T.5"/>
    <n v="1588"/>
    <x v="0"/>
    <x v="0"/>
    <n v="997"/>
    <x v="7"/>
    <d v="2017-08-10T00:00:00"/>
    <x v="9"/>
    <x v="0"/>
    <s v="Joel Hinz Wolter"/>
    <n v="581771682045"/>
    <s v="joelhinzwolter@email.com.br"/>
    <n v="61"/>
    <s v="Distrito Federal"/>
    <n v="29430597"/>
    <n v="93228456"/>
    <s v="Brasil"/>
    <x v="1"/>
    <d v="2018-08-10T00:00:00"/>
    <x v="1"/>
  </r>
  <r>
    <s v="DasWay 1.0 - Turma 2 + Imersão"/>
    <n v="1589"/>
    <x v="0"/>
    <x v="0"/>
    <n v="4997"/>
    <x v="7"/>
    <d v="2018-08-18T00:00:00"/>
    <x v="9"/>
    <x v="1"/>
    <s v="Bruno Tondin Nobres"/>
    <n v="831591066699"/>
    <s v="brunotondinnobres@email.com.br"/>
    <n v="31"/>
    <s v="Minas Gerais"/>
    <n v="56934693"/>
    <n v="35911210"/>
    <s v="Brasil"/>
    <x v="1"/>
    <d v="2019-08-18T00:00:00"/>
    <x v="4"/>
  </r>
  <r>
    <s v="DashWay 1.0 - Turma 3"/>
    <n v="1590"/>
    <x v="1"/>
    <x v="0"/>
    <n v="497"/>
    <x v="7"/>
    <d v="2018-09-11T00:00:00"/>
    <x v="3"/>
    <x v="1"/>
    <s v="Marcos Luis do Val"/>
    <n v="42827020565"/>
    <s v="marcosluisdoval@email.com.br"/>
    <n v="91"/>
    <s v="Pará"/>
    <n v="99210231"/>
    <n v="85563561"/>
    <s v="Brasil"/>
    <x v="1"/>
    <d v="2019-09-11T00:00:00"/>
    <x v="2"/>
  </r>
  <r>
    <s v="DashWay 1.0 - Turma 3"/>
    <n v="1591"/>
    <x v="0"/>
    <x v="0"/>
    <n v="4997"/>
    <x v="6"/>
    <d v="2018-03-17T00:00:00"/>
    <x v="2"/>
    <x v="1"/>
    <s v="Fernando Benedito Guimarães"/>
    <n v="156209256682"/>
    <s v="fernandobeneditoguimarães@email.com.br"/>
    <n v="81"/>
    <s v="Pernambuco"/>
    <n v="50932479"/>
    <n v="91357966"/>
    <s v="Brasil"/>
    <x v="1"/>
    <d v="2019-03-17T00:00:00"/>
    <x v="2"/>
  </r>
  <r>
    <s v="Dashway T.5"/>
    <n v="1592"/>
    <x v="0"/>
    <x v="0"/>
    <n v="97"/>
    <x v="4"/>
    <d v="2017-01-08T00:00:00"/>
    <x v="0"/>
    <x v="0"/>
    <s v="Victor Hugo Andrade"/>
    <n v="768969279508"/>
    <s v="victorhugoandrade@email.com.br"/>
    <n v="81"/>
    <s v="Pernambuco"/>
    <n v="35220810"/>
    <n v="75869235"/>
    <s v="Brasil"/>
    <x v="0"/>
    <d v="2018-01-08T00:00:00"/>
    <x v="1"/>
  </r>
  <r>
    <s v="Dashway T.5"/>
    <n v="1593"/>
    <x v="0"/>
    <x v="0"/>
    <n v="297"/>
    <x v="10"/>
    <d v="2017-06-20T00:00:00"/>
    <x v="7"/>
    <x v="0"/>
    <s v="Sandro Magno dos Santos"/>
    <n v="308749688198"/>
    <s v="sandromagnodossantos@email.com.br"/>
    <n v="51"/>
    <s v="Rio Grande do Sul"/>
    <n v="79647766"/>
    <n v="48781462"/>
    <s v="Brasil"/>
    <x v="1"/>
    <d v="2018-06-20T00:00:00"/>
    <x v="1"/>
  </r>
  <r>
    <s v="Dashway T.5"/>
    <n v="1594"/>
    <x v="1"/>
    <x v="0"/>
    <n v="4997"/>
    <x v="11"/>
    <d v="2017-11-03T00:00:00"/>
    <x v="4"/>
    <x v="0"/>
    <s v="Ruan Simão"/>
    <n v="968524238437"/>
    <s v="ruansimão@email.com.br"/>
    <n v="81"/>
    <s v="Pernambuco"/>
    <n v="40646526"/>
    <n v="16132023"/>
    <s v="Brasil"/>
    <x v="0"/>
    <d v="2018-11-03T00:00:00"/>
    <x v="1"/>
  </r>
  <r>
    <s v="DasWay 1.0 - Turma 2 + Imersão"/>
    <n v="1595"/>
    <x v="0"/>
    <x v="0"/>
    <n v="4997"/>
    <x v="4"/>
    <d v="2017-07-29T00:00:00"/>
    <x v="10"/>
    <x v="0"/>
    <s v="William Santana Ramos"/>
    <n v="849551791108"/>
    <s v="williamsantanaramos@email.com.br"/>
    <n v="71"/>
    <s v="Bahia"/>
    <n v="25481945"/>
    <n v="55319426"/>
    <s v="Brasil"/>
    <x v="0"/>
    <d v="2018-07-29T00:00:00"/>
    <x v="4"/>
  </r>
  <r>
    <s v="DashWay 1.0 - Turma 3"/>
    <n v="1596"/>
    <x v="0"/>
    <x v="0"/>
    <n v="297"/>
    <x v="5"/>
    <d v="2017-03-25T00:00:00"/>
    <x v="2"/>
    <x v="0"/>
    <s v="Cláudio Roberto Koerbel"/>
    <n v="706657229268"/>
    <s v="cláudiorobertokoerbel@email.com.br"/>
    <n v="41"/>
    <s v="Paraná"/>
    <n v="80206183"/>
    <n v="75795471"/>
    <s v="Brasil"/>
    <x v="0"/>
    <d v="2018-03-25T00:00:00"/>
    <x v="2"/>
  </r>
  <r>
    <s v="Dashway T.5"/>
    <n v="1597"/>
    <x v="0"/>
    <x v="0"/>
    <n v="2297"/>
    <x v="5"/>
    <d v="2018-02-22T00:00:00"/>
    <x v="1"/>
    <x v="1"/>
    <s v="Antônia Cunha"/>
    <n v="891343417991"/>
    <s v="antôniacunha@email.com.br"/>
    <n v="11"/>
    <s v="São Paulo"/>
    <n v="84059183"/>
    <n v="47017763"/>
    <s v="Brasil"/>
    <x v="1"/>
    <d v="2019-02-22T00:00:00"/>
    <x v="1"/>
  </r>
  <r>
    <s v="Dashway T.5"/>
    <n v="1598"/>
    <x v="1"/>
    <x v="0"/>
    <n v="997"/>
    <x v="5"/>
    <d v="2017-07-12T00:00:00"/>
    <x v="10"/>
    <x v="0"/>
    <s v="Pedro Cipollari Filho"/>
    <n v="629573084649"/>
    <s v="pedrocipollarifilho@email.com.br"/>
    <n v="81"/>
    <s v="Pernambuco"/>
    <n v="86943960"/>
    <n v="61762271"/>
    <s v="Brasil"/>
    <x v="1"/>
    <d v="2018-07-12T00:00:00"/>
    <x v="1"/>
  </r>
  <r>
    <s v="Dashway T.5"/>
    <n v="1599"/>
    <x v="0"/>
    <x v="0"/>
    <n v="497"/>
    <x v="4"/>
    <d v="2017-12-05T00:00:00"/>
    <x v="11"/>
    <x v="0"/>
    <s v="Ricardo Ribeiro"/>
    <n v="957395772204"/>
    <s v="ricardoribeiro@email.com.br"/>
    <n v="91"/>
    <s v="Pará"/>
    <n v="69555160"/>
    <n v="48204927"/>
    <s v="Brasil"/>
    <x v="1"/>
    <d v="2018-12-05T00:00:00"/>
    <x v="1"/>
  </r>
  <r>
    <s v="DasWay 1.0 - Turma 2 + Imersão"/>
    <n v="1600"/>
    <x v="0"/>
    <x v="1"/>
    <n v="497"/>
    <x v="3"/>
    <d v="2018-11-13T00:00:00"/>
    <x v="4"/>
    <x v="1"/>
    <s v="Álvaro Fernão"/>
    <n v="849236323193"/>
    <s v="álvarofernão@email.com.us"/>
    <n v="61"/>
    <s v="Distrito Federal"/>
    <n v="49731943"/>
    <n v="36583234"/>
    <s v="Angola"/>
    <x v="1"/>
    <d v="2019-11-13T00:00:00"/>
    <x v="4"/>
  </r>
  <r>
    <s v="DashWay 1.0 - Turma 3"/>
    <n v="1601"/>
    <x v="0"/>
    <x v="0"/>
    <n v="4997"/>
    <x v="7"/>
    <d v="2017-08-27T00:00:00"/>
    <x v="9"/>
    <x v="0"/>
    <s v="Katia Aparecida Martins araujo"/>
    <n v="901457213832"/>
    <s v="katiaaparecidamartinsaraujo@email.com.br"/>
    <n v="51"/>
    <s v="Rio Grande do Sul"/>
    <n v="39710106"/>
    <n v="90142089"/>
    <s v="Brasil"/>
    <x v="1"/>
    <d v="2018-08-27T00:00:00"/>
    <x v="2"/>
  </r>
  <r>
    <s v="DashWay 1.0 - Turma 3"/>
    <n v="1602"/>
    <x v="1"/>
    <x v="0"/>
    <n v="4997"/>
    <x v="9"/>
    <d v="2018-05-30T00:00:00"/>
    <x v="8"/>
    <x v="1"/>
    <s v="Mateus Medeiros"/>
    <n v="186227742854"/>
    <s v="mateusmedeiros@email.com.br"/>
    <n v="71"/>
    <s v="Bahia"/>
    <n v="89578805"/>
    <n v="20980645"/>
    <s v="Brasil"/>
    <x v="1"/>
    <d v="2019-05-30T00:00:00"/>
    <x v="2"/>
  </r>
  <r>
    <s v="DashWay 1.0 - Turma 3"/>
    <n v="1603"/>
    <x v="0"/>
    <x v="0"/>
    <n v="297"/>
    <x v="6"/>
    <d v="2018-09-19T00:00:00"/>
    <x v="3"/>
    <x v="1"/>
    <s v="VICTOR BANGIA"/>
    <n v="99254186922"/>
    <s v="victorbangia@email.com.br"/>
    <n v="21"/>
    <s v="Rio de Janeiro"/>
    <n v="96158049"/>
    <n v="98104611"/>
    <s v="Brasil"/>
    <x v="1"/>
    <d v="2019-09-19T00:00:00"/>
    <x v="2"/>
  </r>
  <r>
    <s v="Dashway T.5"/>
    <n v="1604"/>
    <x v="0"/>
    <x v="0"/>
    <n v="497"/>
    <x v="11"/>
    <d v="2018-11-30T00:00:00"/>
    <x v="4"/>
    <x v="1"/>
    <s v="Cesar Augusto Hengles"/>
    <n v="898972311421"/>
    <s v="cesaraugustohengles@email.com.br"/>
    <n v="91"/>
    <s v="Pará"/>
    <n v="37878238"/>
    <n v="77557457"/>
    <s v="Brasil"/>
    <x v="1"/>
    <d v="2019-11-30T00:00:00"/>
    <x v="1"/>
  </r>
  <r>
    <s v="Dashway T.5"/>
    <n v="1605"/>
    <x v="0"/>
    <x v="0"/>
    <n v="4997"/>
    <x v="11"/>
    <d v="2017-02-20T00:00:00"/>
    <x v="1"/>
    <x v="0"/>
    <s v="Martin Andrade"/>
    <n v="795687493673"/>
    <s v="martinandrade@email.com.br"/>
    <n v="11"/>
    <s v="São Paulo"/>
    <n v="71227668"/>
    <n v="61414527"/>
    <s v="Brasil"/>
    <x v="1"/>
    <d v="2018-02-20T00:00:00"/>
    <x v="1"/>
  </r>
  <r>
    <s v="Dashway T.5"/>
    <n v="1606"/>
    <x v="1"/>
    <x v="0"/>
    <n v="997"/>
    <x v="8"/>
    <d v="2018-03-11T00:00:00"/>
    <x v="2"/>
    <x v="1"/>
    <s v="Pietra Gomes"/>
    <n v="936727903330"/>
    <s v="pietragomes@email.com.br"/>
    <n v="91"/>
    <s v="Pará"/>
    <n v="14432193"/>
    <n v="25284210"/>
    <s v="Brasil"/>
    <x v="0"/>
    <d v="2019-03-11T00:00:00"/>
    <x v="1"/>
  </r>
  <r>
    <s v="DasWay 1.0 - Turma 2 + Imersão"/>
    <n v="1607"/>
    <x v="0"/>
    <x v="0"/>
    <n v="2297"/>
    <x v="10"/>
    <d v="2017-01-22T00:00:00"/>
    <x v="0"/>
    <x v="0"/>
    <s v="Ederson Leite"/>
    <n v="609743215518"/>
    <s v="edersonleite@email.com.br"/>
    <n v="31"/>
    <s v="Minas Gerais"/>
    <n v="70001498"/>
    <n v="67678747"/>
    <s v="Brasil"/>
    <x v="0"/>
    <d v="2018-01-22T00:00:00"/>
    <x v="4"/>
  </r>
  <r>
    <s v="DashWay 1.0 - Turma 1"/>
    <n v="1608"/>
    <x v="0"/>
    <x v="0"/>
    <n v="4997"/>
    <x v="2"/>
    <d v="2017-09-12T00:00:00"/>
    <x v="3"/>
    <x v="0"/>
    <s v="Claudia Aparecida Campoy"/>
    <n v="69968095048"/>
    <s v="claudiaaparecidacampoy@email.com.br"/>
    <n v="61"/>
    <s v="Distrito Federal"/>
    <n v="45147344"/>
    <n v="95584060"/>
    <s v="Brasil"/>
    <x v="1"/>
    <d v="2018-09-12T00:00:00"/>
    <x v="0"/>
  </r>
  <r>
    <s v="DashWay 1.0 - Turma 3"/>
    <n v="1609"/>
    <x v="0"/>
    <x v="0"/>
    <n v="97"/>
    <x v="5"/>
    <d v="2017-05-13T00:00:00"/>
    <x v="8"/>
    <x v="0"/>
    <s v="CHRISTIANO AUGUSTO SAMBATTI PIERALISI"/>
    <n v="616565623589"/>
    <s v="christianoaugustosambattipieralisi@email.com.br"/>
    <n v="51"/>
    <s v="Rio Grande do Sul"/>
    <n v="81564728"/>
    <n v="61352417"/>
    <s v="Brasil"/>
    <x v="1"/>
    <d v="2018-05-13T00:00:00"/>
    <x v="2"/>
  </r>
  <r>
    <s v="Dashway T.5"/>
    <n v="1610"/>
    <x v="1"/>
    <x v="0"/>
    <n v="2297"/>
    <x v="6"/>
    <d v="2017-08-12T00:00:00"/>
    <x v="9"/>
    <x v="0"/>
    <s v="Maria Aparecida Freitas de Sena"/>
    <n v="607311799379"/>
    <s v="mariaaparecidafreitasdesena@email.com.br"/>
    <n v="31"/>
    <s v="Minas Gerais"/>
    <n v="46042379"/>
    <n v="35653212"/>
    <s v="Brasil"/>
    <x v="0"/>
    <d v="2018-08-12T00:00:00"/>
    <x v="1"/>
  </r>
  <r>
    <s v="Dashway T.5"/>
    <n v="1611"/>
    <x v="0"/>
    <x v="0"/>
    <n v="297"/>
    <x v="5"/>
    <d v="2018-04-13T00:00:00"/>
    <x v="5"/>
    <x v="1"/>
    <s v="Ricardo Chiovetto"/>
    <n v="545719016756"/>
    <s v="ricardochiovetto@email.com.br"/>
    <n v="51"/>
    <s v="Rio Grande do Sul"/>
    <n v="35826628"/>
    <n v="17061531"/>
    <s v="Brasil"/>
    <x v="0"/>
    <d v="2019-04-13T00:00:00"/>
    <x v="1"/>
  </r>
  <r>
    <s v="Dashway T.5"/>
    <n v="1612"/>
    <x v="0"/>
    <x v="0"/>
    <n v="4997"/>
    <x v="9"/>
    <d v="2017-09-28T00:00:00"/>
    <x v="3"/>
    <x v="0"/>
    <s v="Gabriela Pereira"/>
    <n v="788334649580"/>
    <s v="gabrielapereira@email.com.br"/>
    <n v="81"/>
    <s v="Pernambuco"/>
    <n v="21112350"/>
    <n v="69330689"/>
    <s v="Brasil"/>
    <x v="1"/>
    <d v="2018-09-28T00:00:00"/>
    <x v="1"/>
  </r>
  <r>
    <s v="DashDay"/>
    <n v="1613"/>
    <x v="0"/>
    <x v="0"/>
    <n v="2297"/>
    <x v="3"/>
    <d v="2017-07-05T00:00:00"/>
    <x v="10"/>
    <x v="0"/>
    <s v="Dinalva Maria Ferreira Gomes"/>
    <n v="312945667389"/>
    <s v="dinalvamariaferreiragomes@email.com.br"/>
    <n v="81"/>
    <s v="Pernambuco"/>
    <n v="48742327"/>
    <n v="21115611"/>
    <s v="Brasil"/>
    <x v="1"/>
    <d v="2018-07-05T00:00:00"/>
    <x v="6"/>
  </r>
  <r>
    <s v="DashWay 1.0 - Turma 3"/>
    <n v="1614"/>
    <x v="1"/>
    <x v="0"/>
    <n v="97"/>
    <x v="6"/>
    <d v="2017-11-22T00:00:00"/>
    <x v="4"/>
    <x v="0"/>
    <s v="Wagner Ferrele da Silva"/>
    <n v="366175293001"/>
    <s v="wagnerferreledasilva@email.com.br"/>
    <n v="61"/>
    <s v="Distrito Federal"/>
    <n v="87335905"/>
    <n v="65630331"/>
    <s v="Brasil"/>
    <x v="0"/>
    <d v="2018-11-22T00:00:00"/>
    <x v="2"/>
  </r>
  <r>
    <s v="Dashway T.5"/>
    <n v="1615"/>
    <x v="0"/>
    <x v="1"/>
    <n v="497"/>
    <x v="6"/>
    <d v="2017-06-04T00:00:00"/>
    <x v="7"/>
    <x v="0"/>
    <s v="RITA DE CASSIA PAES"/>
    <n v="723181527676"/>
    <s v="ritadecassiapaes@email.com.us"/>
    <n v="91"/>
    <s v="Pará"/>
    <n v="51439896"/>
    <n v="67211791"/>
    <s v="Estados Unidos"/>
    <x v="1"/>
    <d v="2018-06-04T00:00:00"/>
    <x v="1"/>
  </r>
  <r>
    <s v="Dashway T.5"/>
    <n v="1616"/>
    <x v="0"/>
    <x v="0"/>
    <n v="997"/>
    <x v="10"/>
    <d v="2017-04-19T00:00:00"/>
    <x v="5"/>
    <x v="0"/>
    <s v="Thomas Simão"/>
    <n v="532660556410"/>
    <s v="thomassimão@email.com.br"/>
    <n v="51"/>
    <s v="Rio Grande do Sul"/>
    <n v="14900490"/>
    <n v="31479792"/>
    <s v="Brasil"/>
    <x v="1"/>
    <d v="2018-04-19T00:00:00"/>
    <x v="1"/>
  </r>
  <r>
    <s v="Dashway T.5"/>
    <n v="1617"/>
    <x v="0"/>
    <x v="0"/>
    <n v="997"/>
    <x v="7"/>
    <d v="2017-05-13T00:00:00"/>
    <x v="8"/>
    <x v="0"/>
    <s v="Maria Júlia Gomes"/>
    <n v="716191843447"/>
    <s v="mariajúliagomes@email.com.br"/>
    <n v="61"/>
    <s v="Distrito Federal"/>
    <n v="23611102"/>
    <n v="48493624"/>
    <s v="Brasil"/>
    <x v="1"/>
    <d v="2018-05-13T00:00:00"/>
    <x v="1"/>
  </r>
  <r>
    <s v="Dashway T.5"/>
    <n v="1618"/>
    <x v="1"/>
    <x v="0"/>
    <n v="497"/>
    <x v="5"/>
    <d v="2017-10-10T00:00:00"/>
    <x v="6"/>
    <x v="0"/>
    <s v="Maria Eduarda Andrade"/>
    <n v="76263508934"/>
    <s v="mariaeduardaandrade@email.com.br"/>
    <n v="51"/>
    <s v="Rio Grande do Sul"/>
    <n v="95116039"/>
    <n v="31981418"/>
    <s v="Brasil"/>
    <x v="0"/>
    <d v="2018-10-10T00:00:00"/>
    <x v="1"/>
  </r>
  <r>
    <s v="Dashway T.5"/>
    <n v="1619"/>
    <x v="0"/>
    <x v="0"/>
    <n v="997"/>
    <x v="6"/>
    <d v="2018-07-22T00:00:00"/>
    <x v="10"/>
    <x v="1"/>
    <s v="NEY FONSECA MONTEIRO"/>
    <n v="132674201501"/>
    <s v="neyfonsecamonteiro@email.com.br"/>
    <n v="21"/>
    <s v="Rio de Janeiro"/>
    <n v="31758321"/>
    <n v="66635381"/>
    <s v="Brasil"/>
    <x v="1"/>
    <d v="2019-07-22T00:00:00"/>
    <x v="1"/>
  </r>
  <r>
    <s v="DasWay 1.0 - Turma 2 + Imersão"/>
    <n v="1620"/>
    <x v="0"/>
    <x v="0"/>
    <n v="4997"/>
    <x v="6"/>
    <d v="2017-04-24T00:00:00"/>
    <x v="5"/>
    <x v="0"/>
    <s v="Karyne J Rezende Chagas Álvares"/>
    <n v="590982476398"/>
    <s v="karynejrezendechagasálvares@email.com.br"/>
    <n v="21"/>
    <s v="Rio de Janeiro"/>
    <n v="33384299"/>
    <n v="20209087"/>
    <s v="Brasil"/>
    <x v="1"/>
    <d v="2018-04-24T00:00:00"/>
    <x v="4"/>
  </r>
  <r>
    <s v="DashWay 1.0 - Turma 3"/>
    <n v="1621"/>
    <x v="0"/>
    <x v="0"/>
    <n v="297"/>
    <x v="5"/>
    <d v="2018-09-21T00:00:00"/>
    <x v="3"/>
    <x v="1"/>
    <s v="Diogo Guimarães Alves"/>
    <n v="19310450308"/>
    <s v="diogoguimarãesalves@email.com.br"/>
    <n v="71"/>
    <s v="Bahia"/>
    <n v="55883713"/>
    <n v="24713278"/>
    <s v="Brasil"/>
    <x v="0"/>
    <d v="2019-09-21T00:00:00"/>
    <x v="2"/>
  </r>
  <r>
    <s v="DashWay 1.0 - Turma 3"/>
    <n v="1622"/>
    <x v="1"/>
    <x v="0"/>
    <n v="297"/>
    <x v="5"/>
    <d v="2017-09-14T00:00:00"/>
    <x v="3"/>
    <x v="0"/>
    <s v="NATHALIA BRITO BARROSO"/>
    <n v="601735182382"/>
    <s v="nathaliabritobarroso@email.com.br"/>
    <n v="71"/>
    <s v="Bahia"/>
    <n v="59163743"/>
    <n v="93467513"/>
    <s v="Brasil"/>
    <x v="1"/>
    <d v="2018-09-14T00:00:00"/>
    <x v="2"/>
  </r>
  <r>
    <s v="Dashway T.5"/>
    <n v="1623"/>
    <x v="0"/>
    <x v="0"/>
    <n v="4997"/>
    <x v="2"/>
    <d v="2017-11-18T00:00:00"/>
    <x v="4"/>
    <x v="0"/>
    <s v="Lara Pereira"/>
    <n v="887358135000"/>
    <s v="larapereira@email.com.br"/>
    <n v="51"/>
    <s v="Rio Grande do Sul"/>
    <n v="27284949"/>
    <n v="43108123"/>
    <s v="Brasil"/>
    <x v="1"/>
    <d v="2018-11-18T00:00:00"/>
    <x v="1"/>
  </r>
  <r>
    <s v="Dashway T.5"/>
    <n v="1624"/>
    <x v="0"/>
    <x v="0"/>
    <n v="4997"/>
    <x v="7"/>
    <d v="2017-07-22T00:00:00"/>
    <x v="10"/>
    <x v="0"/>
    <s v="REGIANE ORLANDO"/>
    <n v="330764288959"/>
    <s v="regianeorlando@email.com.br"/>
    <n v="51"/>
    <s v="Rio Grande do Sul"/>
    <n v="93310767"/>
    <n v="38931399"/>
    <s v="Brasil"/>
    <x v="1"/>
    <d v="2018-07-22T00:00:00"/>
    <x v="1"/>
  </r>
  <r>
    <s v="Dashway T.5"/>
    <n v="1625"/>
    <x v="0"/>
    <x v="0"/>
    <n v="497"/>
    <x v="8"/>
    <d v="2018-02-09T00:00:00"/>
    <x v="1"/>
    <x v="1"/>
    <s v="Bruno Simão"/>
    <n v="613060333122"/>
    <s v="brunosimão@email.com.br"/>
    <n v="31"/>
    <s v="Minas Gerais"/>
    <n v="53423669"/>
    <n v="67371932"/>
    <s v="Brasil"/>
    <x v="1"/>
    <d v="2019-02-09T00:00:00"/>
    <x v="1"/>
  </r>
  <r>
    <s v="Dashway T.5"/>
    <n v="1626"/>
    <x v="1"/>
    <x v="0"/>
    <n v="997"/>
    <x v="3"/>
    <d v="2018-01-16T00:00:00"/>
    <x v="0"/>
    <x v="1"/>
    <s v="Agenor Lopes dos Santos"/>
    <n v="246397167413"/>
    <s v="agenorlopesdossantos@email.com.br"/>
    <n v="51"/>
    <s v="Rio Grande do Sul"/>
    <n v="69477838"/>
    <n v="60810360"/>
    <s v="Brasil"/>
    <x v="1"/>
    <d v="2019-01-16T00:00:00"/>
    <x v="1"/>
  </r>
  <r>
    <s v="DashDay"/>
    <n v="1627"/>
    <x v="0"/>
    <x v="0"/>
    <n v="97"/>
    <x v="8"/>
    <d v="2017-02-22T00:00:00"/>
    <x v="1"/>
    <x v="0"/>
    <s v="Caroline Oliveira Lucas Pelucio"/>
    <n v="171505425987"/>
    <s v="carolineoliveiralucaspelucio@email.com.br"/>
    <n v="41"/>
    <s v="Paraná"/>
    <n v="45263141"/>
    <n v="80750422"/>
    <s v="Brasil"/>
    <x v="0"/>
    <d v="2018-02-22T00:00:00"/>
    <x v="6"/>
  </r>
  <r>
    <s v="DashWay 1.0 - Turma 3"/>
    <n v="1628"/>
    <x v="0"/>
    <x v="0"/>
    <n v="497"/>
    <x v="10"/>
    <d v="2017-10-06T00:00:00"/>
    <x v="6"/>
    <x v="0"/>
    <s v="Tatiana Pacini Urtiga"/>
    <n v="917714373797"/>
    <s v="tatianapaciniurtiga@email.com.br"/>
    <n v="31"/>
    <s v="Minas Gerais"/>
    <n v="14546363"/>
    <n v="70459340"/>
    <s v="Brasil"/>
    <x v="1"/>
    <d v="2018-10-06T00:00:00"/>
    <x v="2"/>
  </r>
  <r>
    <s v="Dashway T.5"/>
    <n v="1629"/>
    <x v="0"/>
    <x v="0"/>
    <n v="997"/>
    <x v="8"/>
    <d v="2017-10-16T00:00:00"/>
    <x v="6"/>
    <x v="0"/>
    <s v="Luana Aparecida da Silva Alixandrino"/>
    <n v="829592106795"/>
    <s v="luanaaparecidadasilvaalixandrino@email.com.br"/>
    <n v="41"/>
    <s v="Paraná"/>
    <n v="40578183"/>
    <n v="55876318"/>
    <s v="Brasil"/>
    <x v="1"/>
    <d v="2018-10-16T00:00:00"/>
    <x v="1"/>
  </r>
  <r>
    <s v="Dashway T.5"/>
    <n v="1630"/>
    <x v="1"/>
    <x v="0"/>
    <n v="497"/>
    <x v="8"/>
    <d v="2018-01-01T00:00:00"/>
    <x v="0"/>
    <x v="1"/>
    <s v="Isadora Silva"/>
    <n v="62816880420"/>
    <s v="isadorasilva@email.com.br"/>
    <n v="91"/>
    <s v="Pará"/>
    <n v="75156041"/>
    <n v="85447576"/>
    <s v="Brasil"/>
    <x v="1"/>
    <d v="2019-01-01T00:00:00"/>
    <x v="1"/>
  </r>
  <r>
    <s v="Dashway T.5"/>
    <n v="1631"/>
    <x v="0"/>
    <x v="0"/>
    <n v="497"/>
    <x v="2"/>
    <d v="2017-09-02T00:00:00"/>
    <x v="3"/>
    <x v="0"/>
    <s v="Alícia Cunha"/>
    <n v="528963753798"/>
    <s v="alíciacunha@email.com.br"/>
    <n v="91"/>
    <s v="Pará"/>
    <n v="39926727"/>
    <n v="85414978"/>
    <s v="Brasil"/>
    <x v="1"/>
    <d v="2018-09-02T00:00:00"/>
    <x v="1"/>
  </r>
  <r>
    <s v="DashDay 3ª edição"/>
    <n v="1632"/>
    <x v="0"/>
    <x v="0"/>
    <n v="2297"/>
    <x v="6"/>
    <d v="2017-02-10T00:00:00"/>
    <x v="1"/>
    <x v="0"/>
    <s v="Bruno Brambilla Bortoloto"/>
    <n v="237755503287"/>
    <s v="brunobrambillabortoloto@email.com.br"/>
    <n v="31"/>
    <s v="Minas Gerais"/>
    <n v="78455369"/>
    <n v="87349198"/>
    <s v="Brasil"/>
    <x v="1"/>
    <d v="2018-02-10T00:00:00"/>
    <x v="3"/>
  </r>
  <r>
    <s v="DasWay 1.0 - Turma 2 + Imersão"/>
    <n v="1633"/>
    <x v="0"/>
    <x v="0"/>
    <n v="497"/>
    <x v="9"/>
    <d v="2018-09-18T00:00:00"/>
    <x v="3"/>
    <x v="1"/>
    <s v="Rodrigo Martins Porto"/>
    <n v="964626840038"/>
    <s v="rodrigomartinsporto@email.com.br"/>
    <n v="41"/>
    <s v="Paraná"/>
    <n v="74156710"/>
    <n v="39174520"/>
    <s v="Brasil"/>
    <x v="1"/>
    <d v="2019-09-18T00:00:00"/>
    <x v="4"/>
  </r>
  <r>
    <s v="DashWay 1.0 - Turma 1"/>
    <n v="1634"/>
    <x v="1"/>
    <x v="2"/>
    <n v="97"/>
    <x v="10"/>
    <d v="2017-02-03T00:00:00"/>
    <x v="1"/>
    <x v="0"/>
    <s v="Ana Isabel Inácio Rodrigues Duarte"/>
    <n v="676515594734"/>
    <s v="anaisabelináciorodriguesduarte@email.com.eu"/>
    <n v="91"/>
    <s v="Pará"/>
    <n v="90812642"/>
    <n v="60735677"/>
    <s v="Portugal"/>
    <x v="0"/>
    <d v="2018-02-03T00:00:00"/>
    <x v="0"/>
  </r>
  <r>
    <s v="Dashway T.5"/>
    <n v="1635"/>
    <x v="0"/>
    <x v="0"/>
    <n v="497"/>
    <x v="7"/>
    <d v="2018-10-13T00:00:00"/>
    <x v="6"/>
    <x v="1"/>
    <s v="Andreia Lazarini Santana"/>
    <n v="834837409348"/>
    <s v="andreialazarinisantana@email.com.br"/>
    <n v="91"/>
    <s v="Pará"/>
    <n v="48174988"/>
    <n v="67418429"/>
    <s v="Brasil"/>
    <x v="1"/>
    <d v="2019-10-13T00:00:00"/>
    <x v="1"/>
  </r>
  <r>
    <s v="Dashway T.5"/>
    <n v="1636"/>
    <x v="0"/>
    <x v="0"/>
    <n v="4997"/>
    <x v="3"/>
    <d v="2018-10-05T00:00:00"/>
    <x v="6"/>
    <x v="1"/>
    <s v="Isabel Andrade"/>
    <n v="525925339768"/>
    <s v="isabelandrade@email.com.br"/>
    <n v="91"/>
    <s v="Pará"/>
    <n v="39187888"/>
    <n v="41606383"/>
    <s v="Brasil"/>
    <x v="0"/>
    <d v="2019-10-05T00:00:00"/>
    <x v="1"/>
  </r>
  <r>
    <s v="Dashway T.5"/>
    <n v="1637"/>
    <x v="0"/>
    <x v="0"/>
    <n v="297"/>
    <x v="9"/>
    <d v="2018-11-11T00:00:00"/>
    <x v="4"/>
    <x v="1"/>
    <s v="Nilton dos Santos"/>
    <n v="480072468169"/>
    <s v="niltondossantos@email.com.br"/>
    <n v="41"/>
    <s v="Paraná"/>
    <n v="37080955"/>
    <n v="15959995"/>
    <s v="Brasil"/>
    <x v="1"/>
    <d v="2019-11-11T00:00:00"/>
    <x v="1"/>
  </r>
  <r>
    <s v="Dashway T.5"/>
    <n v="1638"/>
    <x v="1"/>
    <x v="0"/>
    <n v="2297"/>
    <x v="10"/>
    <d v="2018-12-10T00:00:00"/>
    <x v="11"/>
    <x v="1"/>
    <s v="Rafaela Silva"/>
    <n v="185617799124"/>
    <s v="rafaelasilva@email.com.br"/>
    <n v="11"/>
    <s v="São Paulo"/>
    <n v="26943411"/>
    <n v="78135622"/>
    <s v="Brasil"/>
    <x v="1"/>
    <d v="2019-12-10T00:00:00"/>
    <x v="1"/>
  </r>
  <r>
    <s v="Dashway T.5"/>
    <n v="1639"/>
    <x v="0"/>
    <x v="0"/>
    <n v="497"/>
    <x v="2"/>
    <d v="2017-01-16T00:00:00"/>
    <x v="0"/>
    <x v="0"/>
    <s v="Flavio Feix Pauli"/>
    <n v="138774697757"/>
    <s v="flaviofeixpauli@email.com.br"/>
    <n v="11"/>
    <s v="São Paulo"/>
    <n v="20056125"/>
    <n v="94877172"/>
    <s v="Brasil"/>
    <x v="0"/>
    <d v="2018-01-16T00:00:00"/>
    <x v="1"/>
  </r>
  <r>
    <s v="Dashway T.5"/>
    <n v="1640"/>
    <x v="0"/>
    <x v="0"/>
    <n v="4997"/>
    <x v="0"/>
    <d v="2017-10-20T00:00:00"/>
    <x v="6"/>
    <x v="0"/>
    <s v="Maria Luiza Cunha"/>
    <n v="668763735563"/>
    <s v="marialuizacunha@email.com.br"/>
    <n v="51"/>
    <s v="Rio Grande do Sul"/>
    <n v="59428685"/>
    <n v="84100434"/>
    <s v="Brasil"/>
    <x v="1"/>
    <d v="2018-10-20T00:00:00"/>
    <x v="1"/>
  </r>
  <r>
    <s v="Dashway T.5"/>
    <n v="1641"/>
    <x v="0"/>
    <x v="0"/>
    <n v="4997"/>
    <x v="2"/>
    <d v="2017-02-21T00:00:00"/>
    <x v="1"/>
    <x v="0"/>
    <s v="Garon Pinheiro Mendes dos Santos"/>
    <n v="597493303276"/>
    <s v="garonpinheiromendesdossantos@email.com.br"/>
    <n v="41"/>
    <s v="Paraná"/>
    <n v="38602808"/>
    <n v="11410935"/>
    <s v="Brasil"/>
    <x v="1"/>
    <d v="2018-02-21T00:00:00"/>
    <x v="1"/>
  </r>
  <r>
    <s v="Dashway T.5"/>
    <n v="1642"/>
    <x v="1"/>
    <x v="0"/>
    <n v="97"/>
    <x v="1"/>
    <d v="2018-10-28T00:00:00"/>
    <x v="6"/>
    <x v="1"/>
    <s v="Maya Pereira"/>
    <n v="280812116304"/>
    <s v="mayapereira@email.com.br"/>
    <n v="91"/>
    <s v="Pará"/>
    <n v="77667189"/>
    <n v="12182639"/>
    <s v="Brasil"/>
    <x v="0"/>
    <d v="2019-10-28T00:00:00"/>
    <x v="1"/>
  </r>
  <r>
    <s v="DasWay 1.0 - Turma 2 + Imersão"/>
    <n v="1643"/>
    <x v="0"/>
    <x v="0"/>
    <n v="497"/>
    <x v="2"/>
    <d v="2017-04-23T00:00:00"/>
    <x v="5"/>
    <x v="0"/>
    <s v="Rachel Rizzo Fraga"/>
    <n v="686156490470"/>
    <s v="rachelrizzofraga@email.com.br"/>
    <n v="71"/>
    <s v="Bahia"/>
    <n v="82277232"/>
    <n v="90629868"/>
    <s v="Brasil"/>
    <x v="1"/>
    <d v="2018-04-23T00:00:00"/>
    <x v="4"/>
  </r>
  <r>
    <s v="DasWay 1.0 - Turma 2 + Imersão"/>
    <n v="1644"/>
    <x v="0"/>
    <x v="0"/>
    <n v="297"/>
    <x v="11"/>
    <d v="2017-01-31T00:00:00"/>
    <x v="0"/>
    <x v="0"/>
    <s v="Vanessa Miyamoto"/>
    <n v="300050831425"/>
    <s v="vanessamiyamoto@email.com.br"/>
    <n v="21"/>
    <s v="Rio de Janeiro"/>
    <n v="65017085"/>
    <n v="18766155"/>
    <s v="Brasil"/>
    <x v="1"/>
    <d v="2018-01-31T00:00:00"/>
    <x v="4"/>
  </r>
  <r>
    <s v="DashWay 1.0 - Turma 3"/>
    <n v="1645"/>
    <x v="0"/>
    <x v="0"/>
    <n v="497"/>
    <x v="7"/>
    <d v="2018-04-02T00:00:00"/>
    <x v="5"/>
    <x v="1"/>
    <s v="ADLER Rebuski"/>
    <n v="380040707643"/>
    <s v="adlerrebuski@email.com.br"/>
    <n v="11"/>
    <s v="São Paulo"/>
    <n v="67763281"/>
    <n v="26756076"/>
    <s v="Brasil"/>
    <x v="1"/>
    <d v="2019-04-02T00:00:00"/>
    <x v="2"/>
  </r>
  <r>
    <s v="DashWay 1.0 - Turma 3"/>
    <n v="1646"/>
    <x v="1"/>
    <x v="0"/>
    <n v="297"/>
    <x v="0"/>
    <d v="2018-12-19T00:00:00"/>
    <x v="11"/>
    <x v="1"/>
    <s v="JAUMIR MARQUES FERREIRA"/>
    <n v="514820513519"/>
    <s v="jaumirmarquesferreira@email.com.br"/>
    <n v="41"/>
    <s v="Paraná"/>
    <n v="96848066"/>
    <n v="46098252"/>
    <s v="Brasil"/>
    <x v="1"/>
    <d v="2019-12-19T00:00:00"/>
    <x v="2"/>
  </r>
  <r>
    <s v="Dashway T.5"/>
    <n v="1647"/>
    <x v="0"/>
    <x v="0"/>
    <n v="997"/>
    <x v="5"/>
    <d v="2018-12-11T00:00:00"/>
    <x v="11"/>
    <x v="1"/>
    <s v="enio wellington coelho"/>
    <n v="756103874113"/>
    <s v="eniowellingtoncoelho@email.com.br"/>
    <n v="51"/>
    <s v="Rio Grande do Sul"/>
    <n v="54058564"/>
    <n v="68811724"/>
    <s v="Brasil"/>
    <x v="1"/>
    <d v="2019-12-11T00:00:00"/>
    <x v="1"/>
  </r>
  <r>
    <s v="Dashway T.5"/>
    <n v="1648"/>
    <x v="0"/>
    <x v="0"/>
    <n v="297"/>
    <x v="0"/>
    <d v="2018-03-23T00:00:00"/>
    <x v="2"/>
    <x v="1"/>
    <s v="Gustavo Braga Oliveira"/>
    <n v="77734225847"/>
    <s v="gustavobragaoliveira@email.com.br"/>
    <n v="61"/>
    <s v="Distrito Federal"/>
    <n v="27683682"/>
    <n v="76136753"/>
    <s v="Brasil"/>
    <x v="1"/>
    <d v="2019-03-23T00:00:00"/>
    <x v="1"/>
  </r>
  <r>
    <s v="Dashway T.5"/>
    <n v="1649"/>
    <x v="0"/>
    <x v="0"/>
    <n v="497"/>
    <x v="8"/>
    <d v="2017-01-15T00:00:00"/>
    <x v="0"/>
    <x v="0"/>
    <s v="Ana Lívia Pereira"/>
    <n v="50377376950"/>
    <s v="analíviapereira@email.com.br"/>
    <n v="91"/>
    <s v="Pará"/>
    <n v="40217876"/>
    <n v="82140677"/>
    <s v="Brasil"/>
    <x v="1"/>
    <d v="2018-01-15T00:00:00"/>
    <x v="1"/>
  </r>
  <r>
    <s v="Dashway T.5"/>
    <n v="1650"/>
    <x v="1"/>
    <x v="0"/>
    <n v="97"/>
    <x v="11"/>
    <d v="2018-03-11T00:00:00"/>
    <x v="2"/>
    <x v="1"/>
    <s v="Thomas Simão"/>
    <n v="692469508117"/>
    <s v="thomassimão@email.com.br"/>
    <n v="11"/>
    <s v="São Paulo"/>
    <n v="88340651"/>
    <n v="45464634"/>
    <s v="Brasil"/>
    <x v="1"/>
    <d v="2019-03-11T00:00:00"/>
    <x v="1"/>
  </r>
  <r>
    <s v="Dashway T.5"/>
    <n v="1651"/>
    <x v="0"/>
    <x v="0"/>
    <n v="997"/>
    <x v="10"/>
    <d v="2017-02-28T00:00:00"/>
    <x v="1"/>
    <x v="0"/>
    <s v="Edilson Melo Lobo"/>
    <n v="586038576138"/>
    <s v="edilsonmelolobo@email.com.br"/>
    <n v="41"/>
    <s v="Paraná"/>
    <n v="51620671"/>
    <n v="64030660"/>
    <s v="Brasil"/>
    <x v="1"/>
    <d v="2018-02-28T00:00:00"/>
    <x v="1"/>
  </r>
  <r>
    <s v="DasWay 1.0 - Turma 2 + Imersão"/>
    <n v="1652"/>
    <x v="0"/>
    <x v="0"/>
    <n v="4997"/>
    <x v="1"/>
    <d v="2017-04-29T00:00:00"/>
    <x v="5"/>
    <x v="0"/>
    <s v="Sabrina F G Canavezi"/>
    <n v="568162923904"/>
    <s v="sabrinafgcanavezi@email.com.br"/>
    <n v="41"/>
    <s v="Paraná"/>
    <n v="93060539"/>
    <n v="36373283"/>
    <s v="Brasil"/>
    <x v="1"/>
    <d v="2018-04-29T00:00:00"/>
    <x v="4"/>
  </r>
  <r>
    <s v="Dashway T.5"/>
    <n v="1653"/>
    <x v="0"/>
    <x v="0"/>
    <n v="97"/>
    <x v="4"/>
    <d v="2017-10-11T00:00:00"/>
    <x v="6"/>
    <x v="0"/>
    <s v="Bruna Silva"/>
    <n v="989547101339"/>
    <s v="brunasilva@email.com.br"/>
    <n v="31"/>
    <s v="Minas Gerais"/>
    <n v="82685386"/>
    <n v="91777907"/>
    <s v="Brasil"/>
    <x v="0"/>
    <d v="2018-10-11T00:00:00"/>
    <x v="1"/>
  </r>
  <r>
    <s v="Dashway T.5"/>
    <n v="1654"/>
    <x v="1"/>
    <x v="0"/>
    <n v="997"/>
    <x v="8"/>
    <d v="2018-10-04T00:00:00"/>
    <x v="6"/>
    <x v="1"/>
    <s v="Manoela Medeiros"/>
    <n v="95095819741"/>
    <s v="manoelamedeiros@email.com.br"/>
    <n v="71"/>
    <s v="Bahia"/>
    <n v="99468841"/>
    <n v="42432359"/>
    <s v="Brasil"/>
    <x v="0"/>
    <d v="2019-10-04T00:00:00"/>
    <x v="1"/>
  </r>
  <r>
    <s v="DashDay"/>
    <n v="1655"/>
    <x v="0"/>
    <x v="0"/>
    <n v="2297"/>
    <x v="6"/>
    <d v="2017-01-22T00:00:00"/>
    <x v="0"/>
    <x v="0"/>
    <s v="Caroline Ferreira Gugliotti"/>
    <n v="474699663470"/>
    <s v="carolineferreiragugliotti@email.com.br"/>
    <n v="31"/>
    <s v="Minas Gerais"/>
    <n v="71663654"/>
    <n v="28906828"/>
    <s v="Brasil"/>
    <x v="0"/>
    <d v="2018-01-22T00:00:00"/>
    <x v="6"/>
  </r>
  <r>
    <s v="DashDay 3ª edição"/>
    <n v="1656"/>
    <x v="0"/>
    <x v="0"/>
    <n v="4997"/>
    <x v="3"/>
    <d v="2018-01-01T00:00:00"/>
    <x v="0"/>
    <x v="1"/>
    <s v="José Vicente dos Santos"/>
    <n v="100233998462"/>
    <s v="josévicentedossantos@email.com.br"/>
    <n v="21"/>
    <s v="Rio de Janeiro"/>
    <n v="50499759"/>
    <n v="81609992"/>
    <s v="Brasil"/>
    <x v="1"/>
    <d v="2019-01-01T00:00:00"/>
    <x v="3"/>
  </r>
  <r>
    <s v="Dashway T.5"/>
    <n v="1657"/>
    <x v="0"/>
    <x v="0"/>
    <n v="497"/>
    <x v="8"/>
    <d v="2017-01-01T00:00:00"/>
    <x v="0"/>
    <x v="0"/>
    <s v="Fernando Aparecido Caetano Ferreira"/>
    <n v="173929710376"/>
    <s v="fernandoaparecidocaetanoferreira@email.com.br"/>
    <n v="41"/>
    <s v="Paraná"/>
    <n v="48299712"/>
    <n v="28802428"/>
    <s v="Brasil"/>
    <x v="1"/>
    <d v="2018-01-01T00:00:00"/>
    <x v="1"/>
  </r>
  <r>
    <s v="Dashway T.5"/>
    <n v="1658"/>
    <x v="1"/>
    <x v="0"/>
    <n v="497"/>
    <x v="1"/>
    <d v="2017-08-26T00:00:00"/>
    <x v="9"/>
    <x v="0"/>
    <s v="Enzo Gabriel Andrade"/>
    <n v="464966799750"/>
    <s v="enzogabrielandrade@email.com.br"/>
    <n v="21"/>
    <s v="Rio de Janeiro"/>
    <n v="44456836"/>
    <n v="92521146"/>
    <s v="Brasil"/>
    <x v="1"/>
    <d v="2018-08-26T00:00:00"/>
    <x v="1"/>
  </r>
  <r>
    <s v="DashWay 1.0 - Turma 1"/>
    <n v="1659"/>
    <x v="0"/>
    <x v="0"/>
    <n v="297"/>
    <x v="0"/>
    <d v="2017-09-26T00:00:00"/>
    <x v="3"/>
    <x v="0"/>
    <s v="Claudio Alexandre Cerqueira dos Anjos"/>
    <n v="854915468795"/>
    <s v="claudioalexandrecerqueiradosanjos@email.com.br"/>
    <n v="61"/>
    <s v="Distrito Federal"/>
    <n v="83330350"/>
    <n v="27946051"/>
    <s v="Brasil"/>
    <x v="1"/>
    <d v="2018-09-26T00:00:00"/>
    <x v="0"/>
  </r>
  <r>
    <s v="DashWay 1.0 - Turma 3"/>
    <n v="1660"/>
    <x v="0"/>
    <x v="0"/>
    <n v="4997"/>
    <x v="2"/>
    <d v="2017-03-21T00:00:00"/>
    <x v="2"/>
    <x v="0"/>
    <s v="PBSF - Protecting Brains &amp; Saving Futures"/>
    <n v="996037250830"/>
    <s v="pbsfprotectingbrains&amp;savingfutures@email.com.br"/>
    <n v="51"/>
    <s v="Rio Grande do Sul"/>
    <n v="94710361"/>
    <n v="84339476"/>
    <s v="Brasil"/>
    <x v="1"/>
    <d v="2018-03-21T00:00:00"/>
    <x v="2"/>
  </r>
  <r>
    <s v="DashWay 1.0 - Turma 3"/>
    <n v="1661"/>
    <x v="0"/>
    <x v="0"/>
    <n v="2297"/>
    <x v="11"/>
    <d v="2017-06-07T00:00:00"/>
    <x v="7"/>
    <x v="0"/>
    <s v="Renato de Oliveira e Silva"/>
    <n v="63557725589"/>
    <s v="renatodeoliveiraesilva@email.com.br"/>
    <n v="41"/>
    <s v="Paraná"/>
    <n v="58855756"/>
    <n v="63897055"/>
    <s v="Brasil"/>
    <x v="0"/>
    <d v="2018-06-07T00:00:00"/>
    <x v="2"/>
  </r>
  <r>
    <s v="Dashway T.5"/>
    <n v="1662"/>
    <x v="1"/>
    <x v="0"/>
    <n v="297"/>
    <x v="7"/>
    <d v="2017-10-22T00:00:00"/>
    <x v="6"/>
    <x v="0"/>
    <s v="Isis Oliveira dos Santos"/>
    <n v="471307057324"/>
    <s v="isisoliveiradossantos@email.com.br"/>
    <n v="81"/>
    <s v="Pernambuco"/>
    <n v="89907712"/>
    <n v="38821489"/>
    <s v="Brasil"/>
    <x v="0"/>
    <d v="2018-10-22T00:00:00"/>
    <x v="1"/>
  </r>
  <r>
    <s v="Dashway T.5"/>
    <n v="1663"/>
    <x v="0"/>
    <x v="0"/>
    <n v="497"/>
    <x v="2"/>
    <d v="2017-01-01T00:00:00"/>
    <x v="0"/>
    <x v="0"/>
    <s v="José Jorge Siqueira Barbosa"/>
    <n v="77015389577"/>
    <s v="joséjorgesiqueirabarbosa@email.com.br"/>
    <n v="81"/>
    <s v="Pernambuco"/>
    <n v="55001888"/>
    <n v="74053288"/>
    <s v="Brasil"/>
    <x v="1"/>
    <d v="2018-01-01T00:00:00"/>
    <x v="1"/>
  </r>
  <r>
    <s v="Dashway T.5"/>
    <n v="1664"/>
    <x v="0"/>
    <x v="0"/>
    <n v="297"/>
    <x v="1"/>
    <d v="2018-05-15T00:00:00"/>
    <x v="8"/>
    <x v="1"/>
    <s v="Arthur Henrique Andrade"/>
    <n v="910972947769"/>
    <s v="arthurhenriqueandrade@email.com.br"/>
    <n v="41"/>
    <s v="Paraná"/>
    <n v="46539020"/>
    <n v="75742020"/>
    <s v="Brasil"/>
    <x v="1"/>
    <d v="2019-05-15T00:00:00"/>
    <x v="1"/>
  </r>
  <r>
    <s v="Dashway T.5"/>
    <n v="1665"/>
    <x v="0"/>
    <x v="0"/>
    <n v="97"/>
    <x v="10"/>
    <d v="2018-02-14T00:00:00"/>
    <x v="1"/>
    <x v="1"/>
    <s v="Rogério Messias da Silva"/>
    <n v="860767320928"/>
    <s v="rogériomessiasdasilva@email.com.br"/>
    <n v="31"/>
    <s v="Minas Gerais"/>
    <n v="50903197"/>
    <n v="29309368"/>
    <s v="Brasil"/>
    <x v="0"/>
    <d v="2019-02-14T00:00:00"/>
    <x v="1"/>
  </r>
  <r>
    <s v="DasWay 1.0 - Turma 2 + Imersão"/>
    <n v="1666"/>
    <x v="1"/>
    <x v="0"/>
    <n v="997"/>
    <x v="6"/>
    <d v="2018-09-18T00:00:00"/>
    <x v="3"/>
    <x v="1"/>
    <s v="Gustavo Abrantes Marins de Jesus"/>
    <n v="217464817516"/>
    <s v="gustavoabrantesmarinsdejesus@email.com.br"/>
    <n v="51"/>
    <s v="Rio Grande do Sul"/>
    <n v="51238357"/>
    <n v="20837628"/>
    <s v="Brasil"/>
    <x v="0"/>
    <d v="2019-09-18T00:00:00"/>
    <x v="4"/>
  </r>
  <r>
    <s v="DashWay 1.0 - Turma 1"/>
    <n v="1667"/>
    <x v="0"/>
    <x v="0"/>
    <n v="297"/>
    <x v="5"/>
    <d v="2018-05-04T00:00:00"/>
    <x v="8"/>
    <x v="1"/>
    <s v="JULIANA APARECIDA DOS SANTOS LEITE"/>
    <n v="13185050168"/>
    <s v="julianaaparecidadossantosleite@email.com.br"/>
    <n v="41"/>
    <s v="Paraná"/>
    <n v="64851494"/>
    <n v="95195768"/>
    <s v="Brasil"/>
    <x v="1"/>
    <d v="2019-05-04T00:00:00"/>
    <x v="0"/>
  </r>
  <r>
    <s v="DashWay 1.0 - Turma 3"/>
    <n v="1668"/>
    <x v="0"/>
    <x v="0"/>
    <n v="4997"/>
    <x v="5"/>
    <d v="2018-08-07T00:00:00"/>
    <x v="9"/>
    <x v="1"/>
    <s v="Denilson Pereira"/>
    <n v="368105437387"/>
    <s v="denilsonpereira@email.com.br"/>
    <n v="91"/>
    <s v="Pará"/>
    <n v="80257137"/>
    <n v="91550618"/>
    <s v="Brasil"/>
    <x v="1"/>
    <d v="2019-08-07T00:00:00"/>
    <x v="2"/>
  </r>
  <r>
    <s v="DashWay 1.0 - Turma 3"/>
    <n v="1669"/>
    <x v="0"/>
    <x v="0"/>
    <n v="497"/>
    <x v="9"/>
    <d v="2018-06-24T00:00:00"/>
    <x v="7"/>
    <x v="1"/>
    <s v="Diogo Silva Bêdo"/>
    <n v="243910667772"/>
    <s v="diogosilvabêdo@email.com.br"/>
    <n v="91"/>
    <s v="Pará"/>
    <n v="87688640"/>
    <n v="20675474"/>
    <s v="Brasil"/>
    <x v="1"/>
    <d v="2019-06-24T00:00:00"/>
    <x v="2"/>
  </r>
  <r>
    <s v="DashDay"/>
    <n v="1670"/>
    <x v="1"/>
    <x v="0"/>
    <n v="4997"/>
    <x v="9"/>
    <d v="2018-10-10T00:00:00"/>
    <x v="6"/>
    <x v="1"/>
    <s v="Débora Kyriakou Reizauskas"/>
    <n v="691234434213"/>
    <s v="déborakyriakoureizauskas@email.com.br"/>
    <n v="51"/>
    <s v="Rio Grande do Sul"/>
    <n v="70415347"/>
    <n v="12385802"/>
    <s v="Brasil"/>
    <x v="0"/>
    <d v="2019-10-10T00:00:00"/>
    <x v="6"/>
  </r>
  <r>
    <s v="Dashway T.5"/>
    <n v="1671"/>
    <x v="0"/>
    <x v="0"/>
    <n v="4997"/>
    <x v="11"/>
    <d v="2018-07-31T00:00:00"/>
    <x v="10"/>
    <x v="1"/>
    <s v="Maria Fernanda Andrade"/>
    <n v="241025082415"/>
    <s v="mariafernandaandrade@email.com.br"/>
    <n v="61"/>
    <s v="Distrito Federal"/>
    <n v="88366670"/>
    <n v="94080951"/>
    <s v="Brasil"/>
    <x v="1"/>
    <d v="2019-07-31T00:00:00"/>
    <x v="1"/>
  </r>
  <r>
    <s v="Dashway T.5"/>
    <n v="1672"/>
    <x v="0"/>
    <x v="0"/>
    <n v="4997"/>
    <x v="3"/>
    <d v="2018-07-30T00:00:00"/>
    <x v="10"/>
    <x v="1"/>
    <s v="Mirella Silva"/>
    <n v="470661479756"/>
    <s v="mirellasilva@email.com.br"/>
    <n v="81"/>
    <s v="Pernambuco"/>
    <n v="42333923"/>
    <n v="85292460"/>
    <s v="Brasil"/>
    <x v="1"/>
    <d v="2019-07-30T00:00:00"/>
    <x v="1"/>
  </r>
  <r>
    <s v="Dashway T.5"/>
    <n v="1673"/>
    <x v="0"/>
    <x v="0"/>
    <n v="4997"/>
    <x v="6"/>
    <d v="2017-05-21T00:00:00"/>
    <x v="8"/>
    <x v="0"/>
    <s v="Maria Laura Silva"/>
    <n v="97556723811"/>
    <s v="marialaurasilva@email.com.br"/>
    <n v="21"/>
    <s v="Rio de Janeiro"/>
    <n v="62311594"/>
    <n v="61191537"/>
    <s v="Brasil"/>
    <x v="0"/>
    <d v="2018-05-21T00:00:00"/>
    <x v="1"/>
  </r>
  <r>
    <s v="DashWay 1.0 - Turma 3"/>
    <n v="1674"/>
    <x v="1"/>
    <x v="0"/>
    <n v="2297"/>
    <x v="2"/>
    <d v="2018-06-12T00:00:00"/>
    <x v="7"/>
    <x v="1"/>
    <s v="LUCA OLIVEIRA MELHADO"/>
    <n v="611372739067"/>
    <s v="lucaoliveiramelhado@email.com.br"/>
    <n v="31"/>
    <s v="Minas Gerais"/>
    <n v="77043386"/>
    <n v="70022010"/>
    <s v="Brasil"/>
    <x v="1"/>
    <d v="2019-06-12T00:00:00"/>
    <x v="2"/>
  </r>
  <r>
    <s v="Dashway T.5"/>
    <n v="1675"/>
    <x v="0"/>
    <x v="0"/>
    <n v="997"/>
    <x v="6"/>
    <d v="2017-11-20T00:00:00"/>
    <x v="4"/>
    <x v="0"/>
    <s v="Sophie Cunha"/>
    <n v="661340078679"/>
    <s v="sophiecunha@email.com.br"/>
    <n v="31"/>
    <s v="Minas Gerais"/>
    <n v="32915989"/>
    <n v="21519780"/>
    <s v="Brasil"/>
    <x v="0"/>
    <d v="2018-11-20T00:00:00"/>
    <x v="1"/>
  </r>
  <r>
    <s v="Dashway T.5"/>
    <n v="1676"/>
    <x v="0"/>
    <x v="0"/>
    <n v="497"/>
    <x v="7"/>
    <d v="2018-04-12T00:00:00"/>
    <x v="5"/>
    <x v="1"/>
    <s v="Elaine Rabello"/>
    <n v="377089684916"/>
    <s v="elainerabello@email.com.br"/>
    <n v="41"/>
    <s v="Paraná"/>
    <n v="41620924"/>
    <n v="13743496"/>
    <s v="Brasil"/>
    <x v="1"/>
    <d v="2019-04-12T00:00:00"/>
    <x v="1"/>
  </r>
  <r>
    <s v="DashDay"/>
    <n v="1677"/>
    <x v="0"/>
    <x v="0"/>
    <n v="997"/>
    <x v="11"/>
    <d v="2017-05-16T00:00:00"/>
    <x v="8"/>
    <x v="0"/>
    <s v="Julio Cesar"/>
    <n v="476038924900"/>
    <s v="juliocesar@email.com.br"/>
    <n v="11"/>
    <s v="São Paulo"/>
    <n v="18677150"/>
    <n v="71834564"/>
    <s v="Brasil"/>
    <x v="0"/>
    <d v="2018-05-16T00:00:00"/>
    <x v="6"/>
  </r>
  <r>
    <s v="DashWay 1.0 - Turma 3"/>
    <n v="1678"/>
    <x v="1"/>
    <x v="0"/>
    <n v="97"/>
    <x v="2"/>
    <d v="2017-06-22T00:00:00"/>
    <x v="7"/>
    <x v="0"/>
    <s v="Lorena Gonçalves Ribeiro"/>
    <n v="807866813994"/>
    <s v="lorenagonçalvesribeiro@email.com.br"/>
    <n v="31"/>
    <s v="Minas Gerais"/>
    <n v="14372203"/>
    <n v="34137564"/>
    <s v="Brasil"/>
    <x v="1"/>
    <d v="2018-06-22T00:00:00"/>
    <x v="2"/>
  </r>
  <r>
    <s v="DashWay 1.0 - Turma 3"/>
    <n v="1679"/>
    <x v="0"/>
    <x v="0"/>
    <n v="2297"/>
    <x v="8"/>
    <d v="2017-11-06T00:00:00"/>
    <x v="4"/>
    <x v="0"/>
    <s v="LEANDRO NOGUEIRA SALDANHA"/>
    <n v="17608927304"/>
    <s v="leandronogueirasaldanha@email.com.br"/>
    <n v="21"/>
    <s v="Rio de Janeiro"/>
    <n v="18719412"/>
    <n v="38113803"/>
    <s v="Brasil"/>
    <x v="0"/>
    <d v="2018-11-06T00:00:00"/>
    <x v="2"/>
  </r>
  <r>
    <s v="Dashway T.5"/>
    <n v="1680"/>
    <x v="0"/>
    <x v="0"/>
    <n v="497"/>
    <x v="9"/>
    <d v="2018-11-24T00:00:00"/>
    <x v="4"/>
    <x v="1"/>
    <s v="Nelson Barbosa Amaral Neto"/>
    <n v="999597998537"/>
    <s v="nelsonbarbosaamaralneto@email.com.br"/>
    <n v="51"/>
    <s v="Rio Grande do Sul"/>
    <n v="68651956"/>
    <n v="28203898"/>
    <s v="Brasil"/>
    <x v="0"/>
    <d v="2019-11-24T00:00:00"/>
    <x v="1"/>
  </r>
  <r>
    <s v="Dashway T.5"/>
    <n v="1681"/>
    <x v="0"/>
    <x v="0"/>
    <n v="497"/>
    <x v="6"/>
    <d v="2018-03-18T00:00:00"/>
    <x v="2"/>
    <x v="1"/>
    <s v="Graziele Alves Rodrigues"/>
    <n v="682238095952"/>
    <s v="grazielealvesrodrigues@email.com.br"/>
    <n v="61"/>
    <s v="Distrito Federal"/>
    <n v="39182856"/>
    <n v="12758345"/>
    <s v="Brasil"/>
    <x v="1"/>
    <d v="2019-03-18T00:00:00"/>
    <x v="1"/>
  </r>
  <r>
    <s v="Dashway T.5"/>
    <n v="1682"/>
    <x v="1"/>
    <x v="0"/>
    <n v="2297"/>
    <x v="3"/>
    <d v="2017-06-01T00:00:00"/>
    <x v="7"/>
    <x v="0"/>
    <s v="Juliano Correia do Nascimento"/>
    <n v="829184239006"/>
    <s v="julianocorreiadonascimento@email.com.br"/>
    <n v="41"/>
    <s v="Paraná"/>
    <n v="59255483"/>
    <n v="17125570"/>
    <s v="Brasil"/>
    <x v="0"/>
    <d v="2018-06-01T00:00:00"/>
    <x v="1"/>
  </r>
  <r>
    <s v="II DashDay"/>
    <n v="1683"/>
    <x v="0"/>
    <x v="0"/>
    <n v="997"/>
    <x v="2"/>
    <d v="2017-01-30T00:00:00"/>
    <x v="0"/>
    <x v="0"/>
    <s v="Simone Maeda Zapparoli"/>
    <n v="107200901623"/>
    <s v="simonemaedazapparoli@email.com.br"/>
    <n v="21"/>
    <s v="Rio de Janeiro"/>
    <n v="18148442"/>
    <n v="15091975"/>
    <s v="Holanda"/>
    <x v="0"/>
    <d v="2018-01-30T00:00:00"/>
    <x v="5"/>
  </r>
  <r>
    <s v="Dashway T.5"/>
    <n v="1684"/>
    <x v="0"/>
    <x v="0"/>
    <n v="2297"/>
    <x v="8"/>
    <d v="2018-02-21T00:00:00"/>
    <x v="1"/>
    <x v="1"/>
    <s v="Agenor Lopes dos Santos"/>
    <n v="745984005806"/>
    <s v="agenorlopesdossantos@email.com.br"/>
    <n v="21"/>
    <s v="Rio de Janeiro"/>
    <n v="70697057"/>
    <n v="14002405"/>
    <s v="Brasil"/>
    <x v="1"/>
    <d v="2019-02-21T00:00:00"/>
    <x v="1"/>
  </r>
  <r>
    <s v="Dashway T.5"/>
    <n v="1685"/>
    <x v="0"/>
    <x v="0"/>
    <n v="97"/>
    <x v="10"/>
    <d v="2018-02-11T00:00:00"/>
    <x v="1"/>
    <x v="1"/>
    <s v="Josué Luiz Cavalcanti Lira"/>
    <n v="321113733130"/>
    <s v="josuéluizcavalcantilira@email.com.br"/>
    <n v="51"/>
    <s v="Rio Grande do Sul"/>
    <n v="85355079"/>
    <n v="19394251"/>
    <s v="Brasil"/>
    <x v="0"/>
    <d v="2019-02-11T00:00:00"/>
    <x v="1"/>
  </r>
  <r>
    <s v="Dashway T.5"/>
    <n v="1686"/>
    <x v="1"/>
    <x v="0"/>
    <n v="297"/>
    <x v="10"/>
    <d v="2018-06-16T00:00:00"/>
    <x v="7"/>
    <x v="1"/>
    <s v="Simone Elias dos Santos Yoneya"/>
    <n v="606572874480"/>
    <s v="simoneeliasdossantosyoneya@email.com.br"/>
    <n v="31"/>
    <s v="Minas Gerais"/>
    <n v="18020623"/>
    <n v="78670445"/>
    <s v="Brasil"/>
    <x v="0"/>
    <d v="2019-06-16T00:00:00"/>
    <x v="1"/>
  </r>
  <r>
    <s v="Dashway T.5"/>
    <n v="1687"/>
    <x v="0"/>
    <x v="0"/>
    <n v="497"/>
    <x v="5"/>
    <d v="2018-04-14T00:00:00"/>
    <x v="5"/>
    <x v="1"/>
    <s v="Antonella Gomes"/>
    <n v="160531992493"/>
    <s v="antonellagomes@email.com.br"/>
    <n v="21"/>
    <s v="Rio de Janeiro"/>
    <n v="94995704"/>
    <n v="92342935"/>
    <s v="Brasil"/>
    <x v="1"/>
    <d v="2019-04-14T00:00:00"/>
    <x v="1"/>
  </r>
  <r>
    <s v="Dashway T.5"/>
    <n v="1688"/>
    <x v="0"/>
    <x v="0"/>
    <n v="997"/>
    <x v="10"/>
    <d v="2018-09-14T00:00:00"/>
    <x v="3"/>
    <x v="1"/>
    <s v="Clarice Cunha"/>
    <n v="52043382474"/>
    <s v="claricecunha@email.com.br"/>
    <n v="71"/>
    <s v="Bahia"/>
    <n v="66899959"/>
    <n v="79140453"/>
    <s v="Brasil"/>
    <x v="1"/>
    <d v="2019-09-14T00:00:00"/>
    <x v="1"/>
  </r>
  <r>
    <s v="Dashway T.5"/>
    <n v="1689"/>
    <x v="0"/>
    <x v="0"/>
    <n v="297"/>
    <x v="7"/>
    <d v="2017-01-02T00:00:00"/>
    <x v="0"/>
    <x v="0"/>
    <s v="Jorge Ivo Gandolfi"/>
    <n v="26806967233"/>
    <s v="jorgeivogandolfi@email.com.br"/>
    <n v="91"/>
    <s v="Pará"/>
    <n v="31511155"/>
    <n v="46430059"/>
    <s v="Brasil"/>
    <x v="1"/>
    <d v="2018-01-02T00:00:00"/>
    <x v="1"/>
  </r>
  <r>
    <s v="DashWay 1.0 - Turma 1"/>
    <n v="1690"/>
    <x v="1"/>
    <x v="0"/>
    <n v="497"/>
    <x v="3"/>
    <d v="2018-04-28T00:00:00"/>
    <x v="5"/>
    <x v="1"/>
    <s v="Rafael J Da Silva"/>
    <n v="426864003915"/>
    <s v="rafaeljdasilva@email.com.br"/>
    <n v="71"/>
    <s v="Bahia"/>
    <n v="72267657"/>
    <n v="58999585"/>
    <s v="Brasil"/>
    <x v="1"/>
    <d v="2019-04-28T00:00:00"/>
    <x v="0"/>
  </r>
  <r>
    <s v="DashWay 1.0 - Turma 3"/>
    <n v="1691"/>
    <x v="0"/>
    <x v="0"/>
    <n v="2297"/>
    <x v="9"/>
    <d v="2017-07-17T00:00:00"/>
    <x v="10"/>
    <x v="0"/>
    <s v="Jéssika Julie Camargo"/>
    <n v="247104036093"/>
    <s v="jéssikajuliecamargo@email.com.br"/>
    <n v="21"/>
    <s v="Rio de Janeiro"/>
    <n v="77248895"/>
    <n v="53685358"/>
    <s v="Brasil"/>
    <x v="1"/>
    <d v="2018-07-17T00:00:00"/>
    <x v="2"/>
  </r>
  <r>
    <s v="DashWay 1.0 - Turma 3"/>
    <n v="1692"/>
    <x v="0"/>
    <x v="0"/>
    <n v="4997"/>
    <x v="8"/>
    <d v="2018-07-22T00:00:00"/>
    <x v="10"/>
    <x v="1"/>
    <s v="Amanda Letícia Toledo Marin"/>
    <n v="675549348780"/>
    <s v="amandaletíciatoledomarin@email.com.br"/>
    <n v="41"/>
    <s v="Paraná"/>
    <n v="66232780"/>
    <n v="44221853"/>
    <s v="Brasil"/>
    <x v="1"/>
    <d v="2019-07-22T00:00:00"/>
    <x v="2"/>
  </r>
  <r>
    <s v="DashWay 1.0 - Turma 3"/>
    <n v="1693"/>
    <x v="0"/>
    <x v="0"/>
    <n v="2297"/>
    <x v="1"/>
    <d v="2017-04-09T00:00:00"/>
    <x v="5"/>
    <x v="0"/>
    <s v="Wellington Idalino da Silva"/>
    <n v="551417926225"/>
    <s v="wellingtonidalinodasilva@email.com.br"/>
    <n v="91"/>
    <s v="Pará"/>
    <n v="99113036"/>
    <n v="38710815"/>
    <s v="Brasil"/>
    <x v="0"/>
    <d v="2018-04-09T00:00:00"/>
    <x v="2"/>
  </r>
  <r>
    <s v="Dashway T.5"/>
    <n v="1694"/>
    <x v="1"/>
    <x v="0"/>
    <n v="97"/>
    <x v="8"/>
    <d v="2017-02-02T00:00:00"/>
    <x v="1"/>
    <x v="0"/>
    <s v="Danilo Cunha"/>
    <n v="549706268610"/>
    <s v="danilocunha@email.com.br"/>
    <n v="41"/>
    <s v="Paraná"/>
    <n v="26120447"/>
    <n v="16308627"/>
    <s v="Brasil"/>
    <x v="0"/>
    <d v="2018-02-02T00:00:00"/>
    <x v="1"/>
  </r>
  <r>
    <s v="DasWay 1.0 - Turma 2 + Imersão"/>
    <n v="1695"/>
    <x v="0"/>
    <x v="0"/>
    <n v="997"/>
    <x v="4"/>
    <d v="2017-09-04T00:00:00"/>
    <x v="3"/>
    <x v="0"/>
    <s v="JOSIANE AZEVEDO DE SOUZA"/>
    <n v="555358258353"/>
    <s v="josianeazevedodesouza@email.com.br"/>
    <n v="41"/>
    <s v="Paraná"/>
    <n v="93091092"/>
    <n v="85784979"/>
    <s v="Brasil"/>
    <x v="0"/>
    <d v="2018-09-04T00:00:00"/>
    <x v="4"/>
  </r>
  <r>
    <s v="DashWay 1.0 - Turma 1"/>
    <n v="1696"/>
    <x v="0"/>
    <x v="0"/>
    <n v="2297"/>
    <x v="11"/>
    <d v="2017-07-30T00:00:00"/>
    <x v="10"/>
    <x v="0"/>
    <s v="Rodrigo Milan Nassif"/>
    <n v="944575971729"/>
    <s v="rodrigomilannassif@email.com.br"/>
    <n v="11"/>
    <s v="São Paulo"/>
    <n v="32009005"/>
    <n v="34647502"/>
    <s v="Brasil"/>
    <x v="1"/>
    <d v="2018-07-30T00:00:00"/>
    <x v="0"/>
  </r>
  <r>
    <s v="DashWay 1.0 - Turma 3"/>
    <n v="1697"/>
    <x v="0"/>
    <x v="0"/>
    <n v="497"/>
    <x v="9"/>
    <d v="2018-01-30T00:00:00"/>
    <x v="0"/>
    <x v="1"/>
    <s v="Luiz Fernando Pereira Cavalcanti"/>
    <n v="182847552070"/>
    <s v="luizfernandopereiracavalcanti@email.com.br"/>
    <n v="61"/>
    <s v="Distrito Federal"/>
    <n v="29172367"/>
    <n v="16878173"/>
    <s v="Brasil"/>
    <x v="0"/>
    <d v="2019-01-30T00:00:00"/>
    <x v="2"/>
  </r>
  <r>
    <s v="Dashway T.5"/>
    <n v="1698"/>
    <x v="1"/>
    <x v="0"/>
    <n v="997"/>
    <x v="0"/>
    <d v="2017-11-18T00:00:00"/>
    <x v="4"/>
    <x v="0"/>
    <s v="Yago Simão"/>
    <n v="594238444616"/>
    <s v="yagosimão@email.com.br"/>
    <n v="91"/>
    <s v="Pará"/>
    <n v="93989574"/>
    <n v="36581538"/>
    <s v="Brasil"/>
    <x v="1"/>
    <d v="2018-11-18T00:00:00"/>
    <x v="1"/>
  </r>
  <r>
    <s v="Dashway T.5"/>
    <n v="1699"/>
    <x v="0"/>
    <x v="0"/>
    <n v="997"/>
    <x v="8"/>
    <d v="2018-11-08T00:00:00"/>
    <x v="4"/>
    <x v="1"/>
    <s v="Roberta Lagonegro Xande"/>
    <n v="741025178097"/>
    <s v="robertalagonegroxande@email.com.br"/>
    <n v="81"/>
    <s v="Pernambuco"/>
    <n v="26010847"/>
    <n v="39221305"/>
    <s v="Brasil"/>
    <x v="1"/>
    <d v="2019-11-08T00:00:00"/>
    <x v="1"/>
  </r>
  <r>
    <s v="Dashway T.5"/>
    <n v="1700"/>
    <x v="0"/>
    <x v="0"/>
    <n v="97"/>
    <x v="4"/>
    <d v="2018-09-21T00:00:00"/>
    <x v="3"/>
    <x v="1"/>
    <s v="Maria Luiza Cunha"/>
    <n v="854535485073"/>
    <s v="marialuizacunha@email.com.br"/>
    <n v="31"/>
    <s v="Minas Gerais"/>
    <n v="72771747"/>
    <n v="99465222"/>
    <s v="Brasil"/>
    <x v="1"/>
    <d v="2019-09-21T00:00:00"/>
    <x v="1"/>
  </r>
  <r>
    <s v="DasWay 1.0 - Turma 2 + Imersão"/>
    <n v="1701"/>
    <x v="0"/>
    <x v="0"/>
    <n v="2297"/>
    <x v="8"/>
    <d v="2018-08-19T00:00:00"/>
    <x v="9"/>
    <x v="1"/>
    <s v="Anderson Novais dos Santos"/>
    <n v="627351374560"/>
    <s v="andersonnovaisdossantos@email.com.br"/>
    <n v="51"/>
    <s v="Rio Grande do Sul"/>
    <n v="65691520"/>
    <n v="98590202"/>
    <s v="Brasil"/>
    <x v="1"/>
    <d v="2019-08-19T00:00:00"/>
    <x v="4"/>
  </r>
  <r>
    <s v="Dashway T.5"/>
    <n v="1702"/>
    <x v="1"/>
    <x v="0"/>
    <n v="97"/>
    <x v="11"/>
    <d v="2017-09-29T00:00:00"/>
    <x v="3"/>
    <x v="0"/>
    <s v="Heloise Cunha"/>
    <n v="997717484658"/>
    <s v="heloisecunha@email.com.br"/>
    <n v="11"/>
    <s v="São Paulo"/>
    <n v="57105728"/>
    <n v="65106636"/>
    <s v="Brasil"/>
    <x v="0"/>
    <d v="2018-09-29T00:00:00"/>
    <x v="1"/>
  </r>
  <r>
    <s v="DashWay 1.0 - Turma 3"/>
    <n v="1703"/>
    <x v="0"/>
    <x v="0"/>
    <n v="497"/>
    <x v="6"/>
    <d v="2017-06-05T00:00:00"/>
    <x v="7"/>
    <x v="0"/>
    <s v="Maira Souza Peixe"/>
    <n v="936910831649"/>
    <s v="mairasouzapeixe@email.com.br"/>
    <n v="11"/>
    <s v="São Paulo"/>
    <n v="84606562"/>
    <n v="72316467"/>
    <s v="Brasil"/>
    <x v="1"/>
    <d v="2018-06-05T00:00:00"/>
    <x v="2"/>
  </r>
  <r>
    <s v="DashWay 1.0 - Turma 3"/>
    <n v="1704"/>
    <x v="0"/>
    <x v="0"/>
    <n v="297"/>
    <x v="10"/>
    <d v="2017-03-11T00:00:00"/>
    <x v="2"/>
    <x v="0"/>
    <s v="Juliano Rodrigo Jorge"/>
    <n v="15164516368"/>
    <s v="julianorodrigojorge@email.com.br"/>
    <n v="51"/>
    <s v="Rio Grande do Sul"/>
    <n v="75085826"/>
    <n v="34241938"/>
    <s v="Brasil"/>
    <x v="0"/>
    <d v="2018-03-11T00:00:00"/>
    <x v="2"/>
  </r>
  <r>
    <s v="Dashway T.5"/>
    <n v="1705"/>
    <x v="0"/>
    <x v="0"/>
    <n v="97"/>
    <x v="3"/>
    <d v="2018-04-02T00:00:00"/>
    <x v="5"/>
    <x v="1"/>
    <s v="Lorena Andrade"/>
    <n v="337254306909"/>
    <s v="lorenaandrade@email.com.br"/>
    <n v="21"/>
    <s v="Rio de Janeiro"/>
    <n v="28241732"/>
    <n v="98180003"/>
    <s v="Brasil"/>
    <x v="1"/>
    <d v="2019-04-02T00:00:00"/>
    <x v="1"/>
  </r>
  <r>
    <s v="Dashway T.5"/>
    <n v="1706"/>
    <x v="1"/>
    <x v="0"/>
    <n v="2297"/>
    <x v="1"/>
    <d v="2017-08-19T00:00:00"/>
    <x v="9"/>
    <x v="0"/>
    <s v="Rodrigo Lopes de Andrade"/>
    <n v="30304508977"/>
    <s v="rodrigolopesdeandrade@email.com.br"/>
    <n v="11"/>
    <s v="São Paulo"/>
    <n v="19449391"/>
    <n v="60526203"/>
    <s v="Brasil"/>
    <x v="0"/>
    <d v="2018-08-19T00:00:00"/>
    <x v="1"/>
  </r>
  <r>
    <s v="DashWay 1.0 - Turma 3"/>
    <n v="1707"/>
    <x v="0"/>
    <x v="0"/>
    <n v="97"/>
    <x v="5"/>
    <d v="2017-11-27T00:00:00"/>
    <x v="4"/>
    <x v="0"/>
    <s v="Talita de Oliveira"/>
    <n v="858163161820"/>
    <s v="talitadeoliveira@email.com.br"/>
    <n v="61"/>
    <s v="Distrito Federal"/>
    <n v="92572449"/>
    <n v="94100057"/>
    <s v="Brasil"/>
    <x v="1"/>
    <d v="2018-11-27T00:00:00"/>
    <x v="2"/>
  </r>
  <r>
    <s v="Dashway T.5"/>
    <n v="1708"/>
    <x v="0"/>
    <x v="0"/>
    <n v="297"/>
    <x v="5"/>
    <d v="2017-07-06T00:00:00"/>
    <x v="10"/>
    <x v="0"/>
    <s v="Carolina Arêas Pereira da Costa Lopes"/>
    <n v="414748486417"/>
    <s v="carolinaarêaspereiradacostalopes@email.com.br"/>
    <n v="91"/>
    <s v="Pará"/>
    <n v="39759119"/>
    <n v="47054114"/>
    <s v="Brasil"/>
    <x v="1"/>
    <d v="2018-07-06T00:00:00"/>
    <x v="1"/>
  </r>
  <r>
    <s v="DasWay 1.0 - Turma 2 + Imersão"/>
    <n v="1709"/>
    <x v="0"/>
    <x v="0"/>
    <n v="4997"/>
    <x v="9"/>
    <d v="2018-07-04T00:00:00"/>
    <x v="10"/>
    <x v="1"/>
    <s v="CAIO AUGUSTO DO NASCIMENTO ZOGNO"/>
    <n v="248820909659"/>
    <s v="caioaugustodonascimentozogno@email.com.br"/>
    <n v="41"/>
    <s v="Paraná"/>
    <n v="26084112"/>
    <n v="50559597"/>
    <s v="Brasil"/>
    <x v="1"/>
    <d v="2019-07-04T00:00:00"/>
    <x v="4"/>
  </r>
  <r>
    <s v="DashDay"/>
    <n v="1710"/>
    <x v="1"/>
    <x v="0"/>
    <n v="97"/>
    <x v="9"/>
    <d v="2018-01-05T00:00:00"/>
    <x v="0"/>
    <x v="1"/>
    <s v="Alexandre Jorge"/>
    <n v="624377733116"/>
    <s v="alexandrejorge@email.com.br"/>
    <n v="41"/>
    <s v="Paraná"/>
    <n v="34778594"/>
    <n v="77347281"/>
    <s v="Brasil"/>
    <x v="0"/>
    <d v="2019-01-05T00:00:00"/>
    <x v="6"/>
  </r>
  <r>
    <s v="DashWay 1.0 - Turma 3"/>
    <n v="1711"/>
    <x v="0"/>
    <x v="0"/>
    <n v="4997"/>
    <x v="5"/>
    <d v="2018-04-28T00:00:00"/>
    <x v="5"/>
    <x v="1"/>
    <s v="Luiz Augusto Julião de Camargo"/>
    <n v="699171964022"/>
    <s v="luizaugustojuliãodecamargo@email.com.br"/>
    <n v="41"/>
    <s v="Paraná"/>
    <n v="42364842"/>
    <n v="97230533"/>
    <s v="Brasil"/>
    <x v="1"/>
    <d v="2019-04-28T00:00:00"/>
    <x v="2"/>
  </r>
  <r>
    <s v="DashWay 1.0 - Turma 3"/>
    <n v="1712"/>
    <x v="0"/>
    <x v="0"/>
    <n v="297"/>
    <x v="7"/>
    <d v="2018-07-23T00:00:00"/>
    <x v="10"/>
    <x v="1"/>
    <s v="Paula Maciel Marcondes Pereira"/>
    <n v="470914661200"/>
    <s v="paulamacielmarcondespereira@email.com.br"/>
    <n v="61"/>
    <s v="Distrito Federal"/>
    <n v="67541533"/>
    <n v="45443414"/>
    <s v="Brasil"/>
    <x v="0"/>
    <d v="2019-07-23T00:00:00"/>
    <x v="2"/>
  </r>
  <r>
    <s v="Dashway T.5"/>
    <n v="1713"/>
    <x v="0"/>
    <x v="0"/>
    <n v="97"/>
    <x v="7"/>
    <d v="2017-09-07T00:00:00"/>
    <x v="3"/>
    <x v="0"/>
    <s v="func jorge"/>
    <n v="63936342721"/>
    <s v="funcjorge@email.com.br"/>
    <n v="91"/>
    <s v="Pará"/>
    <n v="61532023"/>
    <n v="63165466"/>
    <s v="Brasil"/>
    <x v="1"/>
    <d v="2018-09-07T00:00:00"/>
    <x v="1"/>
  </r>
  <r>
    <s v="Dashway T.5"/>
    <n v="1714"/>
    <x v="1"/>
    <x v="0"/>
    <n v="997"/>
    <x v="6"/>
    <d v="2017-11-12T00:00:00"/>
    <x v="4"/>
    <x v="0"/>
    <s v="Maria Luiza Cunha"/>
    <n v="386895553952"/>
    <s v="marialuizacunha@email.com.br"/>
    <n v="71"/>
    <s v="Bahia"/>
    <n v="32130144"/>
    <n v="74468085"/>
    <s v="Brasil"/>
    <x v="1"/>
    <d v="2018-11-12T00:00:00"/>
    <x v="1"/>
  </r>
  <r>
    <s v="Dashway T.5"/>
    <n v="1715"/>
    <x v="0"/>
    <x v="0"/>
    <n v="2297"/>
    <x v="4"/>
    <d v="2017-06-17T00:00:00"/>
    <x v="7"/>
    <x v="0"/>
    <s v="Cláudia Possan Foschiera"/>
    <n v="770013130800"/>
    <s v="cláudiapossanfoschiera@email.com.br"/>
    <n v="81"/>
    <s v="Pernambuco"/>
    <n v="68597493"/>
    <n v="46656127"/>
    <s v="Brasil"/>
    <x v="0"/>
    <d v="2018-06-17T00:00:00"/>
    <x v="1"/>
  </r>
  <r>
    <s v="Dashway T.5"/>
    <n v="1716"/>
    <x v="0"/>
    <x v="0"/>
    <n v="4997"/>
    <x v="1"/>
    <d v="2017-12-25T00:00:00"/>
    <x v="11"/>
    <x v="0"/>
    <s v="Augusto Andrade"/>
    <n v="593019419147"/>
    <s v="augustoandrade@email.com.br"/>
    <n v="81"/>
    <s v="Pernambuco"/>
    <n v="26221781"/>
    <n v="64286006"/>
    <s v="Brasil"/>
    <x v="0"/>
    <d v="2018-12-25T00:00:00"/>
    <x v="1"/>
  </r>
  <r>
    <s v="DashWay 1.0 - Turma 3"/>
    <n v="1717"/>
    <x v="0"/>
    <x v="0"/>
    <n v="4997"/>
    <x v="2"/>
    <d v="2017-12-10T00:00:00"/>
    <x v="11"/>
    <x v="0"/>
    <s v="Walas Luiz da Silveira"/>
    <n v="142272573665"/>
    <s v="walasluizdasilveira@email.com.br"/>
    <n v="51"/>
    <s v="Rio Grande do Sul"/>
    <n v="88695450"/>
    <n v="29867816"/>
    <s v="Brasil"/>
    <x v="0"/>
    <d v="2018-12-10T00:00:00"/>
    <x v="2"/>
  </r>
  <r>
    <s v="Dashway T.5"/>
    <n v="1718"/>
    <x v="1"/>
    <x v="0"/>
    <n v="2297"/>
    <x v="2"/>
    <d v="2017-12-30T00:00:00"/>
    <x v="11"/>
    <x v="0"/>
    <s v="ALEXANDRE MAGNUS FEIJO"/>
    <n v="406297931690"/>
    <s v="alexandremagnusfeijo@email.com.br"/>
    <n v="61"/>
    <s v="Distrito Federal"/>
    <n v="41418545"/>
    <n v="26680529"/>
    <s v="Brasil"/>
    <x v="0"/>
    <d v="2018-12-30T00:00:00"/>
    <x v="1"/>
  </r>
  <r>
    <s v="Dashway T.5"/>
    <n v="1719"/>
    <x v="0"/>
    <x v="0"/>
    <n v="97"/>
    <x v="4"/>
    <d v="2017-01-28T00:00:00"/>
    <x v="0"/>
    <x v="0"/>
    <s v="ALINE DE SANTANA LUZIA DIAS"/>
    <n v="658110960614"/>
    <s v="alinedesantanaluziadias@email.com.br"/>
    <n v="51"/>
    <s v="Rio Grande do Sul"/>
    <n v="28392730"/>
    <n v="64241447"/>
    <s v="Brasil"/>
    <x v="0"/>
    <d v="2018-01-28T00:00:00"/>
    <x v="1"/>
  </r>
  <r>
    <s v="Dashway T.5"/>
    <n v="1720"/>
    <x v="0"/>
    <x v="0"/>
    <n v="97"/>
    <x v="4"/>
    <d v="2018-02-25T00:00:00"/>
    <x v="1"/>
    <x v="1"/>
    <s v="Edivisson Vieira dos Santos"/>
    <n v="16511376184"/>
    <s v="edivissonvieiradossantos@email.com.br"/>
    <n v="61"/>
    <s v="Distrito Federal"/>
    <n v="72296713"/>
    <n v="41487797"/>
    <s v="Brasil"/>
    <x v="1"/>
    <d v="2019-02-25T00:00:00"/>
    <x v="1"/>
  </r>
  <r>
    <s v="DasWay 1.0 - Turma 2 + Imersão"/>
    <n v="1721"/>
    <x v="0"/>
    <x v="0"/>
    <n v="297"/>
    <x v="5"/>
    <d v="2017-12-11T00:00:00"/>
    <x v="11"/>
    <x v="0"/>
    <s v="RODRIGO PANZA ROSA"/>
    <n v="296597400188"/>
    <s v="rodrigopanzarosa@email.com.br"/>
    <n v="51"/>
    <s v="Rio Grande do Sul"/>
    <n v="91437897"/>
    <n v="24323743"/>
    <s v="Brasil"/>
    <x v="1"/>
    <d v="2018-12-11T00:00:00"/>
    <x v="4"/>
  </r>
  <r>
    <s v="DashWay 1.0 - Turma 1"/>
    <n v="1722"/>
    <x v="1"/>
    <x v="0"/>
    <n v="4997"/>
    <x v="0"/>
    <d v="2018-03-24T00:00:00"/>
    <x v="2"/>
    <x v="1"/>
    <s v="Ronaldo de França Silva"/>
    <n v="293874553942"/>
    <s v="ronaldodefrançasilva@email.com.br"/>
    <n v="71"/>
    <s v="Bahia"/>
    <n v="25653501"/>
    <n v="88010607"/>
    <s v="Brasil"/>
    <x v="1"/>
    <d v="2019-03-24T00:00:00"/>
    <x v="0"/>
  </r>
  <r>
    <s v="Dashway T.5"/>
    <n v="1723"/>
    <x v="0"/>
    <x v="0"/>
    <n v="97"/>
    <x v="0"/>
    <d v="2017-05-13T00:00:00"/>
    <x v="8"/>
    <x v="0"/>
    <s v="Laura Pereira"/>
    <n v="784760865764"/>
    <s v="laurapereira@email.com.br"/>
    <n v="91"/>
    <s v="Pará"/>
    <n v="96677697"/>
    <n v="74309768"/>
    <s v="Brasil"/>
    <x v="1"/>
    <d v="2018-05-13T00:00:00"/>
    <x v="1"/>
  </r>
  <r>
    <s v="Dashway T.5"/>
    <n v="1724"/>
    <x v="0"/>
    <x v="0"/>
    <n v="4997"/>
    <x v="2"/>
    <d v="2018-10-23T00:00:00"/>
    <x v="6"/>
    <x v="1"/>
    <s v="Anthony Gabriel Andrade"/>
    <n v="568102691104"/>
    <s v="anthonygabrielandrade@email.com.br"/>
    <n v="71"/>
    <s v="Bahia"/>
    <n v="53442974"/>
    <n v="83741665"/>
    <s v="Brasil"/>
    <x v="1"/>
    <d v="2019-10-23T00:00:00"/>
    <x v="1"/>
  </r>
  <r>
    <s v="DashWay 1.0 - Turma 3"/>
    <n v="1725"/>
    <x v="0"/>
    <x v="0"/>
    <n v="4997"/>
    <x v="5"/>
    <d v="2017-10-11T00:00:00"/>
    <x v="6"/>
    <x v="0"/>
    <s v="Walas Luiz da Silveira"/>
    <n v="305627192576"/>
    <s v="walasluizdasilveira@email.com.br"/>
    <n v="21"/>
    <s v="Rio de Janeiro"/>
    <n v="82322884"/>
    <n v="46089166"/>
    <s v="Brasil"/>
    <x v="0"/>
    <d v="2018-10-11T00:00:00"/>
    <x v="2"/>
  </r>
  <r>
    <s v="Dashway T.5"/>
    <n v="1726"/>
    <x v="1"/>
    <x v="0"/>
    <n v="497"/>
    <x v="5"/>
    <d v="2018-11-01T00:00:00"/>
    <x v="4"/>
    <x v="1"/>
    <s v="MARCELO SODRE AUGUSTO"/>
    <n v="609363147154"/>
    <s v="marcelosodreaugusto@email.com.br"/>
    <n v="41"/>
    <s v="Paraná"/>
    <n v="36975902"/>
    <n v="69186394"/>
    <s v="Brasil"/>
    <x v="0"/>
    <d v="2019-11-01T00:00:00"/>
    <x v="1"/>
  </r>
  <r>
    <s v="DashWay 1.0 - Turma 3"/>
    <n v="1727"/>
    <x v="0"/>
    <x v="0"/>
    <n v="2297"/>
    <x v="1"/>
    <d v="2018-12-09T00:00:00"/>
    <x v="11"/>
    <x v="1"/>
    <s v="Luiz Bertonha Junior"/>
    <n v="650080422309"/>
    <s v="luizbertonhajunior@email.com.br"/>
    <n v="61"/>
    <s v="Distrito Federal"/>
    <n v="89066931"/>
    <n v="31792552"/>
    <s v="Brasil"/>
    <x v="1"/>
    <d v="2019-12-09T00:00:00"/>
    <x v="2"/>
  </r>
  <r>
    <s v="DashWay 1.0 - Turma 3"/>
    <n v="1728"/>
    <x v="0"/>
    <x v="0"/>
    <n v="4997"/>
    <x v="4"/>
    <d v="2017-04-20T00:00:00"/>
    <x v="5"/>
    <x v="0"/>
    <s v="PATRICIA CARVALHO"/>
    <n v="866808559427"/>
    <s v="patriciacarvalho@email.com.br"/>
    <n v="21"/>
    <s v="Rio de Janeiro"/>
    <n v="33629717"/>
    <n v="38107876"/>
    <s v="Brasil"/>
    <x v="1"/>
    <d v="2018-04-20T00:00:00"/>
    <x v="2"/>
  </r>
  <r>
    <s v="Dashway T.5"/>
    <n v="1729"/>
    <x v="0"/>
    <x v="0"/>
    <n v="97"/>
    <x v="6"/>
    <d v="2018-01-15T00:00:00"/>
    <x v="0"/>
    <x v="1"/>
    <s v="Cauã Andrade"/>
    <n v="869213558181"/>
    <s v="cauãandrade@email.com.br"/>
    <n v="71"/>
    <s v="Bahia"/>
    <n v="69991807"/>
    <n v="89039691"/>
    <s v="Brasil"/>
    <x v="0"/>
    <d v="2019-01-15T00:00:00"/>
    <x v="1"/>
  </r>
  <r>
    <s v="Dashway T.5"/>
    <n v="1730"/>
    <x v="1"/>
    <x v="0"/>
    <n v="4997"/>
    <x v="4"/>
    <d v="2017-07-20T00:00:00"/>
    <x v="10"/>
    <x v="0"/>
    <s v="Luiza Simão"/>
    <n v="231054139472"/>
    <s v="luizasimão@email.com.br"/>
    <n v="31"/>
    <s v="Minas Gerais"/>
    <n v="19651877"/>
    <n v="64952284"/>
    <s v="Brasil"/>
    <x v="0"/>
    <d v="2018-07-20T00:00:00"/>
    <x v="1"/>
  </r>
  <r>
    <s v="Dashway T.5"/>
    <n v="1731"/>
    <x v="0"/>
    <x v="0"/>
    <n v="997"/>
    <x v="10"/>
    <d v="2017-10-30T00:00:00"/>
    <x v="6"/>
    <x v="0"/>
    <s v="Laura maria resende"/>
    <n v="427979632762"/>
    <s v="lauramariaresende@email.com.br"/>
    <n v="61"/>
    <s v="Distrito Federal"/>
    <n v="51625605"/>
    <n v="93750598"/>
    <s v="Brasil"/>
    <x v="0"/>
    <d v="2018-10-30T00:00:00"/>
    <x v="1"/>
  </r>
  <r>
    <s v="Dashway T.5"/>
    <n v="1732"/>
    <x v="0"/>
    <x v="0"/>
    <n v="4997"/>
    <x v="6"/>
    <d v="2018-03-27T00:00:00"/>
    <x v="2"/>
    <x v="1"/>
    <s v="Ana Andrade"/>
    <n v="912258068141"/>
    <s v="anaandrade@email.com.br"/>
    <n v="61"/>
    <s v="Distrito Federal"/>
    <n v="24107807"/>
    <n v="81293106"/>
    <s v="Brasil"/>
    <x v="0"/>
    <d v="2019-03-27T00:00:00"/>
    <x v="1"/>
  </r>
  <r>
    <s v="Dashway T.5"/>
    <n v="1733"/>
    <x v="0"/>
    <x v="0"/>
    <n v="497"/>
    <x v="7"/>
    <d v="2017-10-08T00:00:00"/>
    <x v="6"/>
    <x v="0"/>
    <s v="Loilton da Silva Moreira"/>
    <n v="758760457406"/>
    <s v="loiltondasilvamoreira@email.com.br"/>
    <n v="81"/>
    <s v="Pernambuco"/>
    <n v="86971904"/>
    <n v="74480475"/>
    <s v="Brasil"/>
    <x v="0"/>
    <d v="2018-10-08T00:00:00"/>
    <x v="1"/>
  </r>
  <r>
    <s v="DasWay 1.0 - Turma 2 + Imersão"/>
    <n v="1734"/>
    <x v="1"/>
    <x v="0"/>
    <n v="997"/>
    <x v="5"/>
    <d v="2017-05-16T00:00:00"/>
    <x v="8"/>
    <x v="0"/>
    <s v="Giselle de Souza Magdaleno"/>
    <n v="440233120824"/>
    <s v="giselledesouzamagdaleno@email.com.br"/>
    <n v="11"/>
    <s v="São Paulo"/>
    <n v="90561125"/>
    <n v="73275506"/>
    <s v="Brasil"/>
    <x v="1"/>
    <d v="2018-05-16T00:00:00"/>
    <x v="4"/>
  </r>
  <r>
    <s v="DasWay 1.0 - Turma 2 + Imersão"/>
    <n v="1735"/>
    <x v="0"/>
    <x v="0"/>
    <n v="497"/>
    <x v="11"/>
    <d v="2017-09-26T00:00:00"/>
    <x v="3"/>
    <x v="0"/>
    <s v="Thiago Benjamin Duarte"/>
    <n v="51776417594"/>
    <s v="thiagobenjaminduarte@email.com.br"/>
    <n v="11"/>
    <s v="São Paulo"/>
    <n v="46656362"/>
    <n v="98747569"/>
    <s v="Brasil"/>
    <x v="1"/>
    <d v="2018-09-26T00:00:00"/>
    <x v="4"/>
  </r>
  <r>
    <s v="DashWay 1.0 - Turma 3"/>
    <n v="1736"/>
    <x v="0"/>
    <x v="0"/>
    <n v="997"/>
    <x v="5"/>
    <d v="2017-02-22T00:00:00"/>
    <x v="1"/>
    <x v="0"/>
    <s v="Mirian Tarifa Buniak"/>
    <n v="579849890372"/>
    <s v="miriantarifabuniak@email.com.br"/>
    <n v="71"/>
    <s v="Bahia"/>
    <n v="15543153"/>
    <n v="66265606"/>
    <s v="Brasil"/>
    <x v="1"/>
    <d v="2018-02-22T00:00:00"/>
    <x v="2"/>
  </r>
  <r>
    <s v="Dashway T.5"/>
    <n v="1737"/>
    <x v="0"/>
    <x v="0"/>
    <n v="297"/>
    <x v="10"/>
    <d v="2017-01-16T00:00:00"/>
    <x v="0"/>
    <x v="0"/>
    <s v="ANDERSON RODRIGO INACIO DA SILVA"/>
    <n v="630130046653"/>
    <s v="andersonrodrigoinaciodasilva@email.com.br"/>
    <n v="51"/>
    <s v="Rio Grande do Sul"/>
    <n v="48709163"/>
    <n v="50355013"/>
    <s v="Brasil"/>
    <x v="1"/>
    <d v="2018-01-16T00:00:00"/>
    <x v="1"/>
  </r>
  <r>
    <s v="Dashway T.5"/>
    <n v="1738"/>
    <x v="1"/>
    <x v="0"/>
    <n v="2297"/>
    <x v="9"/>
    <d v="2018-03-29T00:00:00"/>
    <x v="2"/>
    <x v="1"/>
    <s v="Daniel Andrade"/>
    <n v="431304738108"/>
    <s v="danielandrade@email.com.br"/>
    <n v="11"/>
    <s v="São Paulo"/>
    <n v="92140546"/>
    <n v="11403543"/>
    <s v="Brasil"/>
    <x v="1"/>
    <d v="2019-03-29T00:00:00"/>
    <x v="1"/>
  </r>
  <r>
    <s v="DashWay 1.0 - Turma 1"/>
    <n v="1739"/>
    <x v="0"/>
    <x v="0"/>
    <n v="997"/>
    <x v="8"/>
    <d v="2017-03-16T00:00:00"/>
    <x v="2"/>
    <x v="0"/>
    <s v="Guilherme Melenis Conti"/>
    <n v="580855698241"/>
    <s v="guilhermemelenisconti@email.com.br"/>
    <n v="11"/>
    <s v="São Paulo"/>
    <n v="78992405"/>
    <n v="22281598"/>
    <s v="Brasil"/>
    <x v="0"/>
    <d v="2018-03-16T00:00:00"/>
    <x v="0"/>
  </r>
  <r>
    <s v="DasWay 1.0 - Turma 2 + Imersão"/>
    <n v="1740"/>
    <x v="0"/>
    <x v="0"/>
    <n v="2297"/>
    <x v="5"/>
    <d v="2018-07-25T00:00:00"/>
    <x v="10"/>
    <x v="1"/>
    <s v="Izabel Bilotti"/>
    <n v="860960054717"/>
    <s v="izabelbilotti@email.com.br"/>
    <n v="91"/>
    <s v="Pará"/>
    <n v="27984245"/>
    <n v="33381546"/>
    <s v="Brasil"/>
    <x v="1"/>
    <d v="2019-07-25T00:00:00"/>
    <x v="4"/>
  </r>
  <r>
    <s v="II DashDay"/>
    <n v="1741"/>
    <x v="0"/>
    <x v="0"/>
    <n v="497"/>
    <x v="6"/>
    <d v="2017-05-17T00:00:00"/>
    <x v="8"/>
    <x v="0"/>
    <s v="Kate Paula de Almeida Zuniga"/>
    <n v="59213200227"/>
    <s v="katepauladealmeidazuniga@email.com.br"/>
    <n v="41"/>
    <s v="Paraná"/>
    <n v="27534336"/>
    <n v="41826567"/>
    <s v="Brasil"/>
    <x v="0"/>
    <d v="2018-05-17T00:00:00"/>
    <x v="5"/>
  </r>
  <r>
    <s v="DashWay 1.0 - Turma 3"/>
    <n v="1742"/>
    <x v="1"/>
    <x v="0"/>
    <n v="497"/>
    <x v="0"/>
    <d v="2018-06-04T00:00:00"/>
    <x v="7"/>
    <x v="1"/>
    <s v="Marcelo Bugés"/>
    <n v="135248439483"/>
    <s v="marcelobugés@email.com.br"/>
    <n v="91"/>
    <s v="Pará"/>
    <n v="87297082"/>
    <n v="99224424"/>
    <s v="Brasil"/>
    <x v="0"/>
    <d v="2019-06-04T00:00:00"/>
    <x v="2"/>
  </r>
  <r>
    <s v="Dashway T.5"/>
    <n v="1743"/>
    <x v="0"/>
    <x v="0"/>
    <n v="497"/>
    <x v="1"/>
    <d v="2017-11-02T00:00:00"/>
    <x v="4"/>
    <x v="0"/>
    <s v="Ivenio do Espirito Santo Hermes Junior"/>
    <n v="697787301416"/>
    <s v="iveniodoespiritosantohermesjunior@email.com.br"/>
    <n v="71"/>
    <s v="Bahia"/>
    <n v="57221827"/>
    <n v="67348048"/>
    <s v="Brasil"/>
    <x v="0"/>
    <d v="2018-11-02T00:00:00"/>
    <x v="1"/>
  </r>
  <r>
    <s v="DashWay 1.0 - Turma 3"/>
    <n v="1744"/>
    <x v="0"/>
    <x v="0"/>
    <n v="497"/>
    <x v="9"/>
    <d v="2018-06-23T00:00:00"/>
    <x v="7"/>
    <x v="1"/>
    <s v="Wanessa Pereira da Silva"/>
    <n v="75042609737"/>
    <s v="wanessapereiradasilva@email.com.br"/>
    <n v="61"/>
    <s v="Distrito Federal"/>
    <n v="39469554"/>
    <n v="61134636"/>
    <s v="Brasil"/>
    <x v="1"/>
    <d v="2019-06-23T00:00:00"/>
    <x v="2"/>
  </r>
  <r>
    <s v="Dashway T.5"/>
    <n v="1745"/>
    <x v="0"/>
    <x v="0"/>
    <n v="997"/>
    <x v="1"/>
    <d v="2018-05-20T00:00:00"/>
    <x v="8"/>
    <x v="1"/>
    <s v="Priscila Ferreira Nunes"/>
    <n v="137019431946"/>
    <s v="priscilaferreiranunes@email.com.br"/>
    <n v="81"/>
    <s v="Pernambuco"/>
    <n v="72186754"/>
    <n v="17436300"/>
    <s v="Brasil"/>
    <x v="1"/>
    <d v="2019-05-20T00:00:00"/>
    <x v="1"/>
  </r>
  <r>
    <s v="DasWay 1.0 - Turma 2 + Imersão"/>
    <n v="1746"/>
    <x v="1"/>
    <x v="0"/>
    <n v="297"/>
    <x v="10"/>
    <d v="2018-07-03T00:00:00"/>
    <x v="10"/>
    <x v="1"/>
    <s v="Herica Carvalho Pereira"/>
    <n v="730245939062"/>
    <s v="hericacarvalhopereira@email.com.br"/>
    <n v="91"/>
    <s v="Pará"/>
    <n v="84025688"/>
    <n v="47133627"/>
    <s v="Brasil"/>
    <x v="1"/>
    <d v="2019-07-03T00:00:00"/>
    <x v="4"/>
  </r>
  <r>
    <s v="DashWay 1.0 - Turma 3"/>
    <n v="1747"/>
    <x v="0"/>
    <x v="0"/>
    <n v="97"/>
    <x v="8"/>
    <d v="2017-09-11T00:00:00"/>
    <x v="3"/>
    <x v="0"/>
    <s v="Wellington Idalino da Silva"/>
    <n v="747010850213"/>
    <s v="wellingtonidalinodasilva@email.com.br"/>
    <n v="11"/>
    <s v="São Paulo"/>
    <n v="66490644"/>
    <n v="32789934"/>
    <s v="Brasil"/>
    <x v="0"/>
    <d v="2018-09-11T00:00:00"/>
    <x v="2"/>
  </r>
  <r>
    <s v="DasWay 1.0 - Turma 2 + Imersão"/>
    <n v="1748"/>
    <x v="0"/>
    <x v="0"/>
    <n v="297"/>
    <x v="2"/>
    <d v="2017-05-24T00:00:00"/>
    <x v="8"/>
    <x v="0"/>
    <s v="Kate Paula de Almeida Zuniga"/>
    <n v="440409331719"/>
    <s v="katepauladealmeidazuniga@email.com.br"/>
    <n v="81"/>
    <s v="Pernambuco"/>
    <n v="89692676"/>
    <n v="40316194"/>
    <s v="Brasil"/>
    <x v="0"/>
    <d v="2018-05-24T00:00:00"/>
    <x v="4"/>
  </r>
  <r>
    <s v="Dashway T.5"/>
    <n v="1749"/>
    <x v="0"/>
    <x v="0"/>
    <n v="997"/>
    <x v="3"/>
    <d v="2018-12-31T00:00:00"/>
    <x v="11"/>
    <x v="1"/>
    <s v="Clésio Castro do Carmo"/>
    <n v="486697315180"/>
    <s v="clésiocastrodocarmo@email.com.br"/>
    <n v="71"/>
    <s v="Bahia"/>
    <n v="36514921"/>
    <n v="96604745"/>
    <s v="Brasil"/>
    <x v="1"/>
    <d v="2019-12-31T00:00:00"/>
    <x v="1"/>
  </r>
  <r>
    <s v="Dashway T.5"/>
    <n v="1750"/>
    <x v="1"/>
    <x v="0"/>
    <n v="297"/>
    <x v="4"/>
    <d v="2017-12-13T00:00:00"/>
    <x v="11"/>
    <x v="0"/>
    <s v="Lorenzo Cunha"/>
    <n v="993520489478"/>
    <s v="lorenzocunha@email.com.br"/>
    <n v="41"/>
    <s v="Paraná"/>
    <n v="34819010"/>
    <n v="63306579"/>
    <s v="Brasil"/>
    <x v="0"/>
    <d v="2018-12-13T00:00:00"/>
    <x v="1"/>
  </r>
  <r>
    <s v="Dashway T.5"/>
    <n v="1751"/>
    <x v="0"/>
    <x v="0"/>
    <n v="497"/>
    <x v="4"/>
    <d v="2017-09-18T00:00:00"/>
    <x v="3"/>
    <x v="0"/>
    <s v="Felipe de Castro Barros"/>
    <n v="808174058927"/>
    <s v="felipedecastrobarros@email.com.br"/>
    <n v="11"/>
    <s v="São Paulo"/>
    <n v="93529764"/>
    <n v="43233040"/>
    <s v="Brasil"/>
    <x v="1"/>
    <d v="2018-09-18T00:00:00"/>
    <x v="1"/>
  </r>
  <r>
    <s v="Dashway T.5"/>
    <n v="1752"/>
    <x v="0"/>
    <x v="0"/>
    <n v="997"/>
    <x v="9"/>
    <d v="2018-09-13T00:00:00"/>
    <x v="3"/>
    <x v="1"/>
    <s v="Robson Lucas Andrade de Oliveira"/>
    <n v="857094445719"/>
    <s v="robsonlucasandradedeoliveira@email.com.br"/>
    <n v="61"/>
    <s v="Distrito Federal"/>
    <n v="85477334"/>
    <n v="29668025"/>
    <s v="Brasil"/>
    <x v="1"/>
    <d v="2019-09-13T00:00:00"/>
    <x v="1"/>
  </r>
  <r>
    <s v="Dashway T.5"/>
    <n v="1753"/>
    <x v="0"/>
    <x v="0"/>
    <n v="297"/>
    <x v="7"/>
    <d v="2018-04-10T00:00:00"/>
    <x v="5"/>
    <x v="1"/>
    <s v="Rosangela"/>
    <n v="509008073991"/>
    <s v="rosangela@email.com.br"/>
    <n v="61"/>
    <s v="Distrito Federal"/>
    <n v="57205100"/>
    <n v="40766648"/>
    <s v="Brasil"/>
    <x v="1"/>
    <d v="2019-04-10T00:00:00"/>
    <x v="1"/>
  </r>
  <r>
    <s v="DasWay 1.0 - Turma 2 + Imersão"/>
    <n v="1754"/>
    <x v="1"/>
    <x v="0"/>
    <n v="997"/>
    <x v="2"/>
    <d v="2018-05-02T00:00:00"/>
    <x v="8"/>
    <x v="1"/>
    <s v="RAFAEL BASILI OYA DA SILVA"/>
    <n v="401270625264"/>
    <s v="rafaelbasilioyadasilva@email.com.br"/>
    <n v="21"/>
    <s v="Rio de Janeiro"/>
    <n v="76015867"/>
    <n v="31681287"/>
    <s v="Brasil"/>
    <x v="1"/>
    <d v="2019-05-02T00:00:00"/>
    <x v="4"/>
  </r>
  <r>
    <s v="DashDay"/>
    <n v="1755"/>
    <x v="0"/>
    <x v="0"/>
    <n v="997"/>
    <x v="2"/>
    <d v="2018-10-01T00:00:00"/>
    <x v="6"/>
    <x v="1"/>
    <s v="Leandro Ruiz"/>
    <n v="102575318405"/>
    <s v="leandroruiz@email.com.br"/>
    <n v="51"/>
    <s v="Rio Grande do Sul"/>
    <n v="80409207"/>
    <n v="93440778"/>
    <s v="Brasil"/>
    <x v="1"/>
    <d v="2019-10-01T00:00:00"/>
    <x v="6"/>
  </r>
  <r>
    <s v="Dashway T.5"/>
    <n v="1756"/>
    <x v="0"/>
    <x v="0"/>
    <n v="97"/>
    <x v="3"/>
    <d v="2017-01-13T00:00:00"/>
    <x v="0"/>
    <x v="0"/>
    <s v="Denise Oliveira Sousa"/>
    <n v="454522540917"/>
    <s v="deniseoliveirasousa@email.com.br"/>
    <n v="31"/>
    <s v="Minas Gerais"/>
    <n v="97481720"/>
    <n v="50162564"/>
    <s v="Brasil"/>
    <x v="0"/>
    <d v="2018-01-13T00:00:00"/>
    <x v="1"/>
  </r>
  <r>
    <s v="Dashway T.5"/>
    <n v="1757"/>
    <x v="0"/>
    <x v="0"/>
    <n v="997"/>
    <x v="0"/>
    <d v="2018-12-08T00:00:00"/>
    <x v="11"/>
    <x v="1"/>
    <s v="Edmundo Pereira da Silva Filho"/>
    <n v="799139481769"/>
    <s v="edmundopereiradasilvafilho@email.com.br"/>
    <n v="61"/>
    <s v="Distrito Federal"/>
    <n v="15183929"/>
    <n v="52314098"/>
    <s v="Brasil"/>
    <x v="0"/>
    <d v="2019-12-08T00:00:00"/>
    <x v="1"/>
  </r>
  <r>
    <s v="Dashway T.5"/>
    <n v="1758"/>
    <x v="1"/>
    <x v="0"/>
    <n v="2297"/>
    <x v="7"/>
    <d v="2017-12-04T00:00:00"/>
    <x v="11"/>
    <x v="0"/>
    <s v="Bianca Cunha"/>
    <n v="583637027607"/>
    <s v="biancacunha@email.com.br"/>
    <n v="41"/>
    <s v="Paraná"/>
    <n v="67036830"/>
    <n v="66983686"/>
    <s v="Brasil"/>
    <x v="1"/>
    <d v="2018-12-04T00:00:00"/>
    <x v="1"/>
  </r>
  <r>
    <s v="Dashway T.5"/>
    <n v="1759"/>
    <x v="0"/>
    <x v="0"/>
    <n v="4997"/>
    <x v="8"/>
    <d v="2018-05-21T00:00:00"/>
    <x v="8"/>
    <x v="1"/>
    <s v="Monica Pereira da Silva"/>
    <n v="930300928743"/>
    <s v="monicapereiradasilva@email.com.br"/>
    <n v="61"/>
    <s v="Distrito Federal"/>
    <n v="65099849"/>
    <n v="32110934"/>
    <s v="Brasil"/>
    <x v="1"/>
    <d v="2019-05-21T00:00:00"/>
    <x v="1"/>
  </r>
  <r>
    <s v="DasWay 1.0 - Turma 2 + Imersão"/>
    <n v="1760"/>
    <x v="0"/>
    <x v="0"/>
    <n v="4997"/>
    <x v="9"/>
    <d v="2017-09-02T00:00:00"/>
    <x v="3"/>
    <x v="0"/>
    <s v="Rodrigo Martins Porto"/>
    <n v="815221635279"/>
    <s v="rodrigomartinsporto@email.com.br"/>
    <n v="11"/>
    <s v="São Paulo"/>
    <n v="78601121"/>
    <n v="75456880"/>
    <s v="Brasil"/>
    <x v="1"/>
    <d v="2018-09-02T00:00:00"/>
    <x v="4"/>
  </r>
  <r>
    <s v="Dashway T.5"/>
    <n v="1761"/>
    <x v="0"/>
    <x v="0"/>
    <n v="97"/>
    <x v="0"/>
    <d v="2017-06-10T00:00:00"/>
    <x v="7"/>
    <x v="0"/>
    <s v="Ticiana Farinchon Magalhães"/>
    <n v="527968342690"/>
    <s v="ticianafarinchonmagalhães@email.com.br"/>
    <n v="41"/>
    <s v="Paraná"/>
    <n v="26773216"/>
    <n v="81697748"/>
    <s v="Brasil"/>
    <x v="1"/>
    <d v="2018-06-10T00:00:00"/>
    <x v="1"/>
  </r>
  <r>
    <s v="DashDay 3ª edição"/>
    <n v="1762"/>
    <x v="1"/>
    <x v="0"/>
    <n v="297"/>
    <x v="6"/>
    <d v="2018-12-24T00:00:00"/>
    <x v="11"/>
    <x v="1"/>
    <s v="Fernando Pelizaro Scapim"/>
    <n v="588836649232"/>
    <s v="fernandopelizaroscapim@email.com.br"/>
    <n v="11"/>
    <s v="São Paulo"/>
    <n v="45833259"/>
    <n v="77950433"/>
    <s v="Brasil"/>
    <x v="1"/>
    <d v="2019-12-24T00:00:00"/>
    <x v="3"/>
  </r>
  <r>
    <s v="Dashway T.5"/>
    <n v="1763"/>
    <x v="0"/>
    <x v="0"/>
    <n v="2297"/>
    <x v="11"/>
    <d v="2018-08-13T00:00:00"/>
    <x v="9"/>
    <x v="1"/>
    <s v="Leandro Rodrigues"/>
    <n v="129272647325"/>
    <s v="leandrorodrigues@email.com.br"/>
    <n v="21"/>
    <s v="Rio de Janeiro"/>
    <n v="70966898"/>
    <n v="97578911"/>
    <s v="Brasil"/>
    <x v="0"/>
    <d v="2019-08-13T00:00:00"/>
    <x v="1"/>
  </r>
  <r>
    <s v="DasWay 1.0 - Turma 2 + Imersão"/>
    <n v="1764"/>
    <x v="0"/>
    <x v="0"/>
    <n v="297"/>
    <x v="10"/>
    <d v="2018-12-23T00:00:00"/>
    <x v="11"/>
    <x v="1"/>
    <s v="Patricia Cavalcanti da Silva"/>
    <n v="263926098471"/>
    <s v="patriciacavalcantidasilva@email.com.br"/>
    <n v="41"/>
    <s v="Paraná"/>
    <n v="32467977"/>
    <n v="54102212"/>
    <s v="Brasil"/>
    <x v="0"/>
    <d v="2019-12-23T00:00:00"/>
    <x v="4"/>
  </r>
  <r>
    <s v="DashDay 3ª edição"/>
    <n v="1765"/>
    <x v="0"/>
    <x v="0"/>
    <n v="4997"/>
    <x v="0"/>
    <d v="2017-02-04T00:00:00"/>
    <x v="1"/>
    <x v="0"/>
    <s v="ROBERTO RIBEIRO FENER"/>
    <n v="963837655671"/>
    <s v="robertoribeirofener@email.com.br"/>
    <n v="31"/>
    <s v="Minas Gerais"/>
    <n v="70678207"/>
    <n v="48212019"/>
    <s v="Brasil"/>
    <x v="1"/>
    <d v="2018-02-04T00:00:00"/>
    <x v="3"/>
  </r>
  <r>
    <s v="DashWay 1.0 - Turma 3"/>
    <n v="1766"/>
    <x v="1"/>
    <x v="0"/>
    <n v="4997"/>
    <x v="10"/>
    <d v="2018-12-19T00:00:00"/>
    <x v="11"/>
    <x v="1"/>
    <s v="RICARDO ALVES BEZERRA"/>
    <n v="385499517795"/>
    <s v="ricardoalvesbezerra@email.com.br"/>
    <n v="11"/>
    <s v="São Paulo"/>
    <n v="22286472"/>
    <n v="20508586"/>
    <s v="Brasil"/>
    <x v="0"/>
    <d v="2019-12-19T00:00:00"/>
    <x v="2"/>
  </r>
  <r>
    <s v="Dashway T.5"/>
    <n v="1767"/>
    <x v="0"/>
    <x v="0"/>
    <n v="2297"/>
    <x v="3"/>
    <d v="2017-03-03T00:00:00"/>
    <x v="2"/>
    <x v="0"/>
    <s v="Carolina moreira bastos nascimento"/>
    <n v="70173244261"/>
    <s v="carolinamoreirabastosnascimento@email.com.br"/>
    <n v="31"/>
    <s v="Minas Gerais"/>
    <n v="18531995"/>
    <n v="49958262"/>
    <s v="Brasil"/>
    <x v="0"/>
    <d v="2018-03-03T00:00:00"/>
    <x v="1"/>
  </r>
  <r>
    <s v="Dashway T.5"/>
    <n v="1768"/>
    <x v="0"/>
    <x v="0"/>
    <n v="997"/>
    <x v="9"/>
    <d v="2018-06-30T00:00:00"/>
    <x v="7"/>
    <x v="1"/>
    <s v="Bianca Rodrigues Isaac"/>
    <n v="923384184527"/>
    <s v="biancarodriguesisaac@email.com.br"/>
    <n v="11"/>
    <s v="São Paulo"/>
    <n v="14490612"/>
    <n v="96702106"/>
    <s v="Brasil"/>
    <x v="0"/>
    <d v="2019-06-30T00:00:00"/>
    <x v="1"/>
  </r>
  <r>
    <s v="Dashway T.5"/>
    <n v="1769"/>
    <x v="0"/>
    <x v="0"/>
    <n v="497"/>
    <x v="3"/>
    <d v="2018-10-17T00:00:00"/>
    <x v="6"/>
    <x v="1"/>
    <s v="Adriana"/>
    <n v="59801792241"/>
    <s v="adriana@email.com.br"/>
    <n v="71"/>
    <s v="Bahia"/>
    <n v="55149675"/>
    <n v="75313410"/>
    <s v="Brasil"/>
    <x v="0"/>
    <d v="2019-10-17T00:00:00"/>
    <x v="1"/>
  </r>
  <r>
    <s v="Dashway T.5"/>
    <n v="1770"/>
    <x v="1"/>
    <x v="0"/>
    <n v="997"/>
    <x v="6"/>
    <d v="2017-01-13T00:00:00"/>
    <x v="0"/>
    <x v="0"/>
    <s v="Lucas Silva Costa"/>
    <n v="878958995442"/>
    <s v="lucassilvacosta@email.com.br"/>
    <n v="51"/>
    <s v="Rio Grande do Sul"/>
    <n v="69448722"/>
    <n v="36648466"/>
    <s v="Brasil"/>
    <x v="1"/>
    <d v="2018-01-13T00:00:00"/>
    <x v="1"/>
  </r>
  <r>
    <s v="DasWay 1.0 - Turma 2 + Imersão"/>
    <n v="1771"/>
    <x v="0"/>
    <x v="0"/>
    <n v="2297"/>
    <x v="0"/>
    <d v="2018-05-08T00:00:00"/>
    <x v="8"/>
    <x v="1"/>
    <s v="Marcos Antonio Martins"/>
    <n v="582417401231"/>
    <s v="marcosantoniomartins@email.com.br"/>
    <n v="51"/>
    <s v="Rio Grande do Sul"/>
    <n v="88212153"/>
    <n v="34517788"/>
    <s v="Brasil"/>
    <x v="1"/>
    <d v="2019-05-08T00:00:00"/>
    <x v="4"/>
  </r>
  <r>
    <s v="DashWay 1.0 - Turma 3"/>
    <n v="1772"/>
    <x v="0"/>
    <x v="0"/>
    <n v="4997"/>
    <x v="7"/>
    <d v="2018-04-07T00:00:00"/>
    <x v="5"/>
    <x v="1"/>
    <s v="Thaís Moura Cunha de Souza"/>
    <n v="111846580021"/>
    <s v="thaísmouracunhadesouza@email.com.br"/>
    <n v="61"/>
    <s v="Distrito Federal"/>
    <n v="95278974"/>
    <n v="21398899"/>
    <s v="Brasil"/>
    <x v="1"/>
    <d v="2019-04-07T00:00:00"/>
    <x v="2"/>
  </r>
  <r>
    <s v="Dashway T.5"/>
    <n v="1773"/>
    <x v="0"/>
    <x v="0"/>
    <n v="297"/>
    <x v="2"/>
    <d v="2017-01-15T00:00:00"/>
    <x v="0"/>
    <x v="0"/>
    <s v="Ruth Mussolini Kralik"/>
    <n v="354135445928"/>
    <s v="ruthmussolinikralik@email.com.br"/>
    <n v="51"/>
    <s v="Rio Grande do Sul"/>
    <n v="75123153"/>
    <n v="70840568"/>
    <s v="Brasil"/>
    <x v="1"/>
    <d v="2018-01-15T00:00:00"/>
    <x v="1"/>
  </r>
  <r>
    <s v="Dashway T.5"/>
    <n v="1774"/>
    <x v="1"/>
    <x v="0"/>
    <n v="997"/>
    <x v="11"/>
    <d v="2017-09-19T00:00:00"/>
    <x v="3"/>
    <x v="0"/>
    <s v="Tomás Andrade"/>
    <n v="360191720310"/>
    <s v="tomásandrade@email.com.br"/>
    <n v="51"/>
    <s v="Rio Grande do Sul"/>
    <n v="28038279"/>
    <n v="26889109"/>
    <s v="Brasil"/>
    <x v="1"/>
    <d v="2018-09-19T00:00:00"/>
    <x v="1"/>
  </r>
  <r>
    <s v="Dashway T.5"/>
    <n v="1775"/>
    <x v="0"/>
    <x v="0"/>
    <n v="297"/>
    <x v="2"/>
    <d v="2017-08-05T00:00:00"/>
    <x v="9"/>
    <x v="0"/>
    <s v="Claudio Augusto Minetti"/>
    <n v="889668024249"/>
    <s v="claudioaugustominetti@email.com.br"/>
    <n v="41"/>
    <s v="Paraná"/>
    <n v="66996893"/>
    <n v="53893369"/>
    <s v="Brasil"/>
    <x v="1"/>
    <d v="2018-08-05T00:00:00"/>
    <x v="1"/>
  </r>
  <r>
    <s v="DashWay 1.0 - Turma 3"/>
    <n v="1776"/>
    <x v="0"/>
    <x v="0"/>
    <n v="4997"/>
    <x v="8"/>
    <d v="2018-02-11T00:00:00"/>
    <x v="1"/>
    <x v="1"/>
    <s v="Ricardo da Silva Nogueira"/>
    <n v="951719292223"/>
    <s v="ricardodasilvanogueira@email.com.br"/>
    <n v="81"/>
    <s v="Pernambuco"/>
    <n v="78102485"/>
    <n v="12058993"/>
    <s v="Brasil"/>
    <x v="1"/>
    <d v="2019-02-11T00:00:00"/>
    <x v="2"/>
  </r>
  <r>
    <s v="DashWay 1.0 - Turma 3"/>
    <n v="1777"/>
    <x v="0"/>
    <x v="0"/>
    <n v="297"/>
    <x v="3"/>
    <d v="2018-06-29T00:00:00"/>
    <x v="7"/>
    <x v="1"/>
    <s v="Erick de oliveira freitas"/>
    <n v="472661747640"/>
    <s v="erickdeoliveirafreitas@email.com.br"/>
    <n v="41"/>
    <s v="Paraná"/>
    <n v="65359012"/>
    <n v="95979607"/>
    <s v="Brasil"/>
    <x v="1"/>
    <d v="2019-06-29T00:00:00"/>
    <x v="2"/>
  </r>
  <r>
    <s v="DashWay 1.0 - Turma 3"/>
    <n v="1778"/>
    <x v="1"/>
    <x v="0"/>
    <n v="297"/>
    <x v="6"/>
    <d v="2017-05-09T00:00:00"/>
    <x v="8"/>
    <x v="0"/>
    <s v="Mateus Medeiros"/>
    <n v="155977617393"/>
    <s v="mateusmedeiros@email.com.br"/>
    <n v="91"/>
    <s v="Pará"/>
    <n v="31234050"/>
    <n v="33745179"/>
    <s v="Brasil"/>
    <x v="1"/>
    <d v="2018-05-09T00:00:00"/>
    <x v="2"/>
  </r>
  <r>
    <s v="Dashway T.5"/>
    <n v="1779"/>
    <x v="0"/>
    <x v="0"/>
    <n v="297"/>
    <x v="9"/>
    <d v="2017-05-29T00:00:00"/>
    <x v="8"/>
    <x v="0"/>
    <s v="JOSUE RAMOS DA SILVA"/>
    <n v="199445961087"/>
    <s v="josueramosdasilva@email.com.br"/>
    <n v="91"/>
    <s v="Pará"/>
    <n v="53092319"/>
    <n v="89488114"/>
    <s v="Brasil"/>
    <x v="0"/>
    <d v="2018-05-29T00:00:00"/>
    <x v="1"/>
  </r>
  <r>
    <s v="Dashway T.5"/>
    <n v="1780"/>
    <x v="0"/>
    <x v="0"/>
    <n v="97"/>
    <x v="2"/>
    <d v="2017-10-11T00:00:00"/>
    <x v="6"/>
    <x v="0"/>
    <s v="Wenderson Fagundes Abreu"/>
    <n v="583440894738"/>
    <s v="wendersonfagundesabreu@email.com.br"/>
    <n v="41"/>
    <s v="Paraná"/>
    <n v="77455290"/>
    <n v="78164584"/>
    <s v="Brasil"/>
    <x v="0"/>
    <d v="2018-10-11T00:00:00"/>
    <x v="1"/>
  </r>
  <r>
    <s v="DashDay"/>
    <n v="1781"/>
    <x v="0"/>
    <x v="0"/>
    <n v="4997"/>
    <x v="2"/>
    <d v="2017-03-25T00:00:00"/>
    <x v="2"/>
    <x v="0"/>
    <s v="Caroline Ferreira Gugliotti"/>
    <n v="784357133873"/>
    <s v="carolineferreiragugliotti@email.com.br"/>
    <n v="61"/>
    <s v="Distrito Federal"/>
    <n v="55770278"/>
    <n v="94453999"/>
    <s v="Brasil"/>
    <x v="0"/>
    <d v="2018-03-25T00:00:00"/>
    <x v="6"/>
  </r>
  <r>
    <s v="DashWay 1.0 - Turma 1"/>
    <n v="1782"/>
    <x v="1"/>
    <x v="0"/>
    <n v="2297"/>
    <x v="5"/>
    <d v="2017-06-21T00:00:00"/>
    <x v="7"/>
    <x v="0"/>
    <s v="Renato Chagas Silva"/>
    <n v="110499375754"/>
    <s v="renatochagassilva@email.com.br"/>
    <n v="71"/>
    <s v="Bahia"/>
    <n v="26030684"/>
    <n v="45051192"/>
    <s v="Brasil"/>
    <x v="0"/>
    <d v="2018-06-21T00:00:00"/>
    <x v="0"/>
  </r>
  <r>
    <s v="Dashway T.5"/>
    <n v="1783"/>
    <x v="0"/>
    <x v="0"/>
    <n v="4997"/>
    <x v="10"/>
    <d v="2017-11-17T00:00:00"/>
    <x v="4"/>
    <x v="0"/>
    <s v="Joao Paulo Andrade Santos"/>
    <n v="220930858101"/>
    <s v="joaopauloandradesantos@email.com.br"/>
    <n v="31"/>
    <s v="Minas Gerais"/>
    <n v="23358119"/>
    <n v="61773174"/>
    <s v="Brasil"/>
    <x v="0"/>
    <d v="2018-11-17T00:00:00"/>
    <x v="1"/>
  </r>
  <r>
    <s v="Dashway T.5"/>
    <n v="1784"/>
    <x v="0"/>
    <x v="0"/>
    <n v="497"/>
    <x v="10"/>
    <d v="2017-01-30T00:00:00"/>
    <x v="0"/>
    <x v="0"/>
    <s v="Henry Cunha"/>
    <n v="952321264798"/>
    <s v="henrycunha@email.com.br"/>
    <n v="71"/>
    <s v="Bahia"/>
    <n v="73493547"/>
    <n v="43842184"/>
    <s v="Brasil"/>
    <x v="1"/>
    <d v="2018-01-30T00:00:00"/>
    <x v="1"/>
  </r>
  <r>
    <s v="Dashway T.5"/>
    <n v="1785"/>
    <x v="0"/>
    <x v="0"/>
    <n v="97"/>
    <x v="4"/>
    <d v="2018-05-13T00:00:00"/>
    <x v="8"/>
    <x v="1"/>
    <s v="Celso"/>
    <n v="662594240033"/>
    <s v="celso@email.com.br"/>
    <n v="71"/>
    <s v="Bahia"/>
    <n v="77696510"/>
    <n v="48571460"/>
    <s v="Brasil"/>
    <x v="1"/>
    <d v="2019-05-13T00:00:00"/>
    <x v="1"/>
  </r>
  <r>
    <s v="DasWay 1.0 - Turma 2 + Imersão"/>
    <n v="1786"/>
    <x v="1"/>
    <x v="0"/>
    <n v="997"/>
    <x v="5"/>
    <d v="2018-03-23T00:00:00"/>
    <x v="2"/>
    <x v="1"/>
    <s v="Simone Maeda Zapparoli"/>
    <n v="568598568491"/>
    <s v="simonemaedazapparoli@email.com.br"/>
    <n v="21"/>
    <s v="Rio de Janeiro"/>
    <n v="75314964"/>
    <n v="54685581"/>
    <s v="Brasil"/>
    <x v="0"/>
    <d v="2019-03-23T00:00:00"/>
    <x v="4"/>
  </r>
  <r>
    <s v="DashWay 1.0 - Turma 3"/>
    <n v="1787"/>
    <x v="0"/>
    <x v="0"/>
    <n v="97"/>
    <x v="1"/>
    <d v="2017-07-11T00:00:00"/>
    <x v="10"/>
    <x v="0"/>
    <s v="Carlos Alberto Scabelli"/>
    <n v="314242299308"/>
    <s v="carlosalbertoscabelli@email.com.br"/>
    <n v="31"/>
    <s v="Minas Gerais"/>
    <n v="62347822"/>
    <n v="38212326"/>
    <s v="Brasil"/>
    <x v="1"/>
    <d v="2018-07-11T00:00:00"/>
    <x v="2"/>
  </r>
  <r>
    <s v="Dashway T.5"/>
    <n v="1788"/>
    <x v="0"/>
    <x v="0"/>
    <n v="2297"/>
    <x v="9"/>
    <d v="2018-07-28T00:00:00"/>
    <x v="10"/>
    <x v="1"/>
    <s v="Maria Cecília Cunha"/>
    <n v="489385275683"/>
    <s v="mariacecíliacunha@email.com.br"/>
    <n v="21"/>
    <s v="Rio de Janeiro"/>
    <n v="50011174"/>
    <n v="91425070"/>
    <s v="Brasil"/>
    <x v="1"/>
    <d v="2019-07-28T00:00:00"/>
    <x v="1"/>
  </r>
  <r>
    <s v="DasWay 1.0 - Turma 2 + Imersão"/>
    <n v="1789"/>
    <x v="0"/>
    <x v="0"/>
    <n v="4997"/>
    <x v="10"/>
    <d v="2018-04-10T00:00:00"/>
    <x v="5"/>
    <x v="1"/>
    <s v="FERNANDO RIBEIRO"/>
    <n v="234660059428"/>
    <s v="fernandoribeiro@email.com.br"/>
    <n v="31"/>
    <s v="Minas Gerais"/>
    <n v="17294222"/>
    <n v="30643664"/>
    <s v="Brasil"/>
    <x v="0"/>
    <d v="2019-04-10T00:00:00"/>
    <x v="4"/>
  </r>
  <r>
    <s v="DasWay 1.0 - Turma 2 + Imersão"/>
    <n v="1790"/>
    <x v="1"/>
    <x v="0"/>
    <n v="4997"/>
    <x v="0"/>
    <d v="2018-01-02T00:00:00"/>
    <x v="0"/>
    <x v="1"/>
    <s v="Jullyanna Aparecida Gonçalves Sobrinho"/>
    <n v="469289786159"/>
    <s v="jullyannaaparecidagonçalvessobrinho@email.com.br"/>
    <n v="41"/>
    <s v="Paraná"/>
    <n v="48394931"/>
    <n v="42517770"/>
    <s v="Brasil"/>
    <x v="1"/>
    <d v="2019-01-02T00:00:00"/>
    <x v="4"/>
  </r>
  <r>
    <s v="DasWay 1.0 - Turma 2 + Imersão"/>
    <n v="1791"/>
    <x v="0"/>
    <x v="0"/>
    <n v="4997"/>
    <x v="2"/>
    <d v="2017-12-23T00:00:00"/>
    <x v="11"/>
    <x v="0"/>
    <s v="JOSIANE AZEVEDO DE SOUZA"/>
    <n v="787585686293"/>
    <s v="josianeazevedodesouza@email.com.br"/>
    <n v="21"/>
    <s v="Rio de Janeiro"/>
    <n v="91508828"/>
    <n v="79081231"/>
    <s v="Brasil"/>
    <x v="0"/>
    <d v="2018-12-23T00:00:00"/>
    <x v="4"/>
  </r>
  <r>
    <s v="DashWay 1.0 - Turma 1"/>
    <n v="1792"/>
    <x v="0"/>
    <x v="0"/>
    <n v="97"/>
    <x v="3"/>
    <d v="2017-01-16T00:00:00"/>
    <x v="0"/>
    <x v="0"/>
    <s v="RENATO AVILA GOMES"/>
    <n v="798459255084"/>
    <s v="renatoavilagomes@email.com.br"/>
    <n v="11"/>
    <s v="São Paulo"/>
    <n v="87989670"/>
    <n v="70183165"/>
    <s v="Brasil"/>
    <x v="0"/>
    <d v="2018-01-16T00:00:00"/>
    <x v="0"/>
  </r>
  <r>
    <s v="DashWay 1.0 - Turma 3"/>
    <n v="1793"/>
    <x v="0"/>
    <x v="0"/>
    <n v="97"/>
    <x v="6"/>
    <d v="2017-05-18T00:00:00"/>
    <x v="8"/>
    <x v="0"/>
    <s v="Daniela Frasson"/>
    <n v="512656507222"/>
    <s v="danielafrasson@email.com.br"/>
    <n v="91"/>
    <s v="Pará"/>
    <n v="76600846"/>
    <n v="31308665"/>
    <s v="Brasil"/>
    <x v="0"/>
    <d v="2018-05-18T00:00:00"/>
    <x v="2"/>
  </r>
  <r>
    <s v="DashWay 1.0 - Turma 1"/>
    <n v="1794"/>
    <x v="1"/>
    <x v="0"/>
    <n v="4997"/>
    <x v="5"/>
    <d v="2018-11-28T00:00:00"/>
    <x v="4"/>
    <x v="1"/>
    <s v="CAROLINA COSTA ROCHA"/>
    <n v="824305948166"/>
    <s v="carolinacostarocha@email.com.br"/>
    <n v="11"/>
    <s v="São Paulo"/>
    <n v="28138856"/>
    <n v="27827187"/>
    <s v="Brasil"/>
    <x v="0"/>
    <d v="2019-11-28T00:00:00"/>
    <x v="0"/>
  </r>
  <r>
    <s v="DashWay 1.0 - Turma 1"/>
    <n v="1795"/>
    <x v="0"/>
    <x v="0"/>
    <n v="4997"/>
    <x v="8"/>
    <d v="2018-02-16T00:00:00"/>
    <x v="1"/>
    <x v="1"/>
    <s v="Rodrigo Milan Nassif"/>
    <n v="194059369316"/>
    <s v="rodrigomilannassif@email.com.br"/>
    <n v="21"/>
    <s v="Rio de Janeiro"/>
    <n v="39749484"/>
    <n v="46956610"/>
    <s v="Brasil"/>
    <x v="1"/>
    <d v="2019-02-16T00:00:00"/>
    <x v="0"/>
  </r>
  <r>
    <s v="DashWay 1.0 - Turma 1"/>
    <n v="1796"/>
    <x v="0"/>
    <x v="0"/>
    <n v="997"/>
    <x v="4"/>
    <d v="2018-01-16T00:00:00"/>
    <x v="0"/>
    <x v="1"/>
    <s v="Claudio Alexandre Cerqueira dos Anjos"/>
    <n v="816783232256"/>
    <s v="claudioalexandrecerqueiradosanjos@email.com.br"/>
    <n v="21"/>
    <s v="Rio de Janeiro"/>
    <n v="36640144"/>
    <n v="93954437"/>
    <s v="Brasil"/>
    <x v="1"/>
    <d v="2019-01-16T00:00:00"/>
    <x v="0"/>
  </r>
  <r>
    <s v="Dashway T.5"/>
    <n v="1797"/>
    <x v="0"/>
    <x v="0"/>
    <n v="97"/>
    <x v="7"/>
    <d v="2017-01-13T00:00:00"/>
    <x v="0"/>
    <x v="0"/>
    <s v="Maria Júlia Gomes"/>
    <n v="507741620885"/>
    <s v="mariajúliagomes@email.com.br"/>
    <n v="21"/>
    <s v="Rio de Janeiro"/>
    <n v="23429280"/>
    <n v="11324902"/>
    <s v="Brasil"/>
    <x v="1"/>
    <d v="2018-01-13T00:00:00"/>
    <x v="1"/>
  </r>
  <r>
    <s v="Dashway T.5"/>
    <n v="1798"/>
    <x v="1"/>
    <x v="0"/>
    <n v="297"/>
    <x v="8"/>
    <d v="2017-05-05T00:00:00"/>
    <x v="8"/>
    <x v="0"/>
    <s v="Arthur Simão"/>
    <n v="636550748282"/>
    <s v="arthursimão@email.com.br"/>
    <n v="41"/>
    <s v="Paraná"/>
    <n v="52415413"/>
    <n v="45210880"/>
    <s v="Brasil"/>
    <x v="0"/>
    <d v="2018-05-05T00:00:00"/>
    <x v="1"/>
  </r>
  <r>
    <s v="DasWay 1.0 - Turma 2 + Imersão"/>
    <n v="1799"/>
    <x v="0"/>
    <x v="0"/>
    <n v="997"/>
    <x v="0"/>
    <d v="2018-12-26T00:00:00"/>
    <x v="11"/>
    <x v="1"/>
    <s v="Herica Carvalho Pereira"/>
    <n v="288726312091"/>
    <s v="hericacarvalhopereira@email.com.br"/>
    <n v="81"/>
    <s v="Pernambuco"/>
    <n v="49119689"/>
    <n v="25136122"/>
    <s v="Brasil"/>
    <x v="1"/>
    <d v="2019-12-26T00:00:00"/>
    <x v="4"/>
  </r>
  <r>
    <s v="DasWay 1.0 - Turma 2 + Imersão"/>
    <n v="1800"/>
    <x v="0"/>
    <x v="0"/>
    <n v="297"/>
    <x v="4"/>
    <d v="2017-08-11T00:00:00"/>
    <x v="9"/>
    <x v="0"/>
    <s v="Theo Linero"/>
    <n v="694855514231"/>
    <s v="theolinero@email.com.br"/>
    <n v="61"/>
    <s v="Distrito Federal"/>
    <n v="55204428"/>
    <n v="27310227"/>
    <s v="Brasil"/>
    <x v="1"/>
    <d v="2018-08-11T00:00:00"/>
    <x v="4"/>
  </r>
  <r>
    <s v="DasWay 1.0 - Turma 2 + Imersão"/>
    <n v="1801"/>
    <x v="0"/>
    <x v="0"/>
    <n v="297"/>
    <x v="2"/>
    <d v="2017-10-01T00:00:00"/>
    <x v="6"/>
    <x v="0"/>
    <s v="Nilson Aparecido da Silva"/>
    <n v="276279051610"/>
    <s v="nilsonaparecidodasilva@email.com.br"/>
    <n v="31"/>
    <s v="Minas Gerais"/>
    <n v="58357157"/>
    <n v="61966503"/>
    <s v="Brasil"/>
    <x v="1"/>
    <d v="2018-10-01T00:00:00"/>
    <x v="4"/>
  </r>
  <r>
    <s v="DasWay 1.0 - Turma 2 + Imersão"/>
    <n v="1802"/>
    <x v="1"/>
    <x v="0"/>
    <n v="97"/>
    <x v="11"/>
    <d v="2017-05-16T00:00:00"/>
    <x v="8"/>
    <x v="0"/>
    <s v="Leopoldo Munhoz"/>
    <n v="438062967706"/>
    <s v="leopoldomunhoz@email.com.br"/>
    <n v="41"/>
    <s v="Paraná"/>
    <n v="32612163"/>
    <n v="75402563"/>
    <s v="Brasil"/>
    <x v="0"/>
    <d v="2018-05-16T00:00:00"/>
    <x v="4"/>
  </r>
  <r>
    <s v="Dashway T.5"/>
    <n v="1803"/>
    <x v="0"/>
    <x v="0"/>
    <n v="497"/>
    <x v="9"/>
    <d v="2017-02-09T00:00:00"/>
    <x v="1"/>
    <x v="0"/>
    <s v="Ana Beatriz Gomes"/>
    <n v="174104493322"/>
    <s v="anabeatrizgomes@email.com.br"/>
    <n v="11"/>
    <s v="São Paulo"/>
    <n v="40194981"/>
    <n v="49703893"/>
    <s v="Brasil"/>
    <x v="1"/>
    <d v="2018-02-09T00:00:00"/>
    <x v="1"/>
  </r>
  <r>
    <s v="Dashway T.5"/>
    <n v="1804"/>
    <x v="0"/>
    <x v="0"/>
    <n v="2297"/>
    <x v="4"/>
    <d v="2018-07-18T00:00:00"/>
    <x v="10"/>
    <x v="1"/>
    <s v="Analu Andrade"/>
    <n v="881693166543"/>
    <s v="analuandrade@email.com.br"/>
    <n v="91"/>
    <s v="Pará"/>
    <n v="35036547"/>
    <n v="43373295"/>
    <s v="Brasil"/>
    <x v="1"/>
    <d v="2019-07-18T00:00:00"/>
    <x v="1"/>
  </r>
  <r>
    <s v="DashDay"/>
    <n v="1805"/>
    <x v="0"/>
    <x v="0"/>
    <n v="297"/>
    <x v="4"/>
    <d v="2017-12-04T00:00:00"/>
    <x v="11"/>
    <x v="0"/>
    <s v="Marina Tranchitella"/>
    <n v="715363159065"/>
    <s v="marinatranchitella@email.com.br"/>
    <n v="51"/>
    <s v="Rio Grande do Sul"/>
    <n v="64228561"/>
    <n v="12889531"/>
    <s v="Brasil"/>
    <x v="1"/>
    <d v="2018-12-04T00:00:00"/>
    <x v="6"/>
  </r>
  <r>
    <s v="DashWay 1.0 - Turma 3"/>
    <n v="1806"/>
    <x v="1"/>
    <x v="0"/>
    <n v="297"/>
    <x v="2"/>
    <d v="2017-03-26T00:00:00"/>
    <x v="2"/>
    <x v="0"/>
    <s v="Débora Figueiredo Campos de Moraes Teles de Paula"/>
    <n v="253552531622"/>
    <s v="déborafigueiredocamposdemoraestelesdepaula@email.com.br"/>
    <n v="11"/>
    <s v="São Paulo"/>
    <n v="66854486"/>
    <n v="13668988"/>
    <s v="Brasil"/>
    <x v="1"/>
    <d v="2018-03-26T00:00:00"/>
    <x v="2"/>
  </r>
  <r>
    <s v="Dashway T.5"/>
    <n v="1807"/>
    <x v="0"/>
    <x v="0"/>
    <n v="4997"/>
    <x v="6"/>
    <d v="2018-06-02T00:00:00"/>
    <x v="7"/>
    <x v="1"/>
    <s v="Isabel Andrade"/>
    <n v="909186584224"/>
    <s v="isabelandrade@email.com.br"/>
    <n v="61"/>
    <s v="Distrito Federal"/>
    <n v="86374677"/>
    <n v="81945862"/>
    <s v="Brasil"/>
    <x v="0"/>
    <d v="2019-06-02T00:00:00"/>
    <x v="1"/>
  </r>
  <r>
    <s v="DasWay 1.0 - Turma 2 + Imersão"/>
    <n v="1808"/>
    <x v="0"/>
    <x v="0"/>
    <n v="997"/>
    <x v="9"/>
    <d v="2018-06-20T00:00:00"/>
    <x v="7"/>
    <x v="1"/>
    <s v="Sarah Favoretto Bertola"/>
    <n v="890174536144"/>
    <s v="sarahfavorettobertola@email.com.br"/>
    <n v="31"/>
    <s v="Minas Gerais"/>
    <n v="29911678"/>
    <n v="30393253"/>
    <s v="Brasil"/>
    <x v="1"/>
    <d v="2019-06-20T00:00:00"/>
    <x v="4"/>
  </r>
  <r>
    <s v="II DashDay"/>
    <n v="1809"/>
    <x v="0"/>
    <x v="0"/>
    <n v="997"/>
    <x v="11"/>
    <d v="2017-11-08T00:00:00"/>
    <x v="4"/>
    <x v="0"/>
    <s v="Edson Vanderlei Piacentini"/>
    <n v="804179551921"/>
    <s v="edsonvanderleipiacentini@email.com.br"/>
    <n v="81"/>
    <s v="Pernambuco"/>
    <n v="80281157"/>
    <n v="15164407"/>
    <s v="Brasil"/>
    <x v="0"/>
    <d v="2018-11-08T00:00:00"/>
    <x v="5"/>
  </r>
  <r>
    <s v="DashWay 1.0 - Turma 3"/>
    <n v="1810"/>
    <x v="1"/>
    <x v="0"/>
    <n v="2297"/>
    <x v="3"/>
    <d v="2018-08-04T00:00:00"/>
    <x v="9"/>
    <x v="1"/>
    <s v="Sergio D'Angelo Moraes"/>
    <n v="674086886597"/>
    <s v="sergiod'angelomoraes@email.com.br"/>
    <n v="31"/>
    <s v="Minas Gerais"/>
    <n v="29243944"/>
    <n v="24654178"/>
    <s v="Brasil"/>
    <x v="1"/>
    <d v="2019-08-04T00:00:00"/>
    <x v="2"/>
  </r>
  <r>
    <s v="Dashway T.5"/>
    <n v="1811"/>
    <x v="0"/>
    <x v="0"/>
    <n v="297"/>
    <x v="0"/>
    <d v="2018-01-13T00:00:00"/>
    <x v="0"/>
    <x v="1"/>
    <s v="Kaique Simão"/>
    <n v="184986847403"/>
    <s v="kaiquesimão@email.com.br"/>
    <n v="11"/>
    <s v="São Paulo"/>
    <n v="37706358"/>
    <n v="60627804"/>
    <s v="Brasil"/>
    <x v="1"/>
    <d v="2019-01-13T00:00:00"/>
    <x v="1"/>
  </r>
  <r>
    <s v="Dashway T.5"/>
    <n v="1812"/>
    <x v="0"/>
    <x v="0"/>
    <n v="997"/>
    <x v="2"/>
    <d v="2018-01-22T00:00:00"/>
    <x v="0"/>
    <x v="1"/>
    <s v="Laura maria resende"/>
    <n v="345562075529"/>
    <s v="lauramariaresende@email.com.br"/>
    <n v="11"/>
    <s v="São Paulo"/>
    <n v="13092785"/>
    <n v="32558337"/>
    <s v="Brasil"/>
    <x v="0"/>
    <d v="2019-01-22T00:00:00"/>
    <x v="1"/>
  </r>
  <r>
    <s v="DasWay 1.0 - Turma 2 + Imersão"/>
    <n v="1813"/>
    <x v="0"/>
    <x v="0"/>
    <n v="997"/>
    <x v="2"/>
    <d v="2017-10-18T00:00:00"/>
    <x v="6"/>
    <x v="0"/>
    <s v="Claudio Miguel Violin Machado"/>
    <n v="912441644773"/>
    <s v="claudiomiguelviolinmachado@email.com.br"/>
    <n v="61"/>
    <s v="Distrito Federal"/>
    <n v="70030897"/>
    <n v="30528435"/>
    <s v="Brasil"/>
    <x v="0"/>
    <d v="2018-10-18T00:00:00"/>
    <x v="4"/>
  </r>
  <r>
    <s v="DasWay 1.0 - Turma 2 + Imersão"/>
    <n v="1814"/>
    <x v="1"/>
    <x v="0"/>
    <n v="4997"/>
    <x v="11"/>
    <d v="2017-01-02T00:00:00"/>
    <x v="0"/>
    <x v="0"/>
    <s v="Robert Wilker Bastos Ferreira"/>
    <n v="810450627858"/>
    <s v="robertwilkerbastosferreira@email.com.br"/>
    <n v="31"/>
    <s v="Minas Gerais"/>
    <n v="43105159"/>
    <n v="78438068"/>
    <s v="Brasil"/>
    <x v="1"/>
    <d v="2018-01-02T00:00:00"/>
    <x v="4"/>
  </r>
  <r>
    <s v="DashWay 1.0 - Turma 1"/>
    <n v="1815"/>
    <x v="0"/>
    <x v="0"/>
    <n v="97"/>
    <x v="2"/>
    <d v="2018-12-05T00:00:00"/>
    <x v="11"/>
    <x v="1"/>
    <s v="TANIA DA SILVA MENDONÇA"/>
    <n v="327459767191"/>
    <s v="taniadasilvamendonça@email.com.br"/>
    <n v="71"/>
    <s v="Bahia"/>
    <n v="89847962"/>
    <n v="34436908"/>
    <s v="Brasil"/>
    <x v="0"/>
    <d v="2019-12-05T00:00:00"/>
    <x v="0"/>
  </r>
  <r>
    <s v="DashWay 1.0 - Turma 1"/>
    <n v="1816"/>
    <x v="0"/>
    <x v="0"/>
    <n v="2297"/>
    <x v="6"/>
    <d v="2018-08-25T00:00:00"/>
    <x v="9"/>
    <x v="1"/>
    <s v="Nadja Núcia Marinho Batista"/>
    <n v="442912198442"/>
    <s v="nadjanúciamarinhobatista@email.com.br"/>
    <n v="61"/>
    <s v="Distrito Federal"/>
    <n v="99723442"/>
    <n v="22678938"/>
    <s v="Brasil"/>
    <x v="1"/>
    <d v="2019-08-25T00:00:00"/>
    <x v="0"/>
  </r>
  <r>
    <s v="Dashway T.5"/>
    <n v="1817"/>
    <x v="0"/>
    <x v="0"/>
    <n v="97"/>
    <x v="3"/>
    <d v="2018-05-17T00:00:00"/>
    <x v="8"/>
    <x v="1"/>
    <s v="Aline Oliveira Sampaio"/>
    <n v="473287443285"/>
    <s v="alineoliveirasampaio@email.com.br"/>
    <n v="51"/>
    <s v="Rio Grande do Sul"/>
    <n v="67766054"/>
    <n v="30403658"/>
    <s v="Brasil"/>
    <x v="1"/>
    <d v="2019-05-17T00:00:00"/>
    <x v="1"/>
  </r>
  <r>
    <s v="DasWay 1.0 - Turma 2 + Imersão"/>
    <n v="1818"/>
    <x v="1"/>
    <x v="0"/>
    <n v="4997"/>
    <x v="8"/>
    <d v="2017-02-21T00:00:00"/>
    <x v="1"/>
    <x v="0"/>
    <s v="Natalia Cristina Hamaue Togni Silva"/>
    <n v="686719874160"/>
    <s v="nataliacristinahamauetognisilva@email.com.br"/>
    <n v="21"/>
    <s v="Rio de Janeiro"/>
    <n v="99628923"/>
    <n v="75140849"/>
    <s v="Brasil"/>
    <x v="1"/>
    <d v="2018-02-21T00:00:00"/>
    <x v="4"/>
  </r>
  <r>
    <s v="II DashDay"/>
    <n v="1819"/>
    <x v="0"/>
    <x v="0"/>
    <n v="297"/>
    <x v="10"/>
    <d v="2017-01-26T00:00:00"/>
    <x v="0"/>
    <x v="0"/>
    <s v="Marcos Roneigy Dias Feitosa"/>
    <n v="951638314912"/>
    <s v="marcosroneigydiasfeitosa@email.com.br"/>
    <n v="71"/>
    <s v="Bahia"/>
    <n v="28566584"/>
    <n v="85091789"/>
    <s v="Brasil"/>
    <x v="0"/>
    <d v="2018-01-26T00:00:00"/>
    <x v="5"/>
  </r>
  <r>
    <s v="DashWay 1.0 - Turma 3"/>
    <n v="1820"/>
    <x v="0"/>
    <x v="0"/>
    <n v="97"/>
    <x v="10"/>
    <d v="2018-08-29T00:00:00"/>
    <x v="9"/>
    <x v="1"/>
    <s v="Crisanto Soares Ribeiro"/>
    <n v="914714743305"/>
    <s v="crisantosoaresribeiro@email.com.br"/>
    <n v="11"/>
    <s v="São Paulo"/>
    <n v="53772243"/>
    <n v="96358819"/>
    <s v="Brasil"/>
    <x v="0"/>
    <d v="2019-08-29T00:00:00"/>
    <x v="2"/>
  </r>
  <r>
    <s v="Dashway T.5"/>
    <n v="1821"/>
    <x v="0"/>
    <x v="0"/>
    <n v="4997"/>
    <x v="6"/>
    <d v="2017-12-07T00:00:00"/>
    <x v="11"/>
    <x v="0"/>
    <s v="Caleb Andrade"/>
    <n v="351008707797"/>
    <s v="calebandrade@email.com.br"/>
    <n v="41"/>
    <s v="Paraná"/>
    <n v="63870695"/>
    <n v="57310607"/>
    <s v="Brasil"/>
    <x v="0"/>
    <d v="2018-12-07T00:00:00"/>
    <x v="1"/>
  </r>
  <r>
    <s v="DasWay 1.0 - Turma 2 + Imersão"/>
    <n v="1822"/>
    <x v="1"/>
    <x v="0"/>
    <n v="4997"/>
    <x v="6"/>
    <d v="2018-03-06T00:00:00"/>
    <x v="2"/>
    <x v="1"/>
    <s v="Pablo Rodrigo De Marco"/>
    <n v="599095073453"/>
    <s v="pablorodrigodemarco@email.com.br"/>
    <n v="41"/>
    <s v="Paraná"/>
    <n v="94582733"/>
    <n v="16028828"/>
    <s v="Brasil"/>
    <x v="1"/>
    <d v="2019-03-06T00:00:00"/>
    <x v="4"/>
  </r>
  <r>
    <s v="DashWay 1.0 - Turma 1"/>
    <n v="1823"/>
    <x v="0"/>
    <x v="0"/>
    <n v="997"/>
    <x v="8"/>
    <d v="2017-02-15T00:00:00"/>
    <x v="1"/>
    <x v="0"/>
    <s v="FÁBIO SILVA ALVES MOREIRA"/>
    <n v="450187595792"/>
    <s v="fábiosilvaalvesmoreira@email.com.br"/>
    <n v="31"/>
    <s v="Minas Gerais"/>
    <n v="92437403"/>
    <n v="90618155"/>
    <s v="Brasil"/>
    <x v="1"/>
    <d v="2018-02-15T00:00:00"/>
    <x v="0"/>
  </r>
  <r>
    <s v="DashWay 1.0 - Turma 1"/>
    <n v="1824"/>
    <x v="0"/>
    <x v="0"/>
    <n v="497"/>
    <x v="10"/>
    <d v="2018-11-15T00:00:00"/>
    <x v="4"/>
    <x v="1"/>
    <s v="Reinaldo Antonio de Jesis"/>
    <n v="144882953462"/>
    <s v="reinaldoantoniodejesis@email.com.br"/>
    <n v="51"/>
    <s v="Rio Grande do Sul"/>
    <n v="84014495"/>
    <n v="51655980"/>
    <s v="Brasil"/>
    <x v="1"/>
    <d v="2019-11-15T00:00:00"/>
    <x v="0"/>
  </r>
  <r>
    <s v="DashWay 1.0 - Turma 3"/>
    <n v="1825"/>
    <x v="0"/>
    <x v="0"/>
    <n v="497"/>
    <x v="11"/>
    <d v="2018-08-05T00:00:00"/>
    <x v="9"/>
    <x v="1"/>
    <s v="FABIANA GRAMULHA SILVA"/>
    <n v="445656374104"/>
    <s v="fabianagramulhasilva@email.com.br"/>
    <n v="31"/>
    <s v="Minas Gerais"/>
    <n v="33753527"/>
    <n v="41106836"/>
    <s v="Brasil"/>
    <x v="1"/>
    <d v="2019-08-05T00:00:00"/>
    <x v="2"/>
  </r>
  <r>
    <s v="DashWay 1.0 - Turma 3"/>
    <n v="1826"/>
    <x v="1"/>
    <x v="0"/>
    <n v="2297"/>
    <x v="6"/>
    <d v="2018-06-05T00:00:00"/>
    <x v="7"/>
    <x v="1"/>
    <s v="Deborah Fernandes Rezzadori"/>
    <n v="926515565136"/>
    <s v="deborahfernandesrezzadori@email.com.br"/>
    <n v="21"/>
    <s v="Rio de Janeiro"/>
    <n v="54336012"/>
    <n v="51493843"/>
    <s v="Brasil"/>
    <x v="0"/>
    <d v="2019-06-05T00:00:00"/>
    <x v="2"/>
  </r>
  <r>
    <s v="Dashway T.5"/>
    <n v="1827"/>
    <x v="0"/>
    <x v="0"/>
    <n v="97"/>
    <x v="2"/>
    <d v="2017-11-16T00:00:00"/>
    <x v="4"/>
    <x v="0"/>
    <s v="Eduardo Oliveira de Melo"/>
    <n v="366806866318"/>
    <s v="eduardooliveirademelo@email.com.br"/>
    <n v="41"/>
    <s v="Paraná"/>
    <n v="76614932"/>
    <n v="61017103"/>
    <s v="Brasil"/>
    <x v="1"/>
    <d v="2018-11-16T00:00:00"/>
    <x v="1"/>
  </r>
  <r>
    <s v="Dashway T.5"/>
    <n v="1828"/>
    <x v="0"/>
    <x v="0"/>
    <n v="97"/>
    <x v="3"/>
    <d v="2017-01-12T00:00:00"/>
    <x v="0"/>
    <x v="0"/>
    <s v="Levi Simão"/>
    <n v="763553456032"/>
    <s v="levisimão@email.com.br"/>
    <n v="61"/>
    <s v="Distrito Federal"/>
    <n v="66507036"/>
    <n v="58570012"/>
    <s v="Brasil"/>
    <x v="1"/>
    <d v="2018-01-12T00:00:00"/>
    <x v="1"/>
  </r>
  <r>
    <s v="DashDay"/>
    <n v="1829"/>
    <x v="0"/>
    <x v="0"/>
    <n v="97"/>
    <x v="8"/>
    <d v="2017-12-16T00:00:00"/>
    <x v="11"/>
    <x v="0"/>
    <s v="Marcelo Cicero Ribeiro da Silva"/>
    <n v="652129087662"/>
    <s v="marcelociceroribeirodasilva@email.com.br"/>
    <n v="41"/>
    <s v="Paraná"/>
    <n v="73099997"/>
    <n v="19958056"/>
    <s v="Brasil"/>
    <x v="0"/>
    <d v="2018-12-16T00:00:00"/>
    <x v="6"/>
  </r>
  <r>
    <s v="DashWay 1.0 - Turma 1"/>
    <n v="1830"/>
    <x v="1"/>
    <x v="0"/>
    <n v="297"/>
    <x v="4"/>
    <d v="2018-10-20T00:00:00"/>
    <x v="6"/>
    <x v="1"/>
    <s v="Andre Olivacio Fernandes da Silva"/>
    <n v="739053705221"/>
    <s v="andreolivaciofernandesdasilva@email.com.br"/>
    <n v="41"/>
    <s v="Paraná"/>
    <n v="75423662"/>
    <n v="37897748"/>
    <s v="Brasil"/>
    <x v="0"/>
    <d v="2019-10-20T00:00:00"/>
    <x v="0"/>
  </r>
  <r>
    <s v="DashWay 1.0 - Turma 3"/>
    <n v="1831"/>
    <x v="0"/>
    <x v="0"/>
    <n v="97"/>
    <x v="8"/>
    <d v="2018-02-22T00:00:00"/>
    <x v="1"/>
    <x v="1"/>
    <s v="Mário Vasconcelos"/>
    <n v="440046226270"/>
    <s v="máriovasconcelos@email.com.br"/>
    <n v="91"/>
    <s v="Pará"/>
    <n v="86479471"/>
    <n v="45759752"/>
    <s v="Brasil"/>
    <x v="1"/>
    <d v="2019-02-22T00:00:00"/>
    <x v="2"/>
  </r>
  <r>
    <s v="Dashway T.5"/>
    <n v="1832"/>
    <x v="0"/>
    <x v="0"/>
    <n v="497"/>
    <x v="3"/>
    <d v="2017-02-01T00:00:00"/>
    <x v="1"/>
    <x v="0"/>
    <s v="Arthur Henrique Andrade"/>
    <n v="417616290483"/>
    <s v="arthurhenriqueandrade@email.com.br"/>
    <n v="31"/>
    <s v="Minas Gerais"/>
    <n v="41203407"/>
    <n v="72940155"/>
    <s v="Brasil"/>
    <x v="1"/>
    <d v="2018-02-01T00:00:00"/>
    <x v="1"/>
  </r>
  <r>
    <s v="Dashway T.5"/>
    <n v="1833"/>
    <x v="0"/>
    <x v="0"/>
    <n v="4997"/>
    <x v="10"/>
    <d v="2017-11-12T00:00:00"/>
    <x v="4"/>
    <x v="0"/>
    <s v="Miriri Alimentos e Bionergia SA"/>
    <n v="371101299659"/>
    <s v="miririalimentosebionergiasa@email.com.br"/>
    <n v="91"/>
    <s v="Pará"/>
    <n v="38169460"/>
    <n v="87534557"/>
    <s v="Brasil"/>
    <x v="0"/>
    <d v="2018-11-12T00:00:00"/>
    <x v="1"/>
  </r>
  <r>
    <s v="Dashway T.5"/>
    <n v="1834"/>
    <x v="1"/>
    <x v="0"/>
    <n v="497"/>
    <x v="11"/>
    <d v="2018-03-08T00:00:00"/>
    <x v="2"/>
    <x v="1"/>
    <s v="Eloá Silva"/>
    <n v="910260505966"/>
    <s v="eloásilva@email.com.br"/>
    <n v="91"/>
    <s v="Pará"/>
    <n v="20689698"/>
    <n v="47489827"/>
    <s v="Brasil"/>
    <x v="0"/>
    <d v="2019-03-08T00:00:00"/>
    <x v="1"/>
  </r>
  <r>
    <s v="DasWay 1.0 - Turma 2 + Imersão"/>
    <n v="1835"/>
    <x v="0"/>
    <x v="0"/>
    <n v="2297"/>
    <x v="4"/>
    <d v="2017-02-23T00:00:00"/>
    <x v="1"/>
    <x v="0"/>
    <s v="Viviane Mendes Lessa Silva"/>
    <n v="600507121133"/>
    <s v="vivianemendeslessasilva@email.com.br"/>
    <n v="91"/>
    <s v="Pará"/>
    <n v="49109670"/>
    <n v="47056746"/>
    <s v="Brasil"/>
    <x v="0"/>
    <d v="2018-02-23T00:00:00"/>
    <x v="4"/>
  </r>
  <r>
    <s v="DashDay 3ª edição"/>
    <n v="1836"/>
    <x v="0"/>
    <x v="0"/>
    <n v="497"/>
    <x v="8"/>
    <d v="2018-07-07T00:00:00"/>
    <x v="10"/>
    <x v="1"/>
    <s v="Guilherme Gonçalves Cerqueira"/>
    <n v="774857329913"/>
    <s v="guilhermegonçalvescerqueira@email.com.br"/>
    <n v="51"/>
    <s v="Rio Grande do Sul"/>
    <n v="36226030"/>
    <n v="91724416"/>
    <s v="Brasil"/>
    <x v="1"/>
    <d v="2019-07-07T00:00:00"/>
    <x v="3"/>
  </r>
  <r>
    <s v="Dashway T.5"/>
    <n v="1837"/>
    <x v="0"/>
    <x v="0"/>
    <n v="997"/>
    <x v="8"/>
    <d v="2017-06-12T00:00:00"/>
    <x v="7"/>
    <x v="0"/>
    <s v="Yasmin Cunha"/>
    <n v="859605795576"/>
    <s v="yasmincunha@email.com.br"/>
    <n v="71"/>
    <s v="Bahia"/>
    <n v="57827950"/>
    <n v="88928640"/>
    <s v="Brasil"/>
    <x v="0"/>
    <d v="2018-06-12T00:00:00"/>
    <x v="1"/>
  </r>
  <r>
    <s v="DasWay 1.0 - Turma 2 + Imersão"/>
    <n v="1838"/>
    <x v="1"/>
    <x v="0"/>
    <n v="997"/>
    <x v="10"/>
    <d v="2018-11-21T00:00:00"/>
    <x v="4"/>
    <x v="1"/>
    <s v="Marcelo Martins Pereira"/>
    <n v="905860517575"/>
    <s v="marcelomartinspereira@email.com.br"/>
    <n v="51"/>
    <s v="Rio Grande do Sul"/>
    <n v="73549851"/>
    <n v="53972407"/>
    <s v="Brasil"/>
    <x v="1"/>
    <d v="2019-11-21T00:00:00"/>
    <x v="4"/>
  </r>
  <r>
    <s v="DashWay 1.0 - Turma 3"/>
    <n v="1839"/>
    <x v="0"/>
    <x v="0"/>
    <n v="2297"/>
    <x v="8"/>
    <d v="2018-08-28T00:00:00"/>
    <x v="9"/>
    <x v="1"/>
    <s v="Thiago Viana Borges"/>
    <n v="92629124762"/>
    <s v="thiagovianaborges@email.com.br"/>
    <n v="51"/>
    <s v="Rio Grande do Sul"/>
    <n v="28592662"/>
    <n v="72880881"/>
    <s v="Brasil"/>
    <x v="0"/>
    <d v="2019-08-28T00:00:00"/>
    <x v="2"/>
  </r>
  <r>
    <s v="DashWay 1.0 - Turma 3"/>
    <n v="1840"/>
    <x v="0"/>
    <x v="0"/>
    <n v="97"/>
    <x v="7"/>
    <d v="2017-04-22T00:00:00"/>
    <x v="5"/>
    <x v="0"/>
    <s v="RENÊ OSVALDO HAENDCHEN"/>
    <n v="475071091553"/>
    <s v="renêosvaldohaendchen@email.com.br"/>
    <n v="81"/>
    <s v="Pernambuco"/>
    <n v="39438032"/>
    <n v="98470354"/>
    <s v="Brasil"/>
    <x v="0"/>
    <d v="2018-04-22T00:00:00"/>
    <x v="2"/>
  </r>
  <r>
    <s v="DashWay 1.0 - Turma 3"/>
    <n v="1841"/>
    <x v="0"/>
    <x v="0"/>
    <n v="2297"/>
    <x v="4"/>
    <d v="2017-07-11T00:00:00"/>
    <x v="10"/>
    <x v="0"/>
    <s v="Isidoro Goncalves Ferreira Junior"/>
    <n v="316599143885"/>
    <s v="isidorogoncalvesferreirajunior@email.com.br"/>
    <n v="61"/>
    <s v="Distrito Federal"/>
    <n v="31539432"/>
    <n v="78633038"/>
    <s v="Brasil"/>
    <x v="0"/>
    <d v="2018-07-11T00:00:00"/>
    <x v="2"/>
  </r>
  <r>
    <s v="Dashway T.5"/>
    <n v="1842"/>
    <x v="1"/>
    <x v="0"/>
    <n v="997"/>
    <x v="6"/>
    <d v="2018-08-04T00:00:00"/>
    <x v="9"/>
    <x v="1"/>
    <s v="Ana Lívia Pereira"/>
    <n v="660737430359"/>
    <s v="analíviapereira@email.com.br"/>
    <n v="81"/>
    <s v="Pernambuco"/>
    <n v="66622864"/>
    <n v="56494392"/>
    <s v="Brasil"/>
    <x v="1"/>
    <d v="2019-08-04T00:00:00"/>
    <x v="1"/>
  </r>
  <r>
    <s v="Dashway T.5"/>
    <n v="1843"/>
    <x v="0"/>
    <x v="0"/>
    <n v="497"/>
    <x v="11"/>
    <d v="2018-12-27T00:00:00"/>
    <x v="11"/>
    <x v="1"/>
    <s v="Eduardo Rocha da Silva"/>
    <n v="465503750751"/>
    <s v="eduardorochadasilva@email.com.br"/>
    <n v="21"/>
    <s v="Rio de Janeiro"/>
    <n v="64581280"/>
    <n v="52000189"/>
    <s v="Brasil"/>
    <x v="0"/>
    <d v="2019-12-27T00:00:00"/>
    <x v="1"/>
  </r>
  <r>
    <s v="Dashway T.5"/>
    <n v="1844"/>
    <x v="0"/>
    <x v="0"/>
    <n v="2297"/>
    <x v="6"/>
    <d v="2018-03-31T00:00:00"/>
    <x v="2"/>
    <x v="1"/>
    <s v="Leonardo Carvalho Sodré"/>
    <n v="147720174931"/>
    <s v="leonardocarvalhosodré@email.com.br"/>
    <n v="91"/>
    <s v="Pará"/>
    <n v="40213151"/>
    <n v="18433706"/>
    <s v="Brasil"/>
    <x v="1"/>
    <d v="2019-03-31T00:00:00"/>
    <x v="1"/>
  </r>
  <r>
    <s v="DashDay"/>
    <n v="1845"/>
    <x v="0"/>
    <x v="0"/>
    <n v="2297"/>
    <x v="8"/>
    <d v="2017-07-07T00:00:00"/>
    <x v="10"/>
    <x v="0"/>
    <s v="Leonardo Manes da Silva"/>
    <n v="581322702112"/>
    <s v="leonardomanesdasilva@email.com.br"/>
    <n v="71"/>
    <s v="Bahia"/>
    <n v="70085929"/>
    <n v="44696128"/>
    <s v="Brasil"/>
    <x v="1"/>
    <d v="2018-07-07T00:00:00"/>
    <x v="6"/>
  </r>
  <r>
    <s v="DashWay 1.0 - Turma 3"/>
    <n v="1846"/>
    <x v="1"/>
    <x v="0"/>
    <n v="97"/>
    <x v="0"/>
    <d v="2018-08-20T00:00:00"/>
    <x v="9"/>
    <x v="1"/>
    <s v="Marcio Lima Gonçalves"/>
    <n v="48448319601"/>
    <s v="marciolimagonçalves@email.com.br"/>
    <n v="41"/>
    <s v="Paraná"/>
    <n v="58691882"/>
    <n v="31169116"/>
    <s v="Brasil"/>
    <x v="1"/>
    <d v="2019-08-20T00:00:00"/>
    <x v="2"/>
  </r>
  <r>
    <s v="DashWay 1.0 - Turma 3"/>
    <n v="1847"/>
    <x v="0"/>
    <x v="0"/>
    <n v="2297"/>
    <x v="1"/>
    <d v="2017-06-01T00:00:00"/>
    <x v="7"/>
    <x v="0"/>
    <s v="ANTONIO VANDERLIR MARTINS SOBRINHO"/>
    <n v="338120401576"/>
    <s v="antoniovanderlirmartinssobrinho@email.com.br"/>
    <n v="61"/>
    <s v="Distrito Federal"/>
    <n v="37345907"/>
    <n v="41708650"/>
    <s v="Brasil"/>
    <x v="0"/>
    <d v="2018-06-01T00:00:00"/>
    <x v="2"/>
  </r>
  <r>
    <s v="DashDay 3ª edição"/>
    <n v="1848"/>
    <x v="0"/>
    <x v="0"/>
    <n v="97"/>
    <x v="8"/>
    <d v="2018-01-23T00:00:00"/>
    <x v="0"/>
    <x v="1"/>
    <s v="Paulo Roberto Ignacio"/>
    <n v="811205630303"/>
    <s v="paulorobertoignacio@email.com.br"/>
    <n v="11"/>
    <s v="São Paulo"/>
    <n v="32060255"/>
    <n v="81933929"/>
    <s v="Brasil"/>
    <x v="1"/>
    <d v="2019-01-23T00:00:00"/>
    <x v="3"/>
  </r>
  <r>
    <s v="DashWay 1.0 - Turma 3"/>
    <n v="1849"/>
    <x v="0"/>
    <x v="0"/>
    <n v="2297"/>
    <x v="3"/>
    <d v="2017-10-10T00:00:00"/>
    <x v="6"/>
    <x v="0"/>
    <s v="Mayara Miranda"/>
    <n v="245790931948"/>
    <s v="mayaramiranda@email.com.br"/>
    <n v="41"/>
    <s v="Paraná"/>
    <n v="77482910"/>
    <n v="81136033"/>
    <s v="Brasil"/>
    <x v="1"/>
    <d v="2018-10-10T00:00:00"/>
    <x v="2"/>
  </r>
  <r>
    <s v="Dashway T.5"/>
    <n v="1850"/>
    <x v="1"/>
    <x v="0"/>
    <n v="497"/>
    <x v="6"/>
    <d v="2017-08-28T00:00:00"/>
    <x v="9"/>
    <x v="0"/>
    <s v="ANA PAULA LEMOS DE VASCONCELOS"/>
    <n v="565541492494"/>
    <s v="anapaulalemosdevasconcelos@email.com.br"/>
    <n v="91"/>
    <s v="Pará"/>
    <n v="79543899"/>
    <n v="76562770"/>
    <s v="Brasil"/>
    <x v="0"/>
    <d v="2018-08-28T00:00:00"/>
    <x v="1"/>
  </r>
  <r>
    <s v="DashWay 1.0 - Turma 3"/>
    <n v="1851"/>
    <x v="0"/>
    <x v="0"/>
    <n v="97"/>
    <x v="1"/>
    <d v="2018-07-14T00:00:00"/>
    <x v="10"/>
    <x v="1"/>
    <s v="Ana Paula cavalheiro"/>
    <n v="980279087843"/>
    <s v="anapaulacavalheiro@email.com.br"/>
    <n v="71"/>
    <s v="Bahia"/>
    <n v="13095664"/>
    <n v="50999727"/>
    <s v="Brasil"/>
    <x v="1"/>
    <d v="2019-07-14T00:00:00"/>
    <x v="2"/>
  </r>
  <r>
    <s v="DashWay 1.0 - Turma 1"/>
    <n v="1852"/>
    <x v="0"/>
    <x v="0"/>
    <n v="297"/>
    <x v="6"/>
    <d v="2017-11-17T00:00:00"/>
    <x v="4"/>
    <x v="0"/>
    <s v="Claudio Alexandre Cerqueira dos Anjos"/>
    <n v="626086804538"/>
    <s v="claudioalexandrecerqueiradosanjos@email.com.br"/>
    <n v="81"/>
    <s v="Pernambuco"/>
    <n v="98695785"/>
    <n v="19949754"/>
    <s v="Brasil"/>
    <x v="1"/>
    <d v="2018-11-17T00:00:00"/>
    <x v="0"/>
  </r>
  <r>
    <s v="DashWay 1.0 - Turma 3"/>
    <n v="1853"/>
    <x v="0"/>
    <x v="0"/>
    <n v="297"/>
    <x v="11"/>
    <d v="2017-02-22T00:00:00"/>
    <x v="1"/>
    <x v="0"/>
    <s v="Silvana de medeiros martins da silva"/>
    <n v="653113383939"/>
    <s v="silvanademedeirosmartinsdasilva@email.com.br"/>
    <n v="91"/>
    <s v="Pará"/>
    <n v="37373831"/>
    <n v="31955407"/>
    <s v="Brasil"/>
    <x v="0"/>
    <d v="2018-02-22T00:00:00"/>
    <x v="2"/>
  </r>
  <r>
    <s v="DashWay 1.0 - Turma 3"/>
    <n v="1854"/>
    <x v="1"/>
    <x v="0"/>
    <n v="997"/>
    <x v="7"/>
    <d v="2017-02-06T00:00:00"/>
    <x v="1"/>
    <x v="0"/>
    <s v="Ana Flavia Ferreira Rodrigues"/>
    <n v="771180528640"/>
    <s v="anaflaviaferreirarodrigues@email.com.br"/>
    <n v="71"/>
    <s v="Bahia"/>
    <n v="92441183"/>
    <n v="13104153"/>
    <s v="Brasil"/>
    <x v="0"/>
    <d v="2018-02-06T00:00:00"/>
    <x v="2"/>
  </r>
  <r>
    <s v="Dashway T.5"/>
    <n v="1855"/>
    <x v="0"/>
    <x v="0"/>
    <n v="497"/>
    <x v="8"/>
    <d v="2018-04-23T00:00:00"/>
    <x v="5"/>
    <x v="1"/>
    <s v="Alcimara Araujo Santos"/>
    <n v="160312923766"/>
    <s v="alcimaraaraujosantos@email.com.br"/>
    <n v="71"/>
    <s v="Bahia"/>
    <n v="68038684"/>
    <n v="39521745"/>
    <s v="Brasil"/>
    <x v="1"/>
    <d v="2019-04-23T00:00:00"/>
    <x v="1"/>
  </r>
  <r>
    <s v="Dashway T.5"/>
    <n v="1856"/>
    <x v="0"/>
    <x v="0"/>
    <n v="2297"/>
    <x v="5"/>
    <d v="2017-03-17T00:00:00"/>
    <x v="2"/>
    <x v="0"/>
    <s v="Tiago Augusto Menzote"/>
    <n v="416386494727"/>
    <s v="tiagoaugustomenzote@email.com.br"/>
    <n v="71"/>
    <s v="Bahia"/>
    <n v="13269501"/>
    <n v="46051462"/>
    <s v="Brasil"/>
    <x v="0"/>
    <d v="2018-03-17T00:00:00"/>
    <x v="1"/>
  </r>
  <r>
    <s v="Dashway T.5"/>
    <n v="1857"/>
    <x v="0"/>
    <x v="0"/>
    <n v="4997"/>
    <x v="2"/>
    <d v="2018-01-23T00:00:00"/>
    <x v="0"/>
    <x v="1"/>
    <s v="viviane carvalho ferraz"/>
    <n v="460935817271"/>
    <s v="vivianecarvalhoferraz@email.com.br"/>
    <n v="51"/>
    <s v="Rio Grande do Sul"/>
    <n v="58577732"/>
    <n v="77293976"/>
    <s v="Brasil"/>
    <x v="0"/>
    <d v="2019-01-23T00:00:00"/>
    <x v="1"/>
  </r>
  <r>
    <s v="DasWay 1.0 - Turma 2 + Imersão"/>
    <n v="1858"/>
    <x v="1"/>
    <x v="0"/>
    <n v="97"/>
    <x v="10"/>
    <d v="2018-05-13T00:00:00"/>
    <x v="8"/>
    <x v="1"/>
    <s v="João Víctor Faria Lima"/>
    <n v="430123028015"/>
    <s v="joãovíctorfarialima@email.com.br"/>
    <n v="51"/>
    <s v="Rio Grande do Sul"/>
    <n v="79905913"/>
    <n v="37097524"/>
    <s v="Brasil"/>
    <x v="0"/>
    <d v="2019-05-13T00:00:00"/>
    <x v="4"/>
  </r>
  <r>
    <s v="DashDay 3ª edição"/>
    <n v="1859"/>
    <x v="0"/>
    <x v="0"/>
    <n v="2297"/>
    <x v="11"/>
    <d v="2018-02-19T00:00:00"/>
    <x v="1"/>
    <x v="1"/>
    <s v="Claudia Akemi Yamaguchi"/>
    <n v="947748285389"/>
    <s v="claudiaakemiyamaguchi@email.com.br"/>
    <n v="81"/>
    <s v="Pernambuco"/>
    <n v="43073058"/>
    <n v="24449511"/>
    <s v="Brasil"/>
    <x v="1"/>
    <d v="2019-02-19T00:00:00"/>
    <x v="3"/>
  </r>
  <r>
    <s v="Dashway T.5"/>
    <n v="1860"/>
    <x v="0"/>
    <x v="0"/>
    <n v="4997"/>
    <x v="7"/>
    <d v="2017-12-23T00:00:00"/>
    <x v="11"/>
    <x v="0"/>
    <s v="Bianca Cunha"/>
    <n v="622670835219"/>
    <s v="biancacunha@email.com.br"/>
    <n v="51"/>
    <s v="Rio Grande do Sul"/>
    <n v="13961240"/>
    <n v="89044847"/>
    <s v="Brasil"/>
    <x v="1"/>
    <d v="2018-12-23T00:00:00"/>
    <x v="1"/>
  </r>
  <r>
    <s v="DasWay 1.0 - Turma 2 + Imersão"/>
    <n v="1861"/>
    <x v="0"/>
    <x v="0"/>
    <n v="2297"/>
    <x v="3"/>
    <d v="2018-08-03T00:00:00"/>
    <x v="9"/>
    <x v="1"/>
    <s v="ERNANI DOS Masculino VILELA"/>
    <n v="667430595836"/>
    <s v="ernanidosmasculinovilela@email.com.br"/>
    <n v="91"/>
    <s v="Pará"/>
    <n v="41498782"/>
    <n v="96141971"/>
    <s v="Brasil"/>
    <x v="0"/>
    <d v="2019-08-03T00:00:00"/>
    <x v="4"/>
  </r>
  <r>
    <s v="DashWay 1.0 - Turma 1"/>
    <n v="1862"/>
    <x v="1"/>
    <x v="0"/>
    <n v="4997"/>
    <x v="10"/>
    <d v="2017-08-06T00:00:00"/>
    <x v="9"/>
    <x v="0"/>
    <s v="Maria Aparecida Mangues Benedito Peres"/>
    <n v="778860440970"/>
    <s v="mariaaparecidamanguesbeneditoperes@email.com.br"/>
    <n v="21"/>
    <s v="Rio de Janeiro"/>
    <n v="19565296"/>
    <n v="32581862"/>
    <s v="Brasil"/>
    <x v="1"/>
    <d v="2018-08-06T00:00:00"/>
    <x v="0"/>
  </r>
  <r>
    <s v="DashWay 1.0 - Turma 1"/>
    <n v="1863"/>
    <x v="0"/>
    <x v="0"/>
    <n v="97"/>
    <x v="7"/>
    <d v="2018-05-29T00:00:00"/>
    <x v="8"/>
    <x v="1"/>
    <s v="Rodrigo Milan Nassif"/>
    <n v="21480445325"/>
    <s v="rodrigomilannassif@email.com.br"/>
    <n v="81"/>
    <s v="Pernambuco"/>
    <n v="25756533"/>
    <n v="91044774"/>
    <s v="Brasil"/>
    <x v="1"/>
    <d v="2019-05-29T00:00:00"/>
    <x v="0"/>
  </r>
  <r>
    <s v="DashWay 1.0 - Turma 3"/>
    <n v="1864"/>
    <x v="0"/>
    <x v="0"/>
    <n v="97"/>
    <x v="5"/>
    <d v="2018-04-28T00:00:00"/>
    <x v="5"/>
    <x v="1"/>
    <s v="Stefano Boldarine"/>
    <n v="23694455582"/>
    <s v="stefanoboldarine@email.com.br"/>
    <n v="31"/>
    <s v="Minas Gerais"/>
    <n v="23774965"/>
    <n v="52858468"/>
    <s v="Brasil"/>
    <x v="1"/>
    <d v="2019-04-28T00:00:00"/>
    <x v="2"/>
  </r>
  <r>
    <s v="Dashway T.5"/>
    <n v="1865"/>
    <x v="0"/>
    <x v="0"/>
    <n v="97"/>
    <x v="3"/>
    <d v="2018-01-30T00:00:00"/>
    <x v="0"/>
    <x v="1"/>
    <s v="Isabel Gomes"/>
    <n v="274589744865"/>
    <s v="isabelgomes@email.com.br"/>
    <n v="81"/>
    <s v="Pernambuco"/>
    <n v="93023072"/>
    <n v="94982980"/>
    <s v="Brasil"/>
    <x v="1"/>
    <d v="2019-01-30T00:00:00"/>
    <x v="1"/>
  </r>
  <r>
    <s v="DasWay 1.0 - Turma 2 + Imersão"/>
    <n v="1866"/>
    <x v="1"/>
    <x v="0"/>
    <n v="4997"/>
    <x v="7"/>
    <d v="2017-03-28T00:00:00"/>
    <x v="2"/>
    <x v="0"/>
    <s v="Eliezer Batista de Almeida"/>
    <n v="771204771098"/>
    <s v="eliezerbatistadealmeida@email.com.br"/>
    <n v="81"/>
    <s v="Pernambuco"/>
    <n v="59973753"/>
    <n v="90242188"/>
    <s v="Brasil"/>
    <x v="0"/>
    <d v="2018-03-28T00:00:00"/>
    <x v="4"/>
  </r>
  <r>
    <s v="DashDay"/>
    <n v="1867"/>
    <x v="0"/>
    <x v="0"/>
    <n v="297"/>
    <x v="5"/>
    <d v="2017-04-26T00:00:00"/>
    <x v="5"/>
    <x v="0"/>
    <s v="Rodrigo Lima Fogaça da Silva"/>
    <n v="490842805914"/>
    <s v="rodrigolimafogaçadasilva@email.com.br"/>
    <n v="11"/>
    <s v="São Paulo"/>
    <n v="23170650"/>
    <n v="14318716"/>
    <s v="Brasil"/>
    <x v="1"/>
    <d v="2018-04-26T00:00:00"/>
    <x v="6"/>
  </r>
  <r>
    <s v="DashWay 1.0 - Turma 3"/>
    <n v="1868"/>
    <x v="0"/>
    <x v="0"/>
    <n v="297"/>
    <x v="8"/>
    <d v="2017-08-30T00:00:00"/>
    <x v="9"/>
    <x v="0"/>
    <s v="Crisanto Soares Ribeiro"/>
    <n v="689387641478"/>
    <s v="crisantosoaresribeiro@email.com.br"/>
    <n v="91"/>
    <s v="Pará"/>
    <n v="45979304"/>
    <n v="83534566"/>
    <s v="Brasil"/>
    <x v="0"/>
    <d v="2018-08-30T00:00:00"/>
    <x v="2"/>
  </r>
  <r>
    <s v="DasWay 1.0 - Turma 2 + Imersão"/>
    <n v="1869"/>
    <x v="0"/>
    <x v="0"/>
    <n v="4997"/>
    <x v="11"/>
    <d v="2017-02-27T00:00:00"/>
    <x v="1"/>
    <x v="0"/>
    <s v="Elke Erna Neitzke"/>
    <n v="873139804261"/>
    <s v="elkeernaneitzke@email.com.br"/>
    <n v="81"/>
    <s v="Pernambuco"/>
    <n v="55091895"/>
    <n v="43569805"/>
    <s v="Brasil"/>
    <x v="0"/>
    <d v="2018-02-27T00:00:00"/>
    <x v="4"/>
  </r>
  <r>
    <s v="DashWay 1.0 - Turma 1"/>
    <n v="1870"/>
    <x v="1"/>
    <x v="0"/>
    <n v="4997"/>
    <x v="9"/>
    <d v="2018-06-16T00:00:00"/>
    <x v="7"/>
    <x v="1"/>
    <s v="Lucas Vinicius da Silva"/>
    <n v="477918387904"/>
    <s v="lucasviniciusdasilva@email.com.br"/>
    <n v="11"/>
    <s v="São Paulo"/>
    <n v="35840995"/>
    <n v="54408787"/>
    <s v="Brasil"/>
    <x v="0"/>
    <d v="2019-06-16T00:00:00"/>
    <x v="0"/>
  </r>
  <r>
    <s v="DashWay 1.0 - Turma 3"/>
    <n v="1871"/>
    <x v="0"/>
    <x v="0"/>
    <n v="4997"/>
    <x v="7"/>
    <d v="2018-02-14T00:00:00"/>
    <x v="1"/>
    <x v="1"/>
    <s v="THAIS FERNANDA AVILA MARQUES GALVÃO"/>
    <n v="72997936683"/>
    <s v="thaisfernandaavilamarquesgalvão@email.com.br"/>
    <n v="71"/>
    <s v="Bahia"/>
    <n v="96556798"/>
    <n v="34211278"/>
    <s v="Brasil"/>
    <x v="1"/>
    <d v="2019-02-14T00:00:00"/>
    <x v="2"/>
  </r>
  <r>
    <s v="Dashway T.5"/>
    <n v="1872"/>
    <x v="0"/>
    <x v="0"/>
    <n v="497"/>
    <x v="9"/>
    <d v="2017-08-05T00:00:00"/>
    <x v="9"/>
    <x v="0"/>
    <s v="Michele Araújo da silva"/>
    <n v="286460490671"/>
    <s v="michelearaújodasilva@email.com.br"/>
    <n v="31"/>
    <s v="Minas Gerais"/>
    <n v="74881696"/>
    <n v="37504522"/>
    <s v="Brasil"/>
    <x v="0"/>
    <d v="2018-08-05T00:00:00"/>
    <x v="1"/>
  </r>
  <r>
    <s v="DasWay 1.0 - Turma 2 + Imersão"/>
    <n v="1873"/>
    <x v="0"/>
    <x v="0"/>
    <n v="497"/>
    <x v="6"/>
    <d v="2018-11-02T00:00:00"/>
    <x v="4"/>
    <x v="1"/>
    <s v="Isabella Venceslau Fortunato"/>
    <n v="968565714771"/>
    <s v="isabellavenceslaufortunato@email.com.br"/>
    <n v="31"/>
    <s v="Minas Gerais"/>
    <n v="66168498"/>
    <n v="83094515"/>
    <s v="Brasil"/>
    <x v="1"/>
    <d v="2019-11-02T00:00:00"/>
    <x v="4"/>
  </r>
  <r>
    <s v="DasWay 1.0 - Turma 2 + Imersão"/>
    <n v="1874"/>
    <x v="1"/>
    <x v="0"/>
    <n v="97"/>
    <x v="3"/>
    <d v="2018-05-26T00:00:00"/>
    <x v="8"/>
    <x v="1"/>
    <s v="André Daldosso"/>
    <n v="401925754518"/>
    <s v="andrédaldosso@email.com.br"/>
    <n v="51"/>
    <s v="Rio Grande do Sul"/>
    <n v="22068266"/>
    <n v="95404059"/>
    <s v="Brasil"/>
    <x v="1"/>
    <d v="2019-05-26T00:00:00"/>
    <x v="4"/>
  </r>
  <r>
    <s v="DasWay 1.0 - Turma 2 + Imersão"/>
    <n v="1875"/>
    <x v="0"/>
    <x v="0"/>
    <n v="297"/>
    <x v="11"/>
    <d v="2018-01-10T00:00:00"/>
    <x v="0"/>
    <x v="1"/>
    <s v="Fernanda Wolf Balojay"/>
    <n v="810268174274"/>
    <s v="fernandawolfbalojay@email.com.br"/>
    <n v="81"/>
    <s v="Pernambuco"/>
    <n v="74143286"/>
    <n v="71855033"/>
    <s v="Brasil"/>
    <x v="0"/>
    <d v="2019-01-10T00:00:00"/>
    <x v="4"/>
  </r>
  <r>
    <s v="DashWay 1.0 - Turma 1"/>
    <n v="1876"/>
    <x v="0"/>
    <x v="0"/>
    <n v="4997"/>
    <x v="11"/>
    <d v="2017-09-06T00:00:00"/>
    <x v="3"/>
    <x v="0"/>
    <s v="Tamires Souza"/>
    <n v="824033341055"/>
    <s v="tamiressouza@email.com.br"/>
    <n v="31"/>
    <s v="Minas Gerais"/>
    <n v="29368798"/>
    <n v="68849596"/>
    <s v="Brasil"/>
    <x v="0"/>
    <d v="2018-09-06T00:00:00"/>
    <x v="0"/>
  </r>
  <r>
    <s v="Dashway T.5"/>
    <n v="1877"/>
    <x v="0"/>
    <x v="0"/>
    <n v="2297"/>
    <x v="10"/>
    <d v="2018-08-28T00:00:00"/>
    <x v="9"/>
    <x v="1"/>
    <s v="Malu Pereira"/>
    <n v="729446807718"/>
    <s v="malupereira@email.com.br"/>
    <n v="31"/>
    <s v="Minas Gerais"/>
    <n v="98410780"/>
    <n v="76606222"/>
    <s v="Brasil"/>
    <x v="1"/>
    <d v="2019-08-28T00:00:00"/>
    <x v="1"/>
  </r>
  <r>
    <s v="Dashway T.5"/>
    <n v="1878"/>
    <x v="1"/>
    <x v="0"/>
    <n v="497"/>
    <x v="4"/>
    <d v="2017-05-09T00:00:00"/>
    <x v="8"/>
    <x v="0"/>
    <s v="Luiza Simão"/>
    <n v="417871683372"/>
    <s v="luizasimão@email.com.br"/>
    <n v="61"/>
    <s v="Distrito Federal"/>
    <n v="87353050"/>
    <n v="91926279"/>
    <s v="Brasil"/>
    <x v="0"/>
    <d v="2018-05-09T00:00:00"/>
    <x v="1"/>
  </r>
  <r>
    <s v="Dashway T.5"/>
    <n v="1879"/>
    <x v="0"/>
    <x v="0"/>
    <n v="97"/>
    <x v="11"/>
    <d v="2018-11-30T00:00:00"/>
    <x v="4"/>
    <x v="1"/>
    <s v="Bianca Pereira"/>
    <n v="623776922099"/>
    <s v="biancapereira@email.com.br"/>
    <n v="81"/>
    <s v="Pernambuco"/>
    <n v="40079193"/>
    <n v="98745861"/>
    <s v="Brasil"/>
    <x v="1"/>
    <d v="2019-11-30T00:00:00"/>
    <x v="1"/>
  </r>
  <r>
    <s v="DasWay 1.0 - Turma 2 + Imersão"/>
    <n v="1880"/>
    <x v="0"/>
    <x v="0"/>
    <n v="97"/>
    <x v="7"/>
    <d v="2017-07-01T00:00:00"/>
    <x v="10"/>
    <x v="0"/>
    <s v="Hélio Eduardo Castanharo"/>
    <n v="223836166567"/>
    <s v="hélioeduardocastanharo@email.com.br"/>
    <n v="41"/>
    <s v="Paraná"/>
    <n v="48773028"/>
    <n v="77132134"/>
    <s v="Brasil"/>
    <x v="1"/>
    <d v="2018-07-01T00:00:00"/>
    <x v="4"/>
  </r>
  <r>
    <s v="DasWay 1.0 - Turma 2 + Imersão"/>
    <n v="1881"/>
    <x v="0"/>
    <x v="0"/>
    <n v="997"/>
    <x v="9"/>
    <d v="2018-05-02T00:00:00"/>
    <x v="8"/>
    <x v="1"/>
    <s v="Fabiana Nascimento"/>
    <n v="276849500492"/>
    <s v="fabiananascimento@email.com.br"/>
    <n v="61"/>
    <s v="Distrito Federal"/>
    <n v="46530368"/>
    <n v="15091218"/>
    <s v="Brasil"/>
    <x v="1"/>
    <d v="2019-05-02T00:00:00"/>
    <x v="4"/>
  </r>
  <r>
    <s v="DashWay 1.0 - Turma 1"/>
    <n v="1882"/>
    <x v="1"/>
    <x v="2"/>
    <n v="297"/>
    <x v="1"/>
    <d v="2018-02-08T00:00:00"/>
    <x v="1"/>
    <x v="1"/>
    <s v="Jose Alberto Novais Machado"/>
    <n v="33890387220"/>
    <s v="josealbertonovaismachado@email.com.eu"/>
    <n v="81"/>
    <s v="Pernambuco"/>
    <n v="38543820"/>
    <n v="56575364"/>
    <s v="Portugal"/>
    <x v="0"/>
    <d v="2019-02-08T00:00:00"/>
    <x v="0"/>
  </r>
  <r>
    <s v="DashWay 1.0 - Turma 3"/>
    <n v="1883"/>
    <x v="0"/>
    <x v="0"/>
    <n v="297"/>
    <x v="10"/>
    <d v="2017-11-23T00:00:00"/>
    <x v="4"/>
    <x v="0"/>
    <s v="Sérgio Alves da Silva Santos"/>
    <n v="123489548237"/>
    <s v="sérgioalvesdasilvasantos@email.com.br"/>
    <n v="91"/>
    <s v="Pará"/>
    <n v="40417531"/>
    <n v="49323084"/>
    <s v="Brasil"/>
    <x v="1"/>
    <d v="2018-11-23T00:00:00"/>
    <x v="2"/>
  </r>
  <r>
    <s v="DashWay 1.0 - Turma 3"/>
    <n v="1884"/>
    <x v="0"/>
    <x v="0"/>
    <n v="4997"/>
    <x v="9"/>
    <d v="2018-03-30T00:00:00"/>
    <x v="2"/>
    <x v="1"/>
    <s v="RENATO GABRIEL MAESTRELLO"/>
    <n v="93642370074"/>
    <s v="renatogabrielmaestrello@email.com.br"/>
    <n v="11"/>
    <s v="São Paulo"/>
    <n v="48391429"/>
    <n v="27494933"/>
    <s v="Brasil"/>
    <x v="1"/>
    <d v="2019-03-30T00:00:00"/>
    <x v="2"/>
  </r>
  <r>
    <s v="DashWay 1.0 - Turma 3"/>
    <n v="1885"/>
    <x v="0"/>
    <x v="0"/>
    <n v="2297"/>
    <x v="9"/>
    <d v="2017-06-04T00:00:00"/>
    <x v="7"/>
    <x v="0"/>
    <s v="Daniel Martins Junior"/>
    <n v="282083274812"/>
    <s v="danielmartinsjunior@email.com.br"/>
    <n v="41"/>
    <s v="Paraná"/>
    <n v="79487974"/>
    <n v="37317776"/>
    <s v="Brasil"/>
    <x v="0"/>
    <d v="2018-06-04T00:00:00"/>
    <x v="2"/>
  </r>
  <r>
    <s v="Dashway T.5"/>
    <n v="1886"/>
    <x v="1"/>
    <x v="0"/>
    <n v="497"/>
    <x v="10"/>
    <d v="2017-11-23T00:00:00"/>
    <x v="4"/>
    <x v="0"/>
    <s v="Bianca Rodrigues Isaac"/>
    <n v="168282412197"/>
    <s v="biancarodriguesisaac@email.com.br"/>
    <n v="61"/>
    <s v="Distrito Federal"/>
    <n v="92859317"/>
    <n v="43646626"/>
    <s v="Brasil"/>
    <x v="0"/>
    <d v="2018-11-23T00:00:00"/>
    <x v="1"/>
  </r>
  <r>
    <s v="Dashway T.5"/>
    <n v="1887"/>
    <x v="0"/>
    <x v="0"/>
    <n v="4997"/>
    <x v="10"/>
    <d v="2017-04-14T00:00:00"/>
    <x v="5"/>
    <x v="0"/>
    <s v="Melissa Simão"/>
    <n v="359727841415"/>
    <s v="melissasimão@email.com.br"/>
    <n v="41"/>
    <s v="Paraná"/>
    <n v="30382494"/>
    <n v="95518404"/>
    <s v="Brasil"/>
    <x v="1"/>
    <d v="2018-04-14T00:00:00"/>
    <x v="1"/>
  </r>
  <r>
    <s v="DasWay 1.0 - Turma 2 + Imersão"/>
    <n v="1888"/>
    <x v="0"/>
    <x v="0"/>
    <n v="2297"/>
    <x v="5"/>
    <d v="2018-09-05T00:00:00"/>
    <x v="3"/>
    <x v="1"/>
    <s v="Adelmo de Jesus Quesado"/>
    <n v="767723416436"/>
    <s v="adelmodejesusquesado@email.com.br"/>
    <n v="71"/>
    <s v="Bahia"/>
    <n v="54627320"/>
    <n v="33791497"/>
    <s v="Brasil"/>
    <x v="1"/>
    <d v="2019-09-05T00:00:00"/>
    <x v="4"/>
  </r>
  <r>
    <s v="Dashway T.5"/>
    <n v="1889"/>
    <x v="0"/>
    <x v="0"/>
    <n v="4997"/>
    <x v="7"/>
    <d v="2017-03-01T00:00:00"/>
    <x v="2"/>
    <x v="0"/>
    <s v="Wendel Magalhães Paes"/>
    <n v="374579233319"/>
    <s v="wendelmagalhãespaes@email.com.br"/>
    <n v="21"/>
    <s v="Rio de Janeiro"/>
    <n v="39085864"/>
    <n v="83931429"/>
    <s v="Brasil"/>
    <x v="1"/>
    <d v="2018-03-01T00:00:00"/>
    <x v="1"/>
  </r>
  <r>
    <s v="DasWay 1.0 - Turma 2 + Imersão"/>
    <n v="1890"/>
    <x v="1"/>
    <x v="0"/>
    <n v="497"/>
    <x v="5"/>
    <d v="2017-12-10T00:00:00"/>
    <x v="11"/>
    <x v="0"/>
    <s v="JOSÉ ATANÁSIO DOS SANTOS FILHO"/>
    <n v="431973712974"/>
    <s v="joséatanásiodossantosfilho@email.com.br"/>
    <n v="91"/>
    <s v="Pará"/>
    <n v="69964084"/>
    <n v="24438236"/>
    <s v="Brasil"/>
    <x v="1"/>
    <d v="2018-12-10T00:00:00"/>
    <x v="4"/>
  </r>
  <r>
    <s v="DashWay 1.0 - Turma 3"/>
    <n v="1891"/>
    <x v="0"/>
    <x v="0"/>
    <n v="997"/>
    <x v="9"/>
    <d v="2018-05-27T00:00:00"/>
    <x v="8"/>
    <x v="1"/>
    <s v="EMANUEL DIAS DE VASCONCELOS"/>
    <n v="642812844110"/>
    <s v="emanueldiasdevasconcelos@email.com.br"/>
    <n v="61"/>
    <s v="Distrito Federal"/>
    <n v="96870095"/>
    <n v="29316014"/>
    <s v="Brasil"/>
    <x v="0"/>
    <d v="2019-05-27T00:00:00"/>
    <x v="2"/>
  </r>
  <r>
    <s v="DashWay 1.0 - Turma 3"/>
    <n v="1892"/>
    <x v="0"/>
    <x v="0"/>
    <n v="297"/>
    <x v="9"/>
    <d v="2017-08-12T00:00:00"/>
    <x v="9"/>
    <x v="0"/>
    <s v="Saulo Tarso Almeida da Silva"/>
    <n v="111510112467"/>
    <s v="saulotarsoalmeidadasilva@email.com.br"/>
    <n v="11"/>
    <s v="São Paulo"/>
    <n v="79895855"/>
    <n v="74147286"/>
    <s v="Brasil"/>
    <x v="1"/>
    <d v="2018-08-12T00:00:00"/>
    <x v="2"/>
  </r>
  <r>
    <s v="Dashway T.5"/>
    <n v="1893"/>
    <x v="0"/>
    <x v="0"/>
    <n v="497"/>
    <x v="0"/>
    <d v="2018-10-21T00:00:00"/>
    <x v="6"/>
    <x v="1"/>
    <s v="Luna Andrade"/>
    <n v="211206512725"/>
    <s v="lunaandrade@email.com.br"/>
    <n v="81"/>
    <s v="Pernambuco"/>
    <n v="65483872"/>
    <n v="22573545"/>
    <s v="Brasil"/>
    <x v="1"/>
    <d v="2019-10-21T00:00:00"/>
    <x v="1"/>
  </r>
  <r>
    <s v="Dashway T.5"/>
    <n v="1894"/>
    <x v="1"/>
    <x v="0"/>
    <n v="97"/>
    <x v="5"/>
    <d v="2018-10-19T00:00:00"/>
    <x v="6"/>
    <x v="1"/>
    <s v="Júlia Pereira"/>
    <n v="942343818515"/>
    <s v="júliapereira@email.com.br"/>
    <n v="41"/>
    <s v="Paraná"/>
    <n v="45537134"/>
    <n v="70522313"/>
    <s v="Brasil"/>
    <x v="1"/>
    <d v="2019-10-19T00:00:00"/>
    <x v="1"/>
  </r>
  <r>
    <s v="DashWay 1.0 - Turma 1"/>
    <n v="1895"/>
    <x v="0"/>
    <x v="0"/>
    <n v="4997"/>
    <x v="10"/>
    <d v="2018-05-16T00:00:00"/>
    <x v="8"/>
    <x v="1"/>
    <s v="Paula Aparecida de Almeida"/>
    <n v="204730406742"/>
    <s v="paulaaparecidadealmeida@email.com.br"/>
    <n v="21"/>
    <s v="Rio de Janeiro"/>
    <n v="99422251"/>
    <n v="88113361"/>
    <s v="Brasil"/>
    <x v="1"/>
    <d v="2019-05-16T00:00:00"/>
    <x v="0"/>
  </r>
  <r>
    <s v="DashWay 1.0 - Turma 3"/>
    <n v="1896"/>
    <x v="0"/>
    <x v="0"/>
    <n v="97"/>
    <x v="1"/>
    <d v="2018-08-31T00:00:00"/>
    <x v="9"/>
    <x v="1"/>
    <s v="Eniandra Bernardino Ferreira"/>
    <n v="718610081015"/>
    <s v="eniandrabernardinoferreira@email.com.br"/>
    <n v="21"/>
    <s v="Rio de Janeiro"/>
    <n v="23925315"/>
    <n v="39551790"/>
    <s v="Brasil"/>
    <x v="1"/>
    <d v="2019-08-31T00:00:00"/>
    <x v="2"/>
  </r>
  <r>
    <s v="DashWay 1.0 - Turma 3"/>
    <n v="1897"/>
    <x v="0"/>
    <x v="0"/>
    <n v="4997"/>
    <x v="3"/>
    <d v="2018-04-03T00:00:00"/>
    <x v="5"/>
    <x v="1"/>
    <s v="ANDERSON ARAÚJO NUNES"/>
    <n v="351874170473"/>
    <s v="andersonaraújonunes@email.com.br"/>
    <n v="51"/>
    <s v="Rio Grande do Sul"/>
    <n v="14650109"/>
    <n v="22678307"/>
    <s v="Brasil"/>
    <x v="0"/>
    <d v="2019-04-03T00:00:00"/>
    <x v="2"/>
  </r>
  <r>
    <s v="Dashway T.5"/>
    <n v="1898"/>
    <x v="1"/>
    <x v="0"/>
    <n v="497"/>
    <x v="3"/>
    <d v="2017-05-23T00:00:00"/>
    <x v="8"/>
    <x v="0"/>
    <s v="Jhonatha Geovani Carvalho Neto"/>
    <n v="386808533990"/>
    <s v="jhonathageovanicarvalhoneto@email.com.br"/>
    <n v="71"/>
    <s v="Bahia"/>
    <n v="59285677"/>
    <n v="73249006"/>
    <s v="Brasil"/>
    <x v="1"/>
    <d v="2018-05-23T00:00:00"/>
    <x v="1"/>
  </r>
  <r>
    <s v="Dashway T.5"/>
    <n v="1899"/>
    <x v="0"/>
    <x v="0"/>
    <n v="297"/>
    <x v="9"/>
    <d v="2017-12-14T00:00:00"/>
    <x v="11"/>
    <x v="0"/>
    <s v="Ruan Simão"/>
    <n v="289789247453"/>
    <s v="ruansimão@email.com.br"/>
    <n v="41"/>
    <s v="Paraná"/>
    <n v="92954848"/>
    <n v="95118265"/>
    <s v="Brasil"/>
    <x v="0"/>
    <d v="2018-12-14T00:00:00"/>
    <x v="1"/>
  </r>
  <r>
    <s v="Dashway T.5"/>
    <n v="1900"/>
    <x v="0"/>
    <x v="0"/>
    <n v="2297"/>
    <x v="2"/>
    <d v="2017-06-25T00:00:00"/>
    <x v="7"/>
    <x v="0"/>
    <s v="Jussara Gomes"/>
    <n v="669800216533"/>
    <s v="jussaragomes@email.com.br"/>
    <n v="51"/>
    <s v="Rio Grande do Sul"/>
    <n v="48917497"/>
    <n v="62082983"/>
    <s v="Brasil"/>
    <x v="1"/>
    <d v="2018-06-25T00:00:00"/>
    <x v="1"/>
  </r>
  <r>
    <s v="Dashway T.5"/>
    <n v="1901"/>
    <x v="0"/>
    <x v="0"/>
    <n v="997"/>
    <x v="3"/>
    <d v="2018-03-19T00:00:00"/>
    <x v="2"/>
    <x v="1"/>
    <s v="Bernardo Cunha"/>
    <n v="305107494746"/>
    <s v="bernardocunha@email.com.br"/>
    <n v="81"/>
    <s v="Pernambuco"/>
    <n v="68010628"/>
    <n v="94769485"/>
    <s v="Brasil"/>
    <x v="0"/>
    <d v="2019-03-19T00:00:00"/>
    <x v="1"/>
  </r>
  <r>
    <s v="Dashway T.5"/>
    <n v="1902"/>
    <x v="1"/>
    <x v="0"/>
    <n v="2297"/>
    <x v="2"/>
    <d v="2018-08-27T00:00:00"/>
    <x v="9"/>
    <x v="1"/>
    <s v="Helena Gomes"/>
    <n v="94923412127"/>
    <s v="helenagomes@email.com.br"/>
    <n v="31"/>
    <s v="Minas Gerais"/>
    <n v="17177645"/>
    <n v="13633462"/>
    <s v="Brasil"/>
    <x v="1"/>
    <d v="2019-08-27T00:00:00"/>
    <x v="1"/>
  </r>
  <r>
    <s v="DashWay 1.0 - Turma 1"/>
    <n v="1903"/>
    <x v="0"/>
    <x v="0"/>
    <n v="97"/>
    <x v="11"/>
    <d v="2018-07-06T00:00:00"/>
    <x v="10"/>
    <x v="1"/>
    <s v="Luiz Fernando Xavier da Rocha Teixeira"/>
    <n v="677474281452"/>
    <s v="luizfernandoxavierdarochateixeira@email.com.br"/>
    <n v="11"/>
    <s v="São Paulo"/>
    <n v="51197137"/>
    <n v="70633080"/>
    <s v="Brasil"/>
    <x v="1"/>
    <d v="2019-07-06T00:00:00"/>
    <x v="0"/>
  </r>
  <r>
    <s v="DashWay 1.0 - Turma 3"/>
    <n v="1904"/>
    <x v="0"/>
    <x v="0"/>
    <n v="497"/>
    <x v="0"/>
    <d v="2017-08-06T00:00:00"/>
    <x v="9"/>
    <x v="0"/>
    <s v="MARIANA COSTA MERCADANTE CANCADO"/>
    <n v="149794998026"/>
    <s v="marianacostamercadantecancado@email.com.br"/>
    <n v="61"/>
    <s v="Distrito Federal"/>
    <n v="84563781"/>
    <n v="97593155"/>
    <s v="Brasil"/>
    <x v="1"/>
    <d v="2018-08-06T00:00:00"/>
    <x v="2"/>
  </r>
  <r>
    <s v="Dashway T.5"/>
    <n v="1905"/>
    <x v="0"/>
    <x v="0"/>
    <n v="297"/>
    <x v="10"/>
    <d v="2018-01-23T00:00:00"/>
    <x v="0"/>
    <x v="1"/>
    <s v="Guilherme Cunha"/>
    <n v="560823081074"/>
    <s v="guilhermecunha@email.com.br"/>
    <n v="81"/>
    <s v="Pernambuco"/>
    <n v="50356878"/>
    <n v="66198028"/>
    <s v="Brasil"/>
    <x v="1"/>
    <d v="2019-01-23T00:00:00"/>
    <x v="1"/>
  </r>
  <r>
    <s v="DasWay 1.0 - Turma 2 + Imersão"/>
    <n v="1906"/>
    <x v="1"/>
    <x v="0"/>
    <n v="4997"/>
    <x v="0"/>
    <d v="2017-01-29T00:00:00"/>
    <x v="0"/>
    <x v="0"/>
    <s v="José Amado dos Santos Júnior"/>
    <n v="970972120723"/>
    <s v="joséamadodossantosjúnior@email.com.br"/>
    <n v="61"/>
    <s v="Distrito Federal"/>
    <n v="80639454"/>
    <n v="67733558"/>
    <s v="Brasil"/>
    <x v="1"/>
    <d v="2018-01-29T00:00:00"/>
    <x v="4"/>
  </r>
  <r>
    <s v="DashWay 1.0 - Turma 3"/>
    <n v="1907"/>
    <x v="0"/>
    <x v="0"/>
    <n v="4997"/>
    <x v="10"/>
    <d v="2017-03-22T00:00:00"/>
    <x v="2"/>
    <x v="0"/>
    <s v="Juciara Martins da Encarnação"/>
    <n v="36942239110"/>
    <s v="juciaramartinsdaencarnação@email.com.br"/>
    <n v="31"/>
    <s v="Minas Gerais"/>
    <n v="62493455"/>
    <n v="62430632"/>
    <s v="Brasil"/>
    <x v="1"/>
    <d v="2018-03-22T00:00:00"/>
    <x v="2"/>
  </r>
  <r>
    <s v="Dashway T.5"/>
    <n v="1908"/>
    <x v="0"/>
    <x v="0"/>
    <n v="2297"/>
    <x v="10"/>
    <d v="2017-05-06T00:00:00"/>
    <x v="8"/>
    <x v="0"/>
    <s v="Ana Júlia Simão"/>
    <n v="569075771204"/>
    <s v="anajúliasimão@email.com.br"/>
    <n v="51"/>
    <s v="Rio Grande do Sul"/>
    <n v="53560524"/>
    <n v="91250199"/>
    <s v="Brasil"/>
    <x v="1"/>
    <d v="2018-05-06T00:00:00"/>
    <x v="1"/>
  </r>
  <r>
    <s v="DashWay 1.0 - Turma 3"/>
    <n v="1909"/>
    <x v="0"/>
    <x v="0"/>
    <n v="997"/>
    <x v="6"/>
    <d v="2018-07-30T00:00:00"/>
    <x v="10"/>
    <x v="1"/>
    <s v="Michael Alves dos Santos"/>
    <n v="610370819550"/>
    <s v="michaelalvesdossantos@email.com.br"/>
    <n v="81"/>
    <s v="Pernambuco"/>
    <n v="32217998"/>
    <n v="84182879"/>
    <s v="Brasil"/>
    <x v="1"/>
    <d v="2019-07-30T00:00:00"/>
    <x v="2"/>
  </r>
  <r>
    <s v="Dashway T.5"/>
    <n v="1910"/>
    <x v="1"/>
    <x v="0"/>
    <n v="497"/>
    <x v="1"/>
    <d v="2018-02-26T00:00:00"/>
    <x v="1"/>
    <x v="1"/>
    <s v="Alexandre Silva Toledo"/>
    <n v="100485428317"/>
    <s v="alexandresilvatoledo@email.com.br"/>
    <n v="21"/>
    <s v="Rio de Janeiro"/>
    <n v="25450980"/>
    <n v="99114855"/>
    <s v="Brasil"/>
    <x v="0"/>
    <d v="2019-02-26T00:00:00"/>
    <x v="1"/>
  </r>
  <r>
    <s v="DashWay 1.0 - Turma 3"/>
    <n v="1911"/>
    <x v="0"/>
    <x v="0"/>
    <n v="297"/>
    <x v="11"/>
    <d v="2018-09-06T00:00:00"/>
    <x v="3"/>
    <x v="1"/>
    <s v="Adriano Cesar de Almeida Bordin"/>
    <n v="139743477942"/>
    <s v="adrianocesardealmeidabordin@email.com.br"/>
    <n v="81"/>
    <s v="Pernambuco"/>
    <n v="43263296"/>
    <n v="90591847"/>
    <s v="Brasil"/>
    <x v="1"/>
    <d v="2019-09-06T00:00:00"/>
    <x v="2"/>
  </r>
  <r>
    <s v="DashWay 1.0 - Turma 3"/>
    <n v="1912"/>
    <x v="0"/>
    <x v="0"/>
    <n v="497"/>
    <x v="6"/>
    <d v="2017-05-31T00:00:00"/>
    <x v="8"/>
    <x v="0"/>
    <s v="Alexandre Melo Gomes"/>
    <n v="190250076871"/>
    <s v="alexandremelogomes@email.com.br"/>
    <n v="11"/>
    <s v="São Paulo"/>
    <n v="17790971"/>
    <n v="38998632"/>
    <s v="Brasil"/>
    <x v="0"/>
    <d v="2018-05-31T00:00:00"/>
    <x v="2"/>
  </r>
  <r>
    <s v="Dashway T.5"/>
    <n v="1913"/>
    <x v="0"/>
    <x v="0"/>
    <n v="2297"/>
    <x v="7"/>
    <d v="2018-12-12T00:00:00"/>
    <x v="11"/>
    <x v="1"/>
    <s v="LETICIA PEREIRA DA SILVA"/>
    <n v="284235423668"/>
    <s v="leticiapereiradasilva@email.com.br"/>
    <n v="81"/>
    <s v="Pernambuco"/>
    <n v="92075519"/>
    <n v="22398746"/>
    <s v="Brasil"/>
    <x v="0"/>
    <d v="2019-12-12T00:00:00"/>
    <x v="1"/>
  </r>
  <r>
    <s v="DashWay 1.0 - Turma 3"/>
    <n v="1914"/>
    <x v="1"/>
    <x v="0"/>
    <n v="497"/>
    <x v="1"/>
    <d v="2018-10-17T00:00:00"/>
    <x v="6"/>
    <x v="1"/>
    <s v="ANTONIO VANDERLIR MARTINS SOBRINHO"/>
    <n v="352568989210"/>
    <s v="antoniovanderlirmartinssobrinho@email.com.br"/>
    <n v="11"/>
    <s v="São Paulo"/>
    <n v="82207005"/>
    <n v="37888352"/>
    <s v="Brasil"/>
    <x v="0"/>
    <d v="2019-10-17T00:00:00"/>
    <x v="2"/>
  </r>
  <r>
    <s v="DashWay 1.0 - Turma 3"/>
    <n v="1915"/>
    <x v="0"/>
    <x v="0"/>
    <n v="997"/>
    <x v="6"/>
    <d v="2017-11-12T00:00:00"/>
    <x v="4"/>
    <x v="0"/>
    <s v="RICARDO ALVES BEZERRA"/>
    <n v="519091801530"/>
    <s v="ricardoalvesbezerra@email.com.br"/>
    <n v="31"/>
    <s v="Minas Gerais"/>
    <n v="53755146"/>
    <n v="89574344"/>
    <s v="Brasil"/>
    <x v="0"/>
    <d v="2018-11-12T00:00:00"/>
    <x v="2"/>
  </r>
  <r>
    <s v="Dashway T.5"/>
    <n v="1916"/>
    <x v="0"/>
    <x v="0"/>
    <n v="97"/>
    <x v="4"/>
    <d v="2017-09-11T00:00:00"/>
    <x v="3"/>
    <x v="0"/>
    <s v="Stella Cunha"/>
    <n v="617123770071"/>
    <s v="stellacunha@email.com.br"/>
    <n v="81"/>
    <s v="Pernambuco"/>
    <n v="75325772"/>
    <n v="25696739"/>
    <s v="Brasil"/>
    <x v="1"/>
    <d v="2018-09-11T00:00:00"/>
    <x v="1"/>
  </r>
  <r>
    <s v="Dashway T.5"/>
    <n v="1917"/>
    <x v="0"/>
    <x v="0"/>
    <n v="4997"/>
    <x v="4"/>
    <d v="2018-05-01T00:00:00"/>
    <x v="8"/>
    <x v="1"/>
    <s v="FRANCOISE DA FONSECA BARBOSA"/>
    <n v="359140372444"/>
    <s v="francoisedafonsecabarbosa@email.com.br"/>
    <n v="11"/>
    <s v="São Paulo"/>
    <n v="86593959"/>
    <n v="19619771"/>
    <s v="Brasil"/>
    <x v="0"/>
    <d v="2019-05-01T00:00:00"/>
    <x v="1"/>
  </r>
  <r>
    <s v="DashWay 1.0 - Turma 3"/>
    <n v="1918"/>
    <x v="1"/>
    <x v="0"/>
    <n v="997"/>
    <x v="6"/>
    <d v="2018-09-26T00:00:00"/>
    <x v="3"/>
    <x v="1"/>
    <s v="José Carlos Nardin Lara"/>
    <n v="571355880805"/>
    <s v="josécarlosnardinlara@email.com.br"/>
    <n v="31"/>
    <s v="Minas Gerais"/>
    <n v="63028352"/>
    <n v="36411056"/>
    <s v="Brasil"/>
    <x v="1"/>
    <d v="2019-09-26T00:00:00"/>
    <x v="2"/>
  </r>
  <r>
    <s v="II DashDay"/>
    <n v="1919"/>
    <x v="0"/>
    <x v="0"/>
    <n v="997"/>
    <x v="2"/>
    <d v="2018-11-02T00:00:00"/>
    <x v="4"/>
    <x v="1"/>
    <s v="Vanessa Miyamoto"/>
    <n v="567665171701"/>
    <s v="vanessamiyamoto@email.com.br"/>
    <n v="41"/>
    <s v="Paraná"/>
    <n v="76397735"/>
    <n v="96882438"/>
    <s v="Brasil"/>
    <x v="1"/>
    <d v="2019-11-02T00:00:00"/>
    <x v="5"/>
  </r>
  <r>
    <s v="DashWay 1.0 - Turma 3"/>
    <n v="1920"/>
    <x v="0"/>
    <x v="0"/>
    <n v="297"/>
    <x v="11"/>
    <d v="2018-11-09T00:00:00"/>
    <x v="4"/>
    <x v="1"/>
    <s v="Silvana de medeiros martins da silva"/>
    <n v="53210963794"/>
    <s v="silvanademedeirosmartinsdasilva@email.com.br"/>
    <n v="61"/>
    <s v="Distrito Federal"/>
    <n v="14276341"/>
    <n v="25957974"/>
    <s v="Brasil"/>
    <x v="0"/>
    <d v="2019-11-09T00:00:00"/>
    <x v="2"/>
  </r>
  <r>
    <s v="DashWay 1.0 - Turma 1"/>
    <n v="1921"/>
    <x v="0"/>
    <x v="0"/>
    <n v="4997"/>
    <x v="2"/>
    <d v="2017-05-02T00:00:00"/>
    <x v="8"/>
    <x v="0"/>
    <s v="Willians de Souza Ferreira"/>
    <n v="40423222365"/>
    <s v="williansdesouzaferreira@email.com.br"/>
    <n v="91"/>
    <s v="Pará"/>
    <n v="32538074"/>
    <n v="48372747"/>
    <s v="Brasil"/>
    <x v="1"/>
    <d v="2018-05-02T00:00:00"/>
    <x v="0"/>
  </r>
  <r>
    <s v="DashWay 1.0 - Turma 3"/>
    <n v="1922"/>
    <x v="1"/>
    <x v="0"/>
    <n v="497"/>
    <x v="1"/>
    <d v="2017-01-13T00:00:00"/>
    <x v="0"/>
    <x v="0"/>
    <s v="Tiago Feitosa"/>
    <n v="366970608553"/>
    <s v="tiagofeitosa@email.com.br"/>
    <n v="31"/>
    <s v="Minas Gerais"/>
    <n v="21650243"/>
    <n v="95525595"/>
    <s v="Brasil"/>
    <x v="1"/>
    <d v="2018-01-13T00:00:00"/>
    <x v="2"/>
  </r>
  <r>
    <s v="DashWay 1.0 - Turma 3"/>
    <n v="1923"/>
    <x v="0"/>
    <x v="0"/>
    <n v="997"/>
    <x v="1"/>
    <d v="2018-05-07T00:00:00"/>
    <x v="8"/>
    <x v="1"/>
    <s v="José Alves de Oliveira"/>
    <n v="451892715652"/>
    <s v="joséalvesdeoliveira@email.com.br"/>
    <n v="31"/>
    <s v="Minas Gerais"/>
    <n v="73807751"/>
    <n v="23531161"/>
    <s v="Brasil"/>
    <x v="0"/>
    <d v="2019-05-07T00:00:00"/>
    <x v="2"/>
  </r>
  <r>
    <s v="Dashway T.5"/>
    <n v="1924"/>
    <x v="0"/>
    <x v="0"/>
    <n v="97"/>
    <x v="3"/>
    <d v="2017-08-15T00:00:00"/>
    <x v="9"/>
    <x v="0"/>
    <s v="CARLOS EDUARDO TREVISAN VASCONCELOS"/>
    <n v="703183146343"/>
    <s v="carloseduardotrevisanvasconcelos@email.com.br"/>
    <n v="61"/>
    <s v="Distrito Federal"/>
    <n v="87386513"/>
    <n v="64573112"/>
    <s v="Brasil"/>
    <x v="0"/>
    <d v="2018-08-15T00:00:00"/>
    <x v="1"/>
  </r>
  <r>
    <s v="DashWay 1.0 - Turma 3"/>
    <n v="1925"/>
    <x v="0"/>
    <x v="0"/>
    <n v="97"/>
    <x v="4"/>
    <d v="2017-06-01T00:00:00"/>
    <x v="7"/>
    <x v="0"/>
    <s v="ANTONIO CARLOS PINHEIRO MARQUES"/>
    <n v="854180012711"/>
    <s v="antoniocarlospinheiromarques@email.com.br"/>
    <n v="31"/>
    <s v="Minas Gerais"/>
    <n v="56502589"/>
    <n v="90303478"/>
    <s v="Brasil"/>
    <x v="0"/>
    <d v="2018-06-01T00:00:00"/>
    <x v="2"/>
  </r>
  <r>
    <s v="Dashway T.5"/>
    <n v="1926"/>
    <x v="1"/>
    <x v="0"/>
    <n v="97"/>
    <x v="7"/>
    <d v="2017-07-13T00:00:00"/>
    <x v="10"/>
    <x v="0"/>
    <s v="Alícia Cunha"/>
    <n v="363572197140"/>
    <s v="alíciacunha@email.com.br"/>
    <n v="41"/>
    <s v="Paraná"/>
    <n v="48826639"/>
    <n v="93557644"/>
    <s v="Brasil"/>
    <x v="0"/>
    <d v="2018-07-13T00:00:00"/>
    <x v="1"/>
  </r>
  <r>
    <s v="Dashway T.5"/>
    <n v="1927"/>
    <x v="0"/>
    <x v="0"/>
    <n v="497"/>
    <x v="9"/>
    <d v="2018-05-31T00:00:00"/>
    <x v="8"/>
    <x v="1"/>
    <s v="Joel Venceslau de Oliveira Jr"/>
    <n v="930937653332"/>
    <s v="joelvenceslaudeoliveirajr@email.com.br"/>
    <n v="81"/>
    <s v="Pernambuco"/>
    <n v="17869899"/>
    <n v="28485354"/>
    <s v="Brasil"/>
    <x v="1"/>
    <d v="2019-05-31T00:00:00"/>
    <x v="1"/>
  </r>
  <r>
    <s v="DashWay 1.0 - Turma 1"/>
    <n v="1928"/>
    <x v="0"/>
    <x v="0"/>
    <n v="497"/>
    <x v="5"/>
    <d v="2017-05-06T00:00:00"/>
    <x v="8"/>
    <x v="0"/>
    <s v="Raquel Aquino Cardoso"/>
    <n v="952782389608"/>
    <s v="raquelaquinocardoso@email.com.br"/>
    <n v="81"/>
    <s v="Pernambuco"/>
    <n v="38119721"/>
    <n v="63992411"/>
    <s v="Brasil"/>
    <x v="1"/>
    <d v="2018-05-06T00:00:00"/>
    <x v="0"/>
  </r>
  <r>
    <s v="DashWay 1.0 - Turma 3"/>
    <n v="1929"/>
    <x v="0"/>
    <x v="0"/>
    <n v="497"/>
    <x v="4"/>
    <d v="2018-04-10T00:00:00"/>
    <x v="5"/>
    <x v="1"/>
    <s v="Diogo Guimarães Alves"/>
    <n v="661042247835"/>
    <s v="diogoguimarãesalves@email.com.br"/>
    <n v="81"/>
    <s v="Pernambuco"/>
    <n v="84579976"/>
    <n v="40253643"/>
    <s v="Brasil"/>
    <x v="0"/>
    <d v="2019-04-10T00:00:00"/>
    <x v="2"/>
  </r>
  <r>
    <s v="DashWay 1.0 - Turma 3"/>
    <n v="1930"/>
    <x v="1"/>
    <x v="0"/>
    <n v="297"/>
    <x v="8"/>
    <d v="2018-08-27T00:00:00"/>
    <x v="9"/>
    <x v="1"/>
    <s v="LILIAN ROBERTA DE JESUS"/>
    <n v="591773431249"/>
    <s v="lilianrobertadejesus@email.com.br"/>
    <n v="31"/>
    <s v="Minas Gerais"/>
    <n v="95744290"/>
    <n v="81807722"/>
    <s v="Brasil"/>
    <x v="1"/>
    <d v="2019-08-27T00:00:00"/>
    <x v="2"/>
  </r>
  <r>
    <s v="Dashway T.5"/>
    <n v="1931"/>
    <x v="0"/>
    <x v="0"/>
    <n v="4997"/>
    <x v="1"/>
    <d v="2018-01-23T00:00:00"/>
    <x v="0"/>
    <x v="1"/>
    <s v="Camila Medeiros da Silva"/>
    <n v="33994709786"/>
    <s v="camilamedeirosdasilva@email.com.br"/>
    <n v="91"/>
    <s v="Pará"/>
    <n v="59911044"/>
    <n v="55677955"/>
    <s v="Brasil"/>
    <x v="0"/>
    <d v="2019-01-23T00:00:00"/>
    <x v="1"/>
  </r>
  <r>
    <s v="Dashway T.5"/>
    <n v="1932"/>
    <x v="0"/>
    <x v="0"/>
    <n v="4997"/>
    <x v="8"/>
    <d v="2018-03-19T00:00:00"/>
    <x v="2"/>
    <x v="1"/>
    <s v="Clésio Castro do Carmo"/>
    <n v="71921829591"/>
    <s v="clésiocastrodocarmo@email.com.br"/>
    <n v="21"/>
    <s v="Rio de Janeiro"/>
    <n v="58662637"/>
    <n v="95064552"/>
    <s v="Brasil"/>
    <x v="1"/>
    <d v="2019-03-19T00:00:00"/>
    <x v="1"/>
  </r>
  <r>
    <s v="DashWay 1.0 - Turma 1"/>
    <n v="1933"/>
    <x v="0"/>
    <x v="0"/>
    <n v="997"/>
    <x v="11"/>
    <d v="2018-01-09T00:00:00"/>
    <x v="0"/>
    <x v="1"/>
    <s v="LUIZ LOURIVAL SILVA"/>
    <n v="546265831681"/>
    <s v="luizlourivalsilva@email.com.br"/>
    <n v="81"/>
    <s v="Pernambuco"/>
    <n v="41662949"/>
    <n v="84308123"/>
    <s v="Brasil"/>
    <x v="0"/>
    <d v="2019-01-09T00:00:00"/>
    <x v="0"/>
  </r>
  <r>
    <s v="Dashway T.5"/>
    <n v="1934"/>
    <x v="1"/>
    <x v="0"/>
    <n v="497"/>
    <x v="11"/>
    <d v="2017-08-16T00:00:00"/>
    <x v="9"/>
    <x v="0"/>
    <s v="Caio Andrade"/>
    <n v="929382536890"/>
    <s v="caioandrade@email.com.br"/>
    <n v="61"/>
    <s v="Distrito Federal"/>
    <n v="95905475"/>
    <n v="78609153"/>
    <s v="Brasil"/>
    <x v="0"/>
    <d v="2018-08-16T00:00:00"/>
    <x v="1"/>
  </r>
  <r>
    <s v="DashWay 1.0 - Turma 1"/>
    <n v="1935"/>
    <x v="0"/>
    <x v="0"/>
    <n v="997"/>
    <x v="2"/>
    <d v="2018-04-01T00:00:00"/>
    <x v="5"/>
    <x v="1"/>
    <s v="Silvania Oliveira"/>
    <n v="927453115658"/>
    <s v="silvaniaoliveira@email.com.br"/>
    <n v="31"/>
    <s v="Minas Gerais"/>
    <n v="35130003"/>
    <n v="12995440"/>
    <s v="Brasil"/>
    <x v="1"/>
    <d v="2019-04-01T00:00:00"/>
    <x v="0"/>
  </r>
  <r>
    <s v="Dashway T.5"/>
    <n v="1936"/>
    <x v="0"/>
    <x v="0"/>
    <n v="297"/>
    <x v="6"/>
    <d v="2017-02-13T00:00:00"/>
    <x v="1"/>
    <x v="0"/>
    <s v="Bruna Simão"/>
    <n v="797641716663"/>
    <s v="brunasimão@email.com.br"/>
    <n v="91"/>
    <s v="Pará"/>
    <n v="24854059"/>
    <n v="66718889"/>
    <s v="Brasil"/>
    <x v="1"/>
    <d v="2018-02-13T00:00:00"/>
    <x v="1"/>
  </r>
  <r>
    <s v="Dashway T.5"/>
    <n v="1937"/>
    <x v="0"/>
    <x v="0"/>
    <n v="997"/>
    <x v="8"/>
    <d v="2018-12-26T00:00:00"/>
    <x v="11"/>
    <x v="1"/>
    <s v="Stella Pereira"/>
    <n v="32001056999"/>
    <s v="stellapereira@email.com.br"/>
    <n v="51"/>
    <s v="Rio Grande do Sul"/>
    <n v="71627950"/>
    <n v="52736710"/>
    <s v="Brasil"/>
    <x v="0"/>
    <d v="2019-12-26T00:00:00"/>
    <x v="1"/>
  </r>
  <r>
    <s v="DashWay 1.0 - Turma 1"/>
    <n v="1938"/>
    <x v="1"/>
    <x v="0"/>
    <n v="4997"/>
    <x v="2"/>
    <d v="2017-12-31T00:00:00"/>
    <x v="11"/>
    <x v="0"/>
    <s v="Rodrigo Luvizotto de Araújo"/>
    <n v="503590728763"/>
    <s v="rodrigoluvizottodearaújo@email.com.br"/>
    <n v="61"/>
    <s v="Distrito Federal"/>
    <n v="49830794"/>
    <n v="11278743"/>
    <s v="Brasil"/>
    <x v="1"/>
    <d v="2018-12-31T00:00:00"/>
    <x v="0"/>
  </r>
  <r>
    <s v="DashWay 1.0 - Turma 3"/>
    <n v="1939"/>
    <x v="0"/>
    <x v="0"/>
    <n v="4997"/>
    <x v="3"/>
    <d v="2018-05-20T00:00:00"/>
    <x v="8"/>
    <x v="1"/>
    <s v="Fernando Peres"/>
    <n v="598782562441"/>
    <s v="fernandoperes@email.com.br"/>
    <n v="21"/>
    <s v="Rio de Janeiro"/>
    <n v="89138195"/>
    <n v="55146466"/>
    <s v="Brasil"/>
    <x v="1"/>
    <d v="2019-05-20T00:00:00"/>
    <x v="2"/>
  </r>
  <r>
    <s v="DashWay 1.0 - Turma 1"/>
    <n v="1940"/>
    <x v="0"/>
    <x v="0"/>
    <n v="497"/>
    <x v="8"/>
    <d v="2017-12-17T00:00:00"/>
    <x v="11"/>
    <x v="0"/>
    <s v="Lucas de Jesus Conceição"/>
    <n v="352958082362"/>
    <s v="lucasdejesusconceição@email.com.br"/>
    <n v="11"/>
    <s v="São Paulo"/>
    <n v="58741917"/>
    <n v="40879125"/>
    <s v="Brasil"/>
    <x v="1"/>
    <d v="2018-12-17T00:00:00"/>
    <x v="0"/>
  </r>
  <r>
    <s v="DashWay 1.0 - Turma 3"/>
    <n v="1941"/>
    <x v="0"/>
    <x v="0"/>
    <n v="497"/>
    <x v="9"/>
    <d v="2018-05-10T00:00:00"/>
    <x v="8"/>
    <x v="1"/>
    <s v="RAFAEL GUIDI GARGANTINI"/>
    <n v="230664417235"/>
    <s v="rafaelguidigargantini@email.com.br"/>
    <n v="11"/>
    <s v="São Paulo"/>
    <n v="49493926"/>
    <n v="43965598"/>
    <s v="Brasil"/>
    <x v="0"/>
    <d v="2019-05-10T00:00:00"/>
    <x v="2"/>
  </r>
  <r>
    <s v="Dashway T.5"/>
    <n v="1942"/>
    <x v="1"/>
    <x v="0"/>
    <n v="4997"/>
    <x v="3"/>
    <d v="2017-09-06T00:00:00"/>
    <x v="3"/>
    <x v="0"/>
    <s v="Alícia Cunha"/>
    <n v="806845511634"/>
    <s v="alíciacunha@email.com.br"/>
    <n v="71"/>
    <s v="Bahia"/>
    <n v="37004390"/>
    <n v="78354280"/>
    <s v="Brasil"/>
    <x v="0"/>
    <d v="2018-09-06T00:00:00"/>
    <x v="1"/>
  </r>
  <r>
    <s v="Dashway T.5"/>
    <n v="1943"/>
    <x v="0"/>
    <x v="0"/>
    <n v="297"/>
    <x v="3"/>
    <d v="2017-02-20T00:00:00"/>
    <x v="1"/>
    <x v="0"/>
    <s v="Sophia Pereira"/>
    <n v="234185300647"/>
    <s v="sophiapereira@email.com.br"/>
    <n v="31"/>
    <s v="Minas Gerais"/>
    <n v="22604507"/>
    <n v="26834149"/>
    <s v="Brasil"/>
    <x v="1"/>
    <d v="2018-02-20T00:00:00"/>
    <x v="1"/>
  </r>
  <r>
    <s v="Dashway T.5"/>
    <n v="1944"/>
    <x v="0"/>
    <x v="0"/>
    <n v="2297"/>
    <x v="8"/>
    <d v="2018-02-23T00:00:00"/>
    <x v="1"/>
    <x v="1"/>
    <s v="Maria Neli Pereira Santos"/>
    <n v="311884838009"/>
    <s v="marianelipereirasantos@email.com.br"/>
    <n v="61"/>
    <s v="Distrito Federal"/>
    <n v="70018131"/>
    <n v="72427815"/>
    <s v="Brasil"/>
    <x v="1"/>
    <d v="2019-02-23T00:00:00"/>
    <x v="1"/>
  </r>
  <r>
    <s v="DashWay 1.0 - Turma 1"/>
    <n v="1945"/>
    <x v="0"/>
    <x v="0"/>
    <n v="297"/>
    <x v="4"/>
    <d v="2017-06-10T00:00:00"/>
    <x v="7"/>
    <x v="0"/>
    <s v="Luciana Muniz de Andrade"/>
    <n v="26634313763"/>
    <s v="lucianamunizdeandrade@email.com.br"/>
    <n v="61"/>
    <s v="Distrito Federal"/>
    <n v="88857844"/>
    <n v="19618429"/>
    <s v="Brasil"/>
    <x v="1"/>
    <d v="2018-06-10T00:00:00"/>
    <x v="0"/>
  </r>
  <r>
    <s v="DashWay 1.0 - Turma 1"/>
    <n v="1946"/>
    <x v="1"/>
    <x v="0"/>
    <n v="497"/>
    <x v="2"/>
    <d v="2018-04-24T00:00:00"/>
    <x v="5"/>
    <x v="1"/>
    <s v="Guilherme Melenis Conti"/>
    <n v="278392711678"/>
    <s v="guilhermemelenisconti@email.com.br"/>
    <n v="81"/>
    <s v="Pernambuco"/>
    <n v="51608858"/>
    <n v="15092132"/>
    <s v="Brasil"/>
    <x v="0"/>
    <d v="2019-04-24T00:00:00"/>
    <x v="0"/>
  </r>
  <r>
    <s v="Dashway T.5"/>
    <n v="1947"/>
    <x v="0"/>
    <x v="0"/>
    <n v="497"/>
    <x v="1"/>
    <d v="2018-05-04T00:00:00"/>
    <x v="8"/>
    <x v="1"/>
    <s v="GABRIEL FERNANDEZ SILVA MEDEIROS"/>
    <n v="785389680474"/>
    <s v="gabrielfernandezsilvamedeiros@email.com.br"/>
    <n v="71"/>
    <s v="Bahia"/>
    <n v="20773203"/>
    <n v="47255507"/>
    <s v="Brasil"/>
    <x v="1"/>
    <d v="2019-05-04T00:00:00"/>
    <x v="1"/>
  </r>
  <r>
    <s v="DashDay 3ª edição"/>
    <n v="1948"/>
    <x v="0"/>
    <x v="0"/>
    <n v="97"/>
    <x v="6"/>
    <d v="2018-06-27T00:00:00"/>
    <x v="7"/>
    <x v="1"/>
    <s v="Ivan Martorelli"/>
    <n v="723403712887"/>
    <s v="ivanmartorelli@email.com.br"/>
    <n v="51"/>
    <s v="Rio Grande do Sul"/>
    <n v="86872308"/>
    <n v="26577263"/>
    <s v="Brasil"/>
    <x v="1"/>
    <d v="2019-06-27T00:00:00"/>
    <x v="3"/>
  </r>
  <r>
    <s v="DashWay 1.0 - Turma 1"/>
    <n v="1949"/>
    <x v="0"/>
    <x v="0"/>
    <n v="2297"/>
    <x v="1"/>
    <d v="2017-09-26T00:00:00"/>
    <x v="3"/>
    <x v="0"/>
    <s v="VANESSA FRANCO DE ANDRADE"/>
    <n v="704527682625"/>
    <s v="vanessafrancodeandrade@email.com.br"/>
    <n v="91"/>
    <s v="Pará"/>
    <n v="65969875"/>
    <n v="92799640"/>
    <s v="Brasil"/>
    <x v="1"/>
    <d v="2018-09-26T00:00:00"/>
    <x v="0"/>
  </r>
  <r>
    <s v="DashWay 1.0 - Turma 3"/>
    <n v="1950"/>
    <x v="1"/>
    <x v="0"/>
    <n v="497"/>
    <x v="4"/>
    <d v="2018-12-30T00:00:00"/>
    <x v="11"/>
    <x v="1"/>
    <s v="Dimas Fabiano Bertholdi"/>
    <n v="630345335617"/>
    <s v="dimasfabianobertholdi@email.com.br"/>
    <n v="61"/>
    <s v="Distrito Federal"/>
    <n v="79748005"/>
    <n v="27357988"/>
    <s v="Brasil"/>
    <x v="0"/>
    <d v="2019-12-30T00:00:00"/>
    <x v="2"/>
  </r>
  <r>
    <s v="Dashway T.5"/>
    <n v="1951"/>
    <x v="0"/>
    <x v="0"/>
    <n v="497"/>
    <x v="6"/>
    <d v="2018-10-11T00:00:00"/>
    <x v="6"/>
    <x v="1"/>
    <s v="DENIS AUGUSTO ELIAS"/>
    <n v="964007701968"/>
    <s v="denisaugustoelias@email.com.br"/>
    <n v="71"/>
    <s v="Bahia"/>
    <n v="23817024"/>
    <n v="60270112"/>
    <s v="Brasil"/>
    <x v="0"/>
    <d v="2019-10-11T00:00:00"/>
    <x v="1"/>
  </r>
  <r>
    <s v="DashDay 3ª edição"/>
    <n v="1952"/>
    <x v="0"/>
    <x v="0"/>
    <n v="297"/>
    <x v="7"/>
    <d v="2017-05-08T00:00:00"/>
    <x v="8"/>
    <x v="0"/>
    <s v="LUCA OLIVEIRA MELHADO"/>
    <n v="980557981726"/>
    <s v="lucaoliveiramelhado@email.com.br"/>
    <n v="41"/>
    <s v="Paraná"/>
    <n v="95791986"/>
    <n v="92018854"/>
    <s v="Brasil"/>
    <x v="1"/>
    <d v="2018-05-08T00:00:00"/>
    <x v="3"/>
  </r>
  <r>
    <s v="DashDay 3ª edição"/>
    <n v="1953"/>
    <x v="0"/>
    <x v="0"/>
    <n v="97"/>
    <x v="10"/>
    <d v="2017-01-27T00:00:00"/>
    <x v="0"/>
    <x v="0"/>
    <s v="Nilton Sérgio Adão"/>
    <n v="628773499938"/>
    <s v="niltonsérgioadão@email.com.br"/>
    <n v="71"/>
    <s v="Bahia"/>
    <n v="16361895"/>
    <n v="36662103"/>
    <s v="Brasil"/>
    <x v="1"/>
    <d v="2018-01-27T00:00:00"/>
    <x v="3"/>
  </r>
  <r>
    <s v="Dashway T.5"/>
    <n v="1954"/>
    <x v="1"/>
    <x v="0"/>
    <n v="2297"/>
    <x v="9"/>
    <d v="2017-08-24T00:00:00"/>
    <x v="9"/>
    <x v="0"/>
    <s v="Eloá Simão"/>
    <n v="172706315692"/>
    <s v="eloásimão@email.com.br"/>
    <n v="61"/>
    <s v="Distrito Federal"/>
    <n v="58761988"/>
    <n v="48951256"/>
    <s v="Brasil"/>
    <x v="0"/>
    <d v="2018-08-24T00:00:00"/>
    <x v="1"/>
  </r>
  <r>
    <s v="Dashway T.5"/>
    <n v="1955"/>
    <x v="0"/>
    <x v="0"/>
    <n v="4997"/>
    <x v="9"/>
    <d v="2017-06-22T00:00:00"/>
    <x v="7"/>
    <x v="0"/>
    <s v="PAULA AMARAL MARCOLINO"/>
    <n v="23020755744"/>
    <s v="paulaamaralmarcolino@email.com.br"/>
    <n v="11"/>
    <s v="São Paulo"/>
    <n v="86882987"/>
    <n v="39925308"/>
    <s v="Brasil"/>
    <x v="1"/>
    <d v="2018-06-22T00:00:00"/>
    <x v="1"/>
  </r>
  <r>
    <s v="Dashway T.5"/>
    <n v="1956"/>
    <x v="0"/>
    <x v="0"/>
    <n v="2297"/>
    <x v="7"/>
    <d v="2017-04-07T00:00:00"/>
    <x v="5"/>
    <x v="0"/>
    <s v="Ruth Mussolini Kralik"/>
    <n v="750749601642"/>
    <s v="ruthmussolinikralik@email.com.br"/>
    <n v="91"/>
    <s v="Pará"/>
    <n v="34319043"/>
    <n v="72861793"/>
    <s v="Brasil"/>
    <x v="1"/>
    <d v="2018-04-07T00:00:00"/>
    <x v="1"/>
  </r>
  <r>
    <s v="DasWay 1.0 - Turma 2 + Imersão"/>
    <n v="1957"/>
    <x v="0"/>
    <x v="0"/>
    <n v="497"/>
    <x v="4"/>
    <d v="2017-01-03T00:00:00"/>
    <x v="0"/>
    <x v="0"/>
    <s v="Rubens Martinho Guimarães de Santana"/>
    <n v="827947299035"/>
    <s v="rubensmartinhoguimarãesdesantana@email.com.br"/>
    <n v="21"/>
    <s v="Rio de Janeiro"/>
    <n v="38049795"/>
    <n v="79183150"/>
    <s v="Brasil"/>
    <x v="1"/>
    <d v="2018-01-03T00:00:00"/>
    <x v="4"/>
  </r>
  <r>
    <s v="Dashway T.5"/>
    <n v="1958"/>
    <x v="1"/>
    <x v="0"/>
    <n v="297"/>
    <x v="1"/>
    <d v="2017-05-16T00:00:00"/>
    <x v="8"/>
    <x v="0"/>
    <s v="Leandro Manzato"/>
    <n v="859257408636"/>
    <s v="leandromanzato@email.com.br"/>
    <n v="31"/>
    <s v="Minas Gerais"/>
    <n v="99563990"/>
    <n v="30255754"/>
    <s v="Brasil"/>
    <x v="0"/>
    <d v="2018-05-16T00:00:00"/>
    <x v="1"/>
  </r>
  <r>
    <s v="DashDay 3ª edição"/>
    <n v="1959"/>
    <x v="0"/>
    <x v="0"/>
    <n v="2297"/>
    <x v="4"/>
    <d v="2018-08-07T00:00:00"/>
    <x v="9"/>
    <x v="1"/>
    <s v="Renan Camussi"/>
    <n v="743266739960"/>
    <s v="renancamussi@email.com.br"/>
    <n v="71"/>
    <s v="Bahia"/>
    <n v="24770883"/>
    <n v="86452392"/>
    <s v="Brasil"/>
    <x v="1"/>
    <d v="2019-08-07T00:00:00"/>
    <x v="3"/>
  </r>
  <r>
    <s v="Dashway T.5"/>
    <n v="1960"/>
    <x v="0"/>
    <x v="0"/>
    <n v="997"/>
    <x v="5"/>
    <d v="2018-09-18T00:00:00"/>
    <x v="3"/>
    <x v="1"/>
    <s v="Vicente Cunha"/>
    <n v="437854010094"/>
    <s v="vicentecunha@email.com.br"/>
    <n v="71"/>
    <s v="Bahia"/>
    <n v="69380123"/>
    <n v="50245381"/>
    <s v="Brasil"/>
    <x v="0"/>
    <d v="2019-09-18T00:00:00"/>
    <x v="1"/>
  </r>
  <r>
    <s v="Dashway T.5"/>
    <n v="1961"/>
    <x v="0"/>
    <x v="0"/>
    <n v="4997"/>
    <x v="0"/>
    <d v="2017-01-01T00:00:00"/>
    <x v="0"/>
    <x v="0"/>
    <s v="REGIANE ORLANDO"/>
    <n v="242854167720"/>
    <s v="regianeorlando@email.com.br"/>
    <n v="31"/>
    <s v="Minas Gerais"/>
    <n v="13964061"/>
    <n v="33798816"/>
    <s v="Brasil"/>
    <x v="1"/>
    <d v="2018-01-01T00:00:00"/>
    <x v="1"/>
  </r>
  <r>
    <s v="Dashway T.5"/>
    <n v="1962"/>
    <x v="1"/>
    <x v="0"/>
    <n v="997"/>
    <x v="0"/>
    <d v="2018-04-27T00:00:00"/>
    <x v="5"/>
    <x v="1"/>
    <s v="Jorge Wiltgen"/>
    <n v="493648357374"/>
    <s v="jorgewiltgen@email.com.br"/>
    <n v="81"/>
    <s v="Pernambuco"/>
    <n v="31038886"/>
    <n v="70381909"/>
    <s v="Brasil"/>
    <x v="1"/>
    <d v="2019-04-27T00:00:00"/>
    <x v="1"/>
  </r>
  <r>
    <s v="DashWay 1.0 - Turma 3"/>
    <n v="1963"/>
    <x v="0"/>
    <x v="0"/>
    <n v="2297"/>
    <x v="2"/>
    <d v="2018-02-04T00:00:00"/>
    <x v="1"/>
    <x v="1"/>
    <s v="Fernanda Vaz Garcia"/>
    <n v="24914673708"/>
    <s v="fernandavazgarcia@email.com.br"/>
    <n v="31"/>
    <s v="Minas Gerais"/>
    <n v="13424171"/>
    <n v="73320449"/>
    <s v="Brasil"/>
    <x v="0"/>
    <d v="2019-02-04T00:00:00"/>
    <x v="2"/>
  </r>
  <r>
    <s v="Dashway T.5"/>
    <n v="1964"/>
    <x v="0"/>
    <x v="0"/>
    <n v="997"/>
    <x v="7"/>
    <d v="2017-02-01T00:00:00"/>
    <x v="1"/>
    <x v="0"/>
    <s v="Ana Clara Andrade"/>
    <n v="135202150601"/>
    <s v="anaclaraandrade@email.com.br"/>
    <n v="71"/>
    <s v="Bahia"/>
    <n v="86843396"/>
    <n v="60644262"/>
    <s v="Brasil"/>
    <x v="1"/>
    <d v="2018-02-01T00:00:00"/>
    <x v="1"/>
  </r>
  <r>
    <s v="Dashway T.5"/>
    <n v="1965"/>
    <x v="0"/>
    <x v="0"/>
    <n v="4997"/>
    <x v="1"/>
    <d v="2017-01-03T00:00:00"/>
    <x v="0"/>
    <x v="0"/>
    <s v="Elisa Cunha"/>
    <n v="497063261831"/>
    <s v="elisacunha@email.com.br"/>
    <n v="31"/>
    <s v="Minas Gerais"/>
    <n v="48254834"/>
    <n v="91288517"/>
    <s v="Brasil"/>
    <x v="1"/>
    <d v="2018-01-03T00:00:00"/>
    <x v="1"/>
  </r>
  <r>
    <s v="Dashway T.5"/>
    <n v="1966"/>
    <x v="1"/>
    <x v="0"/>
    <n v="997"/>
    <x v="8"/>
    <d v="2018-11-22T00:00:00"/>
    <x v="4"/>
    <x v="1"/>
    <s v="Luiz Carlos Teixeira"/>
    <n v="228563459725"/>
    <s v="luizcarlosteixeira@email.com.br"/>
    <n v="31"/>
    <s v="Minas Gerais"/>
    <n v="45686804"/>
    <n v="56619229"/>
    <s v="Brasil"/>
    <x v="1"/>
    <d v="2019-11-22T00:00:00"/>
    <x v="1"/>
  </r>
  <r>
    <s v="Dashway T.5"/>
    <n v="1967"/>
    <x v="0"/>
    <x v="0"/>
    <n v="497"/>
    <x v="11"/>
    <d v="2017-05-14T00:00:00"/>
    <x v="8"/>
    <x v="0"/>
    <s v="Kelson Ribeiro Jacinto"/>
    <n v="892307983389"/>
    <s v="kelsonribeirojacinto@email.com.br"/>
    <n v="51"/>
    <s v="Rio Grande do Sul"/>
    <n v="36933189"/>
    <n v="98602025"/>
    <s v="Brasil"/>
    <x v="1"/>
    <d v="2018-05-14T00:00:00"/>
    <x v="1"/>
  </r>
  <r>
    <s v="Dashway T.5"/>
    <n v="1968"/>
    <x v="0"/>
    <x v="0"/>
    <n v="297"/>
    <x v="7"/>
    <d v="2018-01-18T00:00:00"/>
    <x v="0"/>
    <x v="1"/>
    <s v="WILLIAMS GOMES VILARINDO"/>
    <n v="20473075747"/>
    <s v="williamsgomesvilarindo@email.com.br"/>
    <n v="31"/>
    <s v="Minas Gerais"/>
    <n v="32659056"/>
    <n v="72970435"/>
    <s v="Brasil"/>
    <x v="0"/>
    <d v="2019-01-18T00:00:00"/>
    <x v="1"/>
  </r>
  <r>
    <s v="Dashway T.5"/>
    <n v="1969"/>
    <x v="0"/>
    <x v="0"/>
    <n v="4997"/>
    <x v="6"/>
    <d v="2018-12-17T00:00:00"/>
    <x v="11"/>
    <x v="1"/>
    <s v="Arthur Miguel Cunha"/>
    <n v="249185953685"/>
    <s v="arthurmiguelcunha@email.com.br"/>
    <n v="11"/>
    <s v="São Paulo"/>
    <n v="74775457"/>
    <n v="94147170"/>
    <s v="Brasil"/>
    <x v="1"/>
    <d v="2019-12-17T00:00:00"/>
    <x v="1"/>
  </r>
  <r>
    <s v="DashWay 1.0 - Turma 3"/>
    <n v="1970"/>
    <x v="1"/>
    <x v="0"/>
    <n v="997"/>
    <x v="3"/>
    <d v="2017-10-07T00:00:00"/>
    <x v="6"/>
    <x v="0"/>
    <s v="Eniandra Bernardino Ferreira"/>
    <n v="96462245163"/>
    <s v="eniandrabernardinoferreira@email.com.br"/>
    <n v="41"/>
    <s v="Paraná"/>
    <n v="88548707"/>
    <n v="66533372"/>
    <s v="Brasil"/>
    <x v="1"/>
    <d v="2018-10-07T00:00:00"/>
    <x v="2"/>
  </r>
  <r>
    <s v="Dashway T.5"/>
    <n v="1971"/>
    <x v="0"/>
    <x v="0"/>
    <n v="997"/>
    <x v="4"/>
    <d v="2017-06-07T00:00:00"/>
    <x v="7"/>
    <x v="0"/>
    <s v="Wendel Zarpão Coelho"/>
    <n v="836262714990"/>
    <s v="wendelzarpãocoelho@email.com.br"/>
    <n v="21"/>
    <s v="Rio de Janeiro"/>
    <n v="18218024"/>
    <n v="22472054"/>
    <s v="Brasil"/>
    <x v="1"/>
    <d v="2018-06-07T00:00:00"/>
    <x v="1"/>
  </r>
  <r>
    <s v="DashWay 1.0 - Turma 3"/>
    <n v="1972"/>
    <x v="0"/>
    <x v="0"/>
    <n v="497"/>
    <x v="6"/>
    <d v="2018-10-31T00:00:00"/>
    <x v="6"/>
    <x v="1"/>
    <s v="Cleyton Souza"/>
    <n v="15414536417"/>
    <s v="cleytonsouza@email.com.br"/>
    <n v="21"/>
    <s v="Rio de Janeiro"/>
    <n v="11495056"/>
    <n v="22235523"/>
    <s v="Brasil"/>
    <x v="1"/>
    <d v="2019-10-31T00:00:00"/>
    <x v="2"/>
  </r>
  <r>
    <s v="Dashway T.5"/>
    <n v="1973"/>
    <x v="0"/>
    <x v="0"/>
    <n v="997"/>
    <x v="1"/>
    <d v="2018-08-13T00:00:00"/>
    <x v="9"/>
    <x v="1"/>
    <s v="ANDREIA SOARES"/>
    <n v="817664879279"/>
    <s v="andreiasoares@email.com.br"/>
    <n v="81"/>
    <s v="Pernambuco"/>
    <n v="73582637"/>
    <n v="92390891"/>
    <s v="Brasil"/>
    <x v="0"/>
    <d v="2019-08-13T00:00:00"/>
    <x v="1"/>
  </r>
  <r>
    <s v="Dashway T.5"/>
    <n v="1974"/>
    <x v="1"/>
    <x v="0"/>
    <n v="97"/>
    <x v="2"/>
    <d v="2017-03-25T00:00:00"/>
    <x v="2"/>
    <x v="0"/>
    <s v="Rodrigo Leite"/>
    <n v="229775659335"/>
    <s v="rodrigoleite@email.com.br"/>
    <n v="51"/>
    <s v="Rio Grande do Sul"/>
    <n v="28856267"/>
    <n v="53455016"/>
    <s v="Brasil"/>
    <x v="1"/>
    <d v="2018-03-25T00:00:00"/>
    <x v="1"/>
  </r>
  <r>
    <s v="Dashway T.5"/>
    <n v="1975"/>
    <x v="0"/>
    <x v="0"/>
    <n v="997"/>
    <x v="6"/>
    <d v="2018-02-06T00:00:00"/>
    <x v="1"/>
    <x v="1"/>
    <s v="Heloísa Andrade"/>
    <n v="914680986825"/>
    <s v="heloísaandrade@email.com.br"/>
    <n v="61"/>
    <s v="Distrito Federal"/>
    <n v="26459512"/>
    <n v="63781386"/>
    <s v="Brasil"/>
    <x v="1"/>
    <d v="2019-02-06T00:00:00"/>
    <x v="1"/>
  </r>
  <r>
    <s v="DashWay 1.0 - Turma 1"/>
    <n v="1976"/>
    <x v="0"/>
    <x v="0"/>
    <n v="497"/>
    <x v="2"/>
    <d v="2018-02-22T00:00:00"/>
    <x v="1"/>
    <x v="1"/>
    <s v="Cesar de Moura Campos"/>
    <n v="488057347217"/>
    <s v="cesardemouracampos@email.com.br"/>
    <n v="91"/>
    <s v="Pará"/>
    <n v="75051088"/>
    <n v="60059059"/>
    <s v="Brasil"/>
    <x v="1"/>
    <d v="2019-02-22T00:00:00"/>
    <x v="0"/>
  </r>
  <r>
    <s v="DashWay 1.0 - Turma 1"/>
    <n v="1977"/>
    <x v="0"/>
    <x v="0"/>
    <n v="97"/>
    <x v="9"/>
    <d v="2018-08-29T00:00:00"/>
    <x v="9"/>
    <x v="1"/>
    <s v="Rafael Eduardo da Cunha"/>
    <n v="564906715909"/>
    <s v="rafaeleduardodacunha@email.com.br"/>
    <n v="11"/>
    <s v="São Paulo"/>
    <n v="39958915"/>
    <n v="80105991"/>
    <s v="Brasil"/>
    <x v="0"/>
    <d v="2019-08-29T00:00:00"/>
    <x v="0"/>
  </r>
  <r>
    <s v="DashDay 3ª edição"/>
    <n v="1978"/>
    <x v="1"/>
    <x v="0"/>
    <n v="297"/>
    <x v="8"/>
    <d v="2017-11-21T00:00:00"/>
    <x v="4"/>
    <x v="0"/>
    <s v="Shayenne Martins Skamorauskas"/>
    <n v="80518432084"/>
    <s v="shayennemartinsskamorauskas@email.com.br"/>
    <n v="71"/>
    <s v="Bahia"/>
    <n v="54704256"/>
    <n v="77392379"/>
    <s v="Brasil"/>
    <x v="1"/>
    <d v="2018-11-21T00:00:00"/>
    <x v="3"/>
  </r>
  <r>
    <s v="DashWay 1.0 - Turma 3"/>
    <n v="1979"/>
    <x v="0"/>
    <x v="0"/>
    <n v="4997"/>
    <x v="11"/>
    <d v="2017-05-23T00:00:00"/>
    <x v="8"/>
    <x v="0"/>
    <s v="MAURO GOMES MARQUES"/>
    <n v="255342005425"/>
    <s v="maurogomesmarques@email.com.br"/>
    <n v="41"/>
    <s v="Paraná"/>
    <n v="47610900"/>
    <n v="20327961"/>
    <s v="Brasil"/>
    <x v="0"/>
    <d v="2018-05-23T00:00:00"/>
    <x v="2"/>
  </r>
  <r>
    <s v="Dashway T.5"/>
    <n v="1980"/>
    <x v="0"/>
    <x v="0"/>
    <n v="97"/>
    <x v="4"/>
    <d v="2018-02-26T00:00:00"/>
    <x v="1"/>
    <x v="1"/>
    <s v="Alessandro da Silva Portinho"/>
    <n v="802042303417"/>
    <s v="alessandrodasilvaportinho@email.com.br"/>
    <n v="91"/>
    <s v="Pará"/>
    <n v="20742389"/>
    <n v="18261078"/>
    <s v="Brasil"/>
    <x v="1"/>
    <d v="2019-02-26T00:00:00"/>
    <x v="1"/>
  </r>
  <r>
    <s v="Dashway T.5"/>
    <n v="1981"/>
    <x v="0"/>
    <x v="0"/>
    <n v="997"/>
    <x v="2"/>
    <d v="2018-10-01T00:00:00"/>
    <x v="6"/>
    <x v="1"/>
    <s v="Anthony Simão"/>
    <n v="340569215102"/>
    <s v="anthonysimão@email.com.br"/>
    <n v="21"/>
    <s v="Rio de Janeiro"/>
    <n v="12712581"/>
    <n v="35404398"/>
    <s v="Brasil"/>
    <x v="0"/>
    <d v="2019-10-01T00:00:00"/>
    <x v="1"/>
  </r>
  <r>
    <s v="Dashway T.5"/>
    <n v="1982"/>
    <x v="1"/>
    <x v="0"/>
    <n v="97"/>
    <x v="1"/>
    <d v="2017-12-04T00:00:00"/>
    <x v="11"/>
    <x v="0"/>
    <s v="Gael Simão"/>
    <n v="490972352853"/>
    <s v="gaelsimão@email.com.br"/>
    <n v="41"/>
    <s v="Paraná"/>
    <n v="95905173"/>
    <n v="65390606"/>
    <s v="Brasil"/>
    <x v="0"/>
    <d v="2018-12-04T00:00:00"/>
    <x v="1"/>
  </r>
  <r>
    <s v="DasWay 1.0 - Turma 2 + Imersão"/>
    <n v="1983"/>
    <x v="0"/>
    <x v="0"/>
    <n v="97"/>
    <x v="2"/>
    <d v="2018-04-16T00:00:00"/>
    <x v="5"/>
    <x v="1"/>
    <s v="Débora Beleze"/>
    <n v="232432070342"/>
    <s v="déborabeleze@email.com.br"/>
    <n v="71"/>
    <s v="Bahia"/>
    <n v="42925712"/>
    <n v="16017783"/>
    <s v="Brasil"/>
    <x v="0"/>
    <d v="2019-04-16T00:00:00"/>
    <x v="4"/>
  </r>
  <r>
    <s v="DashWay 1.0 - Turma 3"/>
    <n v="1984"/>
    <x v="0"/>
    <x v="0"/>
    <n v="2297"/>
    <x v="11"/>
    <d v="2018-09-19T00:00:00"/>
    <x v="3"/>
    <x v="1"/>
    <s v="Flávio Hellrigl Souza"/>
    <n v="486877079330"/>
    <s v="fláviohellriglsouza@email.com.br"/>
    <n v="31"/>
    <s v="Minas Gerais"/>
    <n v="24173810"/>
    <n v="82483585"/>
    <s v="Brasil"/>
    <x v="0"/>
    <d v="2019-09-19T00:00:00"/>
    <x v="2"/>
  </r>
  <r>
    <s v="DashWay 1.0 - Turma 3"/>
    <n v="1985"/>
    <x v="0"/>
    <x v="0"/>
    <n v="2297"/>
    <x v="2"/>
    <d v="2018-05-26T00:00:00"/>
    <x v="8"/>
    <x v="1"/>
    <s v="Valéria Conceição Pinheiro Alves"/>
    <n v="837824884400"/>
    <s v="valériaconceiçãopinheiroalves@email.com.br"/>
    <n v="51"/>
    <s v="Rio Grande do Sul"/>
    <n v="32262420"/>
    <n v="65522771"/>
    <s v="Brasil"/>
    <x v="1"/>
    <d v="2019-05-26T00:00:00"/>
    <x v="2"/>
  </r>
  <r>
    <s v="Dashway T.5"/>
    <n v="1986"/>
    <x v="1"/>
    <x v="0"/>
    <n v="997"/>
    <x v="2"/>
    <d v="2018-01-24T00:00:00"/>
    <x v="0"/>
    <x v="1"/>
    <s v="enio wellington coelho"/>
    <n v="70044138281"/>
    <s v="eniowellingtoncoelho@email.com.br"/>
    <n v="51"/>
    <s v="Rio Grande do Sul"/>
    <n v="81423683"/>
    <n v="69286454"/>
    <s v="Brasil"/>
    <x v="1"/>
    <d v="2019-01-24T00:00:00"/>
    <x v="1"/>
  </r>
  <r>
    <s v="Dashway T.5"/>
    <n v="1987"/>
    <x v="0"/>
    <x v="0"/>
    <n v="997"/>
    <x v="7"/>
    <d v="2018-01-15T00:00:00"/>
    <x v="0"/>
    <x v="1"/>
    <s v="Valdomiro da Conceição Siqueira"/>
    <n v="328829272362"/>
    <s v="valdomirodaconceiçãosiqueira@email.com.br"/>
    <n v="71"/>
    <s v="Bahia"/>
    <n v="70104471"/>
    <n v="96254307"/>
    <s v="Brasil"/>
    <x v="0"/>
    <d v="2019-01-15T00:00:00"/>
    <x v="1"/>
  </r>
  <r>
    <s v="Dashway T.5"/>
    <n v="1988"/>
    <x v="0"/>
    <x v="0"/>
    <n v="497"/>
    <x v="7"/>
    <d v="2017-03-19T00:00:00"/>
    <x v="2"/>
    <x v="0"/>
    <s v="Wilian Requi Benato"/>
    <n v="820536425237"/>
    <s v="wilianrequibenato@email.com.br"/>
    <n v="51"/>
    <s v="Rio Grande do Sul"/>
    <n v="76022288"/>
    <n v="29055664"/>
    <s v="Brasil"/>
    <x v="0"/>
    <d v="2018-03-19T00:00:00"/>
    <x v="1"/>
  </r>
  <r>
    <s v="DashDay 3ª edição"/>
    <n v="1989"/>
    <x v="0"/>
    <x v="0"/>
    <n v="97"/>
    <x v="4"/>
    <d v="2018-08-21T00:00:00"/>
    <x v="9"/>
    <x v="1"/>
    <s v="Ricardo Eugenio Mariano dos Santos"/>
    <n v="691980342074"/>
    <s v="ricardoeugeniomarianodossantos@email.com.br"/>
    <n v="71"/>
    <s v="Bahia"/>
    <n v="74781890"/>
    <n v="62163121"/>
    <s v="Brasil"/>
    <x v="1"/>
    <d v="2019-08-21T00:00:00"/>
    <x v="3"/>
  </r>
  <r>
    <s v="DashWay 1.0 - Turma 3"/>
    <n v="1990"/>
    <x v="1"/>
    <x v="0"/>
    <n v="297"/>
    <x v="5"/>
    <d v="2017-03-09T00:00:00"/>
    <x v="2"/>
    <x v="0"/>
    <s v="Julio C S Silva"/>
    <n v="991805011339"/>
    <s v="juliocssilva@email.com.br"/>
    <n v="21"/>
    <s v="Rio de Janeiro"/>
    <n v="80334435"/>
    <n v="42396354"/>
    <s v="Brasil"/>
    <x v="0"/>
    <d v="2018-03-09T00:00:00"/>
    <x v="2"/>
  </r>
  <r>
    <s v="Dashway T.5"/>
    <n v="1991"/>
    <x v="0"/>
    <x v="0"/>
    <n v="4997"/>
    <x v="8"/>
    <d v="2017-07-02T00:00:00"/>
    <x v="10"/>
    <x v="0"/>
    <s v="Felipe Cunha"/>
    <n v="567846428770"/>
    <s v="felipecunha@email.com.br"/>
    <n v="81"/>
    <s v="Pernambuco"/>
    <n v="59945677"/>
    <n v="66827679"/>
    <s v="Brasil"/>
    <x v="1"/>
    <d v="2018-07-02T00:00:00"/>
    <x v="1"/>
  </r>
  <r>
    <s v="Dashway T.5"/>
    <n v="1992"/>
    <x v="0"/>
    <x v="0"/>
    <n v="297"/>
    <x v="2"/>
    <d v="2018-04-21T00:00:00"/>
    <x v="5"/>
    <x v="1"/>
    <s v="Diana da Silva Oliveira"/>
    <n v="453965389654"/>
    <s v="dianadasilvaoliveira@email.com.br"/>
    <n v="51"/>
    <s v="Rio Grande do Sul"/>
    <n v="22281746"/>
    <n v="97581075"/>
    <s v="Brasil"/>
    <x v="0"/>
    <d v="2019-04-21T00:00:00"/>
    <x v="1"/>
  </r>
  <r>
    <s v="Dashway T.5"/>
    <n v="1993"/>
    <x v="0"/>
    <x v="0"/>
    <n v="297"/>
    <x v="9"/>
    <d v="2018-03-27T00:00:00"/>
    <x v="2"/>
    <x v="1"/>
    <s v="João Guilherme Andrade"/>
    <n v="720549016229"/>
    <s v="joãoguilhermeandrade@email.com.br"/>
    <n v="51"/>
    <s v="Rio Grande do Sul"/>
    <n v="82526241"/>
    <n v="61549286"/>
    <s v="Brasil"/>
    <x v="0"/>
    <d v="2019-03-27T00:00:00"/>
    <x v="1"/>
  </r>
  <r>
    <s v="DashWay 1.0 - Turma 3"/>
    <n v="1994"/>
    <x v="1"/>
    <x v="0"/>
    <n v="297"/>
    <x v="4"/>
    <d v="2018-04-17T00:00:00"/>
    <x v="5"/>
    <x v="1"/>
    <s v="DÁDILA SILVA DE OLIVEIRA"/>
    <n v="364445401941"/>
    <s v="dádilasilvadeoliveira@email.com.br"/>
    <n v="91"/>
    <s v="Pará"/>
    <n v="47627240"/>
    <n v="33689123"/>
    <s v="Brasil"/>
    <x v="1"/>
    <d v="2019-04-17T00:00:00"/>
    <x v="2"/>
  </r>
  <r>
    <s v="DashWay 1.0 - Turma 3"/>
    <n v="1995"/>
    <x v="0"/>
    <x v="0"/>
    <n v="497"/>
    <x v="0"/>
    <d v="2018-04-30T00:00:00"/>
    <x v="5"/>
    <x v="1"/>
    <s v="Nelson Paiva"/>
    <n v="349161429320"/>
    <s v="nelsonpaiva@email.com.br"/>
    <n v="11"/>
    <s v="São Paulo"/>
    <n v="32887615"/>
    <n v="90312667"/>
    <s v="Brasil"/>
    <x v="0"/>
    <d v="2019-04-30T00:00:00"/>
    <x v="2"/>
  </r>
  <r>
    <s v="Dashway T.5"/>
    <n v="1996"/>
    <x v="0"/>
    <x v="0"/>
    <n v="97"/>
    <x v="11"/>
    <d v="2017-01-05T00:00:00"/>
    <x v="0"/>
    <x v="0"/>
    <s v="Alice Simão"/>
    <n v="63956778067"/>
    <s v="alicesimão@email.com.br"/>
    <n v="71"/>
    <s v="Bahia"/>
    <n v="42196181"/>
    <n v="29230212"/>
    <s v="Brasil"/>
    <x v="1"/>
    <d v="2018-01-05T00:00:00"/>
    <x v="1"/>
  </r>
  <r>
    <s v="Dashway T.5"/>
    <n v="1997"/>
    <x v="0"/>
    <x v="0"/>
    <n v="497"/>
    <x v="2"/>
    <d v="2018-01-31T00:00:00"/>
    <x v="0"/>
    <x v="1"/>
    <s v="DEMERVAL DE AZEVEDO PARAISO"/>
    <n v="719866055734"/>
    <s v="demervaldeazevedoparaiso@email.com.br"/>
    <n v="11"/>
    <s v="São Paulo"/>
    <n v="11500360"/>
    <n v="25019839"/>
    <s v="Brasil"/>
    <x v="1"/>
    <d v="2019-01-31T00:00:00"/>
    <x v="1"/>
  </r>
  <r>
    <s v="Dashway T.5"/>
    <n v="1998"/>
    <x v="1"/>
    <x v="0"/>
    <n v="497"/>
    <x v="1"/>
    <d v="2018-12-25T00:00:00"/>
    <x v="11"/>
    <x v="1"/>
    <s v="Lucas Cunha"/>
    <n v="469141564318"/>
    <s v="lucascunha@email.com.br"/>
    <n v="71"/>
    <s v="Bahia"/>
    <n v="27709430"/>
    <n v="48022200"/>
    <s v="Brasil"/>
    <x v="1"/>
    <d v="2019-12-25T00:00:00"/>
    <x v="1"/>
  </r>
  <r>
    <s v="DasWay 1.0 - Turma 2 + Imersão"/>
    <n v="1999"/>
    <x v="0"/>
    <x v="0"/>
    <n v="2297"/>
    <x v="10"/>
    <d v="2018-08-10T00:00:00"/>
    <x v="9"/>
    <x v="1"/>
    <s v="Crisley da Silva Figueiredo de Sousa"/>
    <n v="504452529104"/>
    <s v="crisleydasilvafigueiredodesousa@email.com.br"/>
    <n v="31"/>
    <s v="Minas Gerais"/>
    <n v="20899797"/>
    <n v="83592018"/>
    <s v="Brasil"/>
    <x v="1"/>
    <d v="2019-08-10T00:00:00"/>
    <x v="4"/>
  </r>
  <r>
    <s v="DashWay 1.0 - Turma 3"/>
    <n v="2000"/>
    <x v="0"/>
    <x v="0"/>
    <n v="97"/>
    <x v="10"/>
    <d v="2017-01-28T00:00:00"/>
    <x v="0"/>
    <x v="0"/>
    <s v="FABIANA GRAMULHA SILVA"/>
    <n v="120014261380"/>
    <s v="fabianagramulhasilva@email.com.br"/>
    <n v="61"/>
    <s v="Distrito Federal"/>
    <n v="36874261"/>
    <n v="83246178"/>
    <s v="Brasil"/>
    <x v="1"/>
    <d v="2018-01-28T00:00:00"/>
    <x v="2"/>
  </r>
  <r>
    <s v="Dashway T.5"/>
    <n v="2001"/>
    <x v="0"/>
    <x v="0"/>
    <n v="2297"/>
    <x v="2"/>
    <d v="2018-05-30T00:00:00"/>
    <x v="8"/>
    <x v="1"/>
    <s v="Juliana da Silva Pinheiro"/>
    <n v="282987315760"/>
    <s v="julianadasilvapinheiro@email.com.br"/>
    <n v="51"/>
    <s v="Rio Grande do Sul"/>
    <n v="40995837"/>
    <n v="20879749"/>
    <s v="Brasil"/>
    <x v="0"/>
    <d v="2019-05-30T00:00:00"/>
    <x v="1"/>
  </r>
  <r>
    <s v="Dashway T.5"/>
    <n v="2002"/>
    <x v="1"/>
    <x v="0"/>
    <n v="2297"/>
    <x v="1"/>
    <d v="2017-10-23T00:00:00"/>
    <x v="6"/>
    <x v="0"/>
    <s v="Leonardo Barbosa"/>
    <n v="85202753103"/>
    <s v="leonardobarbosa@email.com.br"/>
    <n v="91"/>
    <s v="Pará"/>
    <n v="54206070"/>
    <n v="76586208"/>
    <s v="Brasil"/>
    <x v="0"/>
    <d v="2018-10-23T00:00:00"/>
    <x v="1"/>
  </r>
  <r>
    <s v="DasWay 1.0 - Turma 2 + Imersão"/>
    <n v="2003"/>
    <x v="0"/>
    <x v="0"/>
    <n v="997"/>
    <x v="2"/>
    <d v="2018-06-05T00:00:00"/>
    <x v="7"/>
    <x v="1"/>
    <s v="Wiviane Melo Bastos"/>
    <n v="384772174985"/>
    <s v="wivianemelobastos@email.com.br"/>
    <n v="11"/>
    <s v="São Paulo"/>
    <n v="91778652"/>
    <n v="48024448"/>
    <s v="Brasil"/>
    <x v="1"/>
    <d v="2019-06-05T00:00:00"/>
    <x v="4"/>
  </r>
  <r>
    <s v="DashWay 1.0 - Turma 1"/>
    <n v="2004"/>
    <x v="0"/>
    <x v="0"/>
    <n v="497"/>
    <x v="7"/>
    <d v="2018-06-16T00:00:00"/>
    <x v="7"/>
    <x v="1"/>
    <s v="FPT"/>
    <n v="269246992222"/>
    <s v="fpt@email.com.br"/>
    <n v="61"/>
    <s v="Distrito Federal"/>
    <n v="22562679"/>
    <n v="28251476"/>
    <s v="Brasil"/>
    <x v="0"/>
    <d v="2019-06-16T00:00:00"/>
    <x v="0"/>
  </r>
  <r>
    <s v="DashWay 1.0 - Turma 3"/>
    <n v="2005"/>
    <x v="0"/>
    <x v="0"/>
    <n v="497"/>
    <x v="4"/>
    <d v="2017-10-29T00:00:00"/>
    <x v="6"/>
    <x v="0"/>
    <s v="Mirian Tarifa Buniak"/>
    <n v="249035299769"/>
    <s v="miriantarifabuniak@email.com.br"/>
    <n v="51"/>
    <s v="Rio Grande do Sul"/>
    <n v="67564811"/>
    <n v="13495538"/>
    <s v="Brasil"/>
    <x v="1"/>
    <d v="2018-10-29T00:00:00"/>
    <x v="2"/>
  </r>
  <r>
    <s v="DashWay 1.0 - Turma 3"/>
    <n v="2006"/>
    <x v="1"/>
    <x v="0"/>
    <n v="497"/>
    <x v="10"/>
    <d v="2018-03-23T00:00:00"/>
    <x v="2"/>
    <x v="1"/>
    <s v="Joanna Guimarães lago Pinheiro"/>
    <n v="114914824841"/>
    <s v="joannaguimarãeslagopinheiro@email.com.br"/>
    <n v="71"/>
    <s v="Bahia"/>
    <n v="19070498"/>
    <n v="50219011"/>
    <s v="Brasil"/>
    <x v="1"/>
    <d v="2019-03-23T00:00:00"/>
    <x v="2"/>
  </r>
  <r>
    <s v="Dashway T.5"/>
    <n v="2007"/>
    <x v="0"/>
    <x v="0"/>
    <n v="297"/>
    <x v="10"/>
    <d v="2018-12-13T00:00:00"/>
    <x v="11"/>
    <x v="1"/>
    <s v="Eloá Simão"/>
    <n v="766009634631"/>
    <s v="eloásimão@email.com.br"/>
    <n v="91"/>
    <s v="Pará"/>
    <n v="15703479"/>
    <n v="27789022"/>
    <s v="Brasil"/>
    <x v="1"/>
    <d v="2019-12-13T00:00:00"/>
    <x v="1"/>
  </r>
  <r>
    <s v="Dashway T.5"/>
    <n v="2008"/>
    <x v="0"/>
    <x v="0"/>
    <n v="997"/>
    <x v="4"/>
    <d v="2017-04-03T00:00:00"/>
    <x v="5"/>
    <x v="0"/>
    <s v="Natalia Cristina de Moura Stoll Nogueira"/>
    <n v="968760973389"/>
    <s v="nataliacristinademourastollnogueira@email.com.br"/>
    <n v="51"/>
    <s v="Rio Grande do Sul"/>
    <n v="81923931"/>
    <n v="64580799"/>
    <s v="Brasil"/>
    <x v="1"/>
    <d v="2018-04-03T00:00:00"/>
    <x v="1"/>
  </r>
  <r>
    <s v="Dashway T.5"/>
    <n v="2009"/>
    <x v="0"/>
    <x v="0"/>
    <n v="2297"/>
    <x v="0"/>
    <d v="2018-02-27T00:00:00"/>
    <x v="1"/>
    <x v="1"/>
    <s v="Sophie Cunha"/>
    <n v="28267113380"/>
    <s v="sophiecunha@email.com.br"/>
    <n v="61"/>
    <s v="Distrito Federal"/>
    <n v="47437427"/>
    <n v="28264318"/>
    <s v="Brasil"/>
    <x v="1"/>
    <d v="2019-02-27T00:00:00"/>
    <x v="1"/>
  </r>
  <r>
    <s v="Dashway T.5"/>
    <n v="2010"/>
    <x v="1"/>
    <x v="0"/>
    <n v="997"/>
    <x v="11"/>
    <d v="2018-02-07T00:00:00"/>
    <x v="1"/>
    <x v="1"/>
    <s v="Anthony Simão"/>
    <n v="346535491516"/>
    <s v="anthonysimão@email.com.br"/>
    <n v="61"/>
    <s v="Distrito Federal"/>
    <n v="36338856"/>
    <n v="19561386"/>
    <s v="Brasil"/>
    <x v="0"/>
    <d v="2019-02-07T00:00:00"/>
    <x v="1"/>
  </r>
  <r>
    <s v="DasWay 1.0 - Turma 2 + Imersão"/>
    <n v="2011"/>
    <x v="0"/>
    <x v="0"/>
    <n v="997"/>
    <x v="9"/>
    <d v="2018-11-28T00:00:00"/>
    <x v="4"/>
    <x v="1"/>
    <s v="João Geraldo Mota Bezerra"/>
    <n v="418701744001"/>
    <s v="joãogeraldomotabezerra@email.com.br"/>
    <n v="41"/>
    <s v="Paraná"/>
    <n v="37909013"/>
    <n v="81799191"/>
    <s v="Brasil"/>
    <x v="1"/>
    <d v="2019-11-28T00:00:00"/>
    <x v="4"/>
  </r>
  <r>
    <s v="II DashDay"/>
    <n v="2012"/>
    <x v="0"/>
    <x v="0"/>
    <n v="997"/>
    <x v="9"/>
    <d v="2018-04-11T00:00:00"/>
    <x v="5"/>
    <x v="1"/>
    <s v="Rachel Schneider"/>
    <n v="985059401461"/>
    <s v="rachelschneider@email.com.br"/>
    <n v="21"/>
    <s v="Rio de Janeiro"/>
    <n v="43599060"/>
    <n v="60905035"/>
    <s v="Brasil"/>
    <x v="1"/>
    <d v="2019-04-11T00:00:00"/>
    <x v="5"/>
  </r>
  <r>
    <s v="DashWay 1.0 - Turma 3"/>
    <n v="2013"/>
    <x v="0"/>
    <x v="0"/>
    <n v="2297"/>
    <x v="9"/>
    <d v="2018-03-05T00:00:00"/>
    <x v="2"/>
    <x v="1"/>
    <s v="Cristiane Ferreira Costa"/>
    <n v="831350224237"/>
    <s v="cristianeferreiracosta@email.com.br"/>
    <n v="11"/>
    <s v="São Paulo"/>
    <n v="96625111"/>
    <n v="63445332"/>
    <s v="Brasil"/>
    <x v="1"/>
    <d v="2019-03-05T00:00:00"/>
    <x v="2"/>
  </r>
  <r>
    <s v="DashWay 1.0 - Turma 3"/>
    <n v="2014"/>
    <x v="1"/>
    <x v="0"/>
    <n v="97"/>
    <x v="3"/>
    <d v="2017-01-27T00:00:00"/>
    <x v="0"/>
    <x v="0"/>
    <s v="JORGE AURELIO CUNHA VAN LARE"/>
    <n v="367329484076"/>
    <s v="jorgeaureliocunhavanlare@email.com.br"/>
    <n v="11"/>
    <s v="São Paulo"/>
    <n v="88556969"/>
    <n v="91073346"/>
    <s v="Brasil"/>
    <x v="1"/>
    <d v="2018-01-27T00:00:00"/>
    <x v="2"/>
  </r>
  <r>
    <s v="Dashway T.5"/>
    <n v="2015"/>
    <x v="0"/>
    <x v="0"/>
    <n v="4997"/>
    <x v="0"/>
    <d v="2018-05-25T00:00:00"/>
    <x v="8"/>
    <x v="1"/>
    <s v="Gildo Leite de Rezende Junior"/>
    <n v="522708630966"/>
    <s v="gildoleitederezendejunior@email.com.br"/>
    <n v="91"/>
    <s v="Pará"/>
    <n v="32843538"/>
    <n v="46365972"/>
    <s v="Brasil"/>
    <x v="1"/>
    <d v="2019-05-25T00:00:00"/>
    <x v="1"/>
  </r>
  <r>
    <s v="Dashway T.5"/>
    <n v="2016"/>
    <x v="0"/>
    <x v="0"/>
    <n v="4997"/>
    <x v="6"/>
    <d v="2018-08-18T00:00:00"/>
    <x v="9"/>
    <x v="1"/>
    <s v="Claudia Mattos"/>
    <n v="235202419762"/>
    <s v="claudiamattos@email.com.br"/>
    <n v="21"/>
    <s v="Rio de Janeiro"/>
    <n v="23211972"/>
    <n v="39068246"/>
    <s v="Brasil"/>
    <x v="1"/>
    <d v="2019-08-18T00:00:00"/>
    <x v="1"/>
  </r>
  <r>
    <s v="Dashway T.5"/>
    <n v="2017"/>
    <x v="0"/>
    <x v="0"/>
    <n v="97"/>
    <x v="9"/>
    <d v="2018-08-25T00:00:00"/>
    <x v="9"/>
    <x v="1"/>
    <s v="Alexandra Barros"/>
    <n v="821737882921"/>
    <s v="alexandrabarros@email.com.br"/>
    <n v="41"/>
    <s v="Paraná"/>
    <n v="93881409"/>
    <n v="14761316"/>
    <s v="Brasil"/>
    <x v="1"/>
    <d v="2019-08-25T00:00:00"/>
    <x v="1"/>
  </r>
  <r>
    <s v="Dashway T.5"/>
    <n v="2018"/>
    <x v="1"/>
    <x v="0"/>
    <n v="2297"/>
    <x v="6"/>
    <d v="2017-10-31T00:00:00"/>
    <x v="6"/>
    <x v="0"/>
    <s v="Flavio Shinssaku Noya"/>
    <n v="668901740236"/>
    <s v="flavioshinssakunoya@email.com.br"/>
    <n v="71"/>
    <s v="Bahia"/>
    <n v="64505632"/>
    <n v="76112109"/>
    <s v="Brasil"/>
    <x v="1"/>
    <d v="2018-10-31T00:00:00"/>
    <x v="1"/>
  </r>
  <r>
    <s v="DashWay 1.0 - Turma 3"/>
    <n v="2019"/>
    <x v="0"/>
    <x v="0"/>
    <n v="2297"/>
    <x v="9"/>
    <d v="2018-08-11T00:00:00"/>
    <x v="9"/>
    <x v="1"/>
    <s v="Alex de Macedo silva"/>
    <n v="67531861118"/>
    <s v="alexdemacedosilva@email.com.br"/>
    <n v="61"/>
    <s v="Distrito Federal"/>
    <n v="45050585"/>
    <n v="80743619"/>
    <s v="Brasil"/>
    <x v="1"/>
    <d v="2019-08-11T00:00:00"/>
    <x v="2"/>
  </r>
  <r>
    <s v="DashWay 1.0 - Turma 3"/>
    <n v="2020"/>
    <x v="0"/>
    <x v="0"/>
    <n v="97"/>
    <x v="2"/>
    <d v="2017-10-14T00:00:00"/>
    <x v="6"/>
    <x v="0"/>
    <s v="Evaldo Pimentel Cardoso de Sá"/>
    <n v="906094422372"/>
    <s v="evaldopimentelcardosodesá@email.com.br"/>
    <n v="61"/>
    <s v="Distrito Federal"/>
    <n v="92020045"/>
    <n v="71457515"/>
    <s v="Brasil"/>
    <x v="1"/>
    <d v="2018-10-14T00:00:00"/>
    <x v="2"/>
  </r>
  <r>
    <s v="Dashway T.5"/>
    <n v="2021"/>
    <x v="0"/>
    <x v="0"/>
    <n v="997"/>
    <x v="3"/>
    <d v="2017-08-07T00:00:00"/>
    <x v="9"/>
    <x v="0"/>
    <s v="Laís Andrade"/>
    <n v="794729735738"/>
    <s v="laísandrade@email.com.br"/>
    <n v="41"/>
    <s v="Paraná"/>
    <n v="58401235"/>
    <n v="48949799"/>
    <s v="Brasil"/>
    <x v="0"/>
    <d v="2018-08-07T00:00:00"/>
    <x v="1"/>
  </r>
  <r>
    <s v="Dashway T.5"/>
    <n v="2022"/>
    <x v="1"/>
    <x v="0"/>
    <n v="97"/>
    <x v="4"/>
    <d v="2017-04-19T00:00:00"/>
    <x v="5"/>
    <x v="0"/>
    <s v="Letícia Andrade"/>
    <n v="20555946497"/>
    <s v="letíciaandrade@email.com.br"/>
    <n v="81"/>
    <s v="Pernambuco"/>
    <n v="93889759"/>
    <n v="77835280"/>
    <s v="Brasil"/>
    <x v="1"/>
    <d v="2018-04-19T00:00:00"/>
    <x v="1"/>
  </r>
  <r>
    <s v="II DashDay"/>
    <n v="2023"/>
    <x v="0"/>
    <x v="0"/>
    <n v="97"/>
    <x v="2"/>
    <d v="2018-01-08T00:00:00"/>
    <x v="0"/>
    <x v="1"/>
    <s v="PATRICIA MEDEIROS DE OLIVEIRA"/>
    <n v="114338180966"/>
    <s v="patriciamedeirosdeoliveira@email.com.br"/>
    <n v="61"/>
    <s v="Distrito Federal"/>
    <n v="72335348"/>
    <n v="54479182"/>
    <s v="Brasil"/>
    <x v="1"/>
    <d v="2019-01-08T00:00:00"/>
    <x v="5"/>
  </r>
  <r>
    <s v="DashWay 1.0 - Turma 3"/>
    <n v="2024"/>
    <x v="0"/>
    <x v="0"/>
    <n v="4997"/>
    <x v="8"/>
    <d v="2017-07-08T00:00:00"/>
    <x v="10"/>
    <x v="0"/>
    <s v="Aloisio Soares"/>
    <n v="137832922870"/>
    <s v="aloisiosoares@email.com.br"/>
    <n v="61"/>
    <s v="Distrito Federal"/>
    <n v="23737271"/>
    <n v="78753552"/>
    <s v="Brasil"/>
    <x v="1"/>
    <d v="2018-07-08T00:00:00"/>
    <x v="2"/>
  </r>
  <r>
    <s v="DashWay 1.0 - Turma 3"/>
    <n v="2025"/>
    <x v="0"/>
    <x v="0"/>
    <n v="297"/>
    <x v="0"/>
    <d v="2017-08-26T00:00:00"/>
    <x v="9"/>
    <x v="0"/>
    <s v="Adriana de Souza Menezes"/>
    <n v="168731480408"/>
    <s v="adrianadesouzamenezes@email.com.br"/>
    <n v="61"/>
    <s v="Distrito Federal"/>
    <n v="18808665"/>
    <n v="93892077"/>
    <s v="Brasil"/>
    <x v="1"/>
    <d v="2018-08-26T00:00:00"/>
    <x v="2"/>
  </r>
  <r>
    <s v="DashWay 1.0 - Turma 3"/>
    <n v="2026"/>
    <x v="1"/>
    <x v="0"/>
    <n v="2297"/>
    <x v="2"/>
    <d v="2018-06-14T00:00:00"/>
    <x v="7"/>
    <x v="1"/>
    <s v="VICTOR BANGIA"/>
    <n v="845631820916"/>
    <s v="victorbangia@email.com.br"/>
    <n v="21"/>
    <s v="Rio de Janeiro"/>
    <n v="18695642"/>
    <n v="29712123"/>
    <s v="Brasil"/>
    <x v="1"/>
    <d v="2019-06-14T00:00:00"/>
    <x v="2"/>
  </r>
  <r>
    <s v="DashWay 1.0 - Turma 3"/>
    <n v="2027"/>
    <x v="0"/>
    <x v="0"/>
    <n v="297"/>
    <x v="5"/>
    <d v="2017-10-21T00:00:00"/>
    <x v="6"/>
    <x v="0"/>
    <s v="Duany Draiton de Souza Morais"/>
    <n v="380009699303"/>
    <s v="duanydraitondesouzamorais@email.com.br"/>
    <n v="21"/>
    <s v="Rio de Janeiro"/>
    <n v="72826526"/>
    <n v="42436785"/>
    <s v="Brasil"/>
    <x v="0"/>
    <d v="2018-10-21T00:00:00"/>
    <x v="2"/>
  </r>
  <r>
    <s v="DashWay 1.0 - Turma 3"/>
    <n v="2028"/>
    <x v="0"/>
    <x v="0"/>
    <n v="997"/>
    <x v="2"/>
    <d v="2017-02-21T00:00:00"/>
    <x v="1"/>
    <x v="0"/>
    <s v="RICARDO ALVES BEZERRA"/>
    <n v="496546706185"/>
    <s v="ricardoalvesbezerra@email.com.br"/>
    <n v="11"/>
    <s v="São Paulo"/>
    <n v="93180289"/>
    <n v="74006059"/>
    <s v="Brasil"/>
    <x v="0"/>
    <d v="2018-02-21T00:00:00"/>
    <x v="2"/>
  </r>
  <r>
    <s v="DashWay 1.0 - Turma 3"/>
    <n v="2029"/>
    <x v="0"/>
    <x v="0"/>
    <n v="297"/>
    <x v="8"/>
    <d v="2018-06-23T00:00:00"/>
    <x v="7"/>
    <x v="1"/>
    <s v="Wellington Idalino da Silva"/>
    <n v="945128476413"/>
    <s v="wellingtonidalinodasilva@email.com.br"/>
    <n v="21"/>
    <s v="Rio de Janeiro"/>
    <n v="53858332"/>
    <n v="58897276"/>
    <s v="Brasil"/>
    <x v="0"/>
    <d v="2019-06-23T00:00:00"/>
    <x v="2"/>
  </r>
  <r>
    <s v="Dashway T.5"/>
    <n v="2030"/>
    <x v="1"/>
    <x v="0"/>
    <n v="2297"/>
    <x v="8"/>
    <d v="2018-01-09T00:00:00"/>
    <x v="0"/>
    <x v="1"/>
    <s v="Maria Eduarda Andrade"/>
    <n v="260143751752"/>
    <s v="mariaeduardaandrade@email.com.br"/>
    <n v="31"/>
    <s v="Minas Gerais"/>
    <n v="72460252"/>
    <n v="29542925"/>
    <s v="Brasil"/>
    <x v="0"/>
    <d v="2019-01-09T00:00:00"/>
    <x v="1"/>
  </r>
  <r>
    <s v="Dashway T.5"/>
    <n v="2031"/>
    <x v="0"/>
    <x v="0"/>
    <n v="2297"/>
    <x v="0"/>
    <d v="2017-10-29T00:00:00"/>
    <x v="6"/>
    <x v="0"/>
    <s v="Allana Gomes"/>
    <n v="400993528021"/>
    <s v="allanagomes@email.com.br"/>
    <n v="91"/>
    <s v="Pará"/>
    <n v="78398085"/>
    <n v="94265046"/>
    <s v="Brasil"/>
    <x v="1"/>
    <d v="2018-10-29T00:00:00"/>
    <x v="1"/>
  </r>
  <r>
    <s v="Dashway T.5"/>
    <n v="2032"/>
    <x v="0"/>
    <x v="0"/>
    <n v="2297"/>
    <x v="4"/>
    <d v="2017-07-17T00:00:00"/>
    <x v="10"/>
    <x v="0"/>
    <s v="Edson Outani"/>
    <n v="711176903304"/>
    <s v="edsonoutani@email.com.br"/>
    <n v="81"/>
    <s v="Pernambuco"/>
    <n v="57749659"/>
    <n v="86854581"/>
    <s v="Brasil"/>
    <x v="1"/>
    <d v="2018-07-17T00:00:00"/>
    <x v="1"/>
  </r>
  <r>
    <s v="DashWay 1.0 - Turma 3"/>
    <n v="2033"/>
    <x v="0"/>
    <x v="0"/>
    <n v="297"/>
    <x v="11"/>
    <d v="2018-06-13T00:00:00"/>
    <x v="7"/>
    <x v="1"/>
    <s v="THAIS FERNANDA AVILA MARQUES GALVÃO"/>
    <n v="209776117048"/>
    <s v="thaisfernandaavilamarquesgalvão@email.com.br"/>
    <n v="71"/>
    <s v="Bahia"/>
    <n v="93888390"/>
    <n v="99194096"/>
    <s v="Brasil"/>
    <x v="1"/>
    <d v="2019-06-13T00:00:00"/>
    <x v="2"/>
  </r>
  <r>
    <s v="DashWay 1.0 - Turma 3"/>
    <n v="2034"/>
    <x v="1"/>
    <x v="0"/>
    <n v="4997"/>
    <x v="8"/>
    <d v="2017-03-15T00:00:00"/>
    <x v="2"/>
    <x v="0"/>
    <s v="Marco Antonio Segura"/>
    <n v="780584652126"/>
    <s v="marcoantoniosegura@email.com.br"/>
    <n v="71"/>
    <s v="Bahia"/>
    <n v="25449779"/>
    <n v="60991315"/>
    <s v="Brasil"/>
    <x v="1"/>
    <d v="2018-03-15T00:00:00"/>
    <x v="2"/>
  </r>
  <r>
    <s v="Dashway T.5"/>
    <n v="2035"/>
    <x v="0"/>
    <x v="0"/>
    <n v="97"/>
    <x v="6"/>
    <d v="2017-02-13T00:00:00"/>
    <x v="1"/>
    <x v="0"/>
    <s v="Louise Silva"/>
    <n v="152880887207"/>
    <s v="louisesilva@email.com.br"/>
    <n v="51"/>
    <s v="Rio Grande do Sul"/>
    <n v="86742251"/>
    <n v="12820108"/>
    <s v="Brasil"/>
    <x v="1"/>
    <d v="2018-02-13T00:00:00"/>
    <x v="1"/>
  </r>
  <r>
    <s v="Dashway T.5"/>
    <n v="2036"/>
    <x v="0"/>
    <x v="0"/>
    <n v="4997"/>
    <x v="10"/>
    <d v="2018-05-08T00:00:00"/>
    <x v="8"/>
    <x v="1"/>
    <s v="PAULO RENATO LOPES PEREIRA"/>
    <n v="915790548802"/>
    <s v="paulorenatolopespereira@email.com.br"/>
    <n v="61"/>
    <s v="Distrito Federal"/>
    <n v="42235992"/>
    <n v="67895516"/>
    <s v="Brasil"/>
    <x v="1"/>
    <d v="2019-05-08T00:00:00"/>
    <x v="1"/>
  </r>
  <r>
    <s v="Dashway T.5"/>
    <n v="2037"/>
    <x v="0"/>
    <x v="0"/>
    <n v="97"/>
    <x v="0"/>
    <d v="2018-10-28T00:00:00"/>
    <x v="6"/>
    <x v="1"/>
    <s v="Pedro Henrique Cunha"/>
    <n v="848574748296"/>
    <s v="pedrohenriquecunha@email.com.br"/>
    <n v="31"/>
    <s v="Minas Gerais"/>
    <n v="38168045"/>
    <n v="31591353"/>
    <s v="Brasil"/>
    <x v="0"/>
    <d v="2019-10-28T00:00:00"/>
    <x v="1"/>
  </r>
  <r>
    <s v="Dashway T.5"/>
    <n v="2038"/>
    <x v="1"/>
    <x v="0"/>
    <n v="497"/>
    <x v="11"/>
    <d v="2018-11-03T00:00:00"/>
    <x v="4"/>
    <x v="1"/>
    <s v="Luiz Gustavo Andrade"/>
    <n v="644293147727"/>
    <s v="luizgustavoandrade@email.com.br"/>
    <n v="11"/>
    <s v="São Paulo"/>
    <n v="64489739"/>
    <n v="95833736"/>
    <s v="Brasil"/>
    <x v="0"/>
    <d v="2019-11-03T00:00:00"/>
    <x v="1"/>
  </r>
  <r>
    <s v="Dashway T.5"/>
    <n v="2039"/>
    <x v="0"/>
    <x v="0"/>
    <n v="97"/>
    <x v="10"/>
    <d v="2017-02-13T00:00:00"/>
    <x v="1"/>
    <x v="0"/>
    <s v="Giovanna Cunha"/>
    <n v="635942866039"/>
    <s v="giovannacunha@email.com.br"/>
    <n v="41"/>
    <s v="Paraná"/>
    <n v="70736734"/>
    <n v="47928306"/>
    <s v="Brasil"/>
    <x v="0"/>
    <d v="2018-02-13T00:00:00"/>
    <x v="1"/>
  </r>
  <r>
    <s v="Dashway T.5"/>
    <n v="2040"/>
    <x v="0"/>
    <x v="0"/>
    <n v="2297"/>
    <x v="6"/>
    <d v="2017-10-12T00:00:00"/>
    <x v="6"/>
    <x v="0"/>
    <s v="Analu Gomes"/>
    <n v="54675775962"/>
    <s v="analugomes@email.com.br"/>
    <n v="71"/>
    <s v="Bahia"/>
    <n v="72828901"/>
    <n v="22701657"/>
    <s v="Brasil"/>
    <x v="0"/>
    <d v="2018-10-12T00:00:00"/>
    <x v="1"/>
  </r>
  <r>
    <s v="Dashway T.5"/>
    <n v="2041"/>
    <x v="0"/>
    <x v="0"/>
    <n v="97"/>
    <x v="10"/>
    <d v="2017-12-16T00:00:00"/>
    <x v="11"/>
    <x v="0"/>
    <s v="Bruna Bresqui Corrêa"/>
    <n v="791239606546"/>
    <s v="brunabresquicorrêa@email.com.br"/>
    <n v="61"/>
    <s v="Distrito Federal"/>
    <n v="75002476"/>
    <n v="84936788"/>
    <s v="Brasil"/>
    <x v="1"/>
    <d v="2018-12-16T00:00:00"/>
    <x v="1"/>
  </r>
  <r>
    <s v="DasWay 1.0 - Turma 2 + Imersão"/>
    <n v="2042"/>
    <x v="1"/>
    <x v="0"/>
    <n v="97"/>
    <x v="8"/>
    <d v="2018-04-20T00:00:00"/>
    <x v="5"/>
    <x v="1"/>
    <s v="Denis Alves da Silva"/>
    <n v="536563712563"/>
    <s v="denisalvesdasilva@email.com.br"/>
    <n v="81"/>
    <s v="Pernambuco"/>
    <n v="88822195"/>
    <n v="78778131"/>
    <s v="Brasil"/>
    <x v="0"/>
    <d v="2019-04-20T00:00:00"/>
    <x v="4"/>
  </r>
  <r>
    <s v="DashWay 1.0 - Turma 3"/>
    <n v="2043"/>
    <x v="0"/>
    <x v="0"/>
    <n v="4997"/>
    <x v="6"/>
    <d v="2018-06-07T00:00:00"/>
    <x v="7"/>
    <x v="1"/>
    <s v="Leonardo Viana Gonçalves"/>
    <n v="794909554696"/>
    <s v="leonardovianagonçalves@email.com.br"/>
    <n v="51"/>
    <s v="Rio Grande do Sul"/>
    <n v="24359097"/>
    <n v="13181427"/>
    <s v="Brasil"/>
    <x v="1"/>
    <d v="2019-06-07T00:00:00"/>
    <x v="2"/>
  </r>
  <r>
    <s v="DashWay 1.0 - Turma 3"/>
    <n v="2044"/>
    <x v="0"/>
    <x v="0"/>
    <n v="997"/>
    <x v="5"/>
    <d v="2018-12-12T00:00:00"/>
    <x v="11"/>
    <x v="1"/>
    <s v="Aloisio Soares"/>
    <n v="180665576738"/>
    <s v="aloisiosoares@email.com.br"/>
    <n v="11"/>
    <s v="São Paulo"/>
    <n v="25218401"/>
    <n v="11822740"/>
    <s v="Brasil"/>
    <x v="1"/>
    <d v="2019-12-12T00:00:00"/>
    <x v="2"/>
  </r>
  <r>
    <s v="Dashway T.5"/>
    <n v="2045"/>
    <x v="0"/>
    <x v="0"/>
    <n v="2297"/>
    <x v="10"/>
    <d v="2017-01-27T00:00:00"/>
    <x v="0"/>
    <x v="0"/>
    <s v="Maria Cecília Cunha"/>
    <n v="223980326879"/>
    <s v="mariacecíliacunha@email.com.br"/>
    <n v="61"/>
    <s v="Distrito Federal"/>
    <n v="36272119"/>
    <n v="50838388"/>
    <s v="Brasil"/>
    <x v="1"/>
    <d v="2018-01-27T00:00:00"/>
    <x v="1"/>
  </r>
  <r>
    <s v="Dashway T.5"/>
    <n v="2046"/>
    <x v="1"/>
    <x v="0"/>
    <n v="297"/>
    <x v="9"/>
    <d v="2017-12-22T00:00:00"/>
    <x v="11"/>
    <x v="0"/>
    <s v="Isabel Andrade"/>
    <n v="863932386506"/>
    <s v="isabelandrade@email.com.br"/>
    <n v="91"/>
    <s v="Pará"/>
    <n v="95210291"/>
    <n v="90335623"/>
    <s v="Brasil"/>
    <x v="0"/>
    <d v="2018-12-22T00:00:00"/>
    <x v="1"/>
  </r>
  <r>
    <s v="DashWay 1.0 - Turma 3"/>
    <n v="2047"/>
    <x v="0"/>
    <x v="0"/>
    <n v="997"/>
    <x v="5"/>
    <d v="2018-03-15T00:00:00"/>
    <x v="2"/>
    <x v="1"/>
    <s v="WEMERSON CARNEIRO DA SILVA"/>
    <n v="632423690864"/>
    <s v="wemersoncarneirodasilva@email.com.br"/>
    <n v="31"/>
    <s v="Minas Gerais"/>
    <n v="96147767"/>
    <n v="19994823"/>
    <s v="Brasil"/>
    <x v="1"/>
    <d v="2019-03-15T00:00:00"/>
    <x v="2"/>
  </r>
  <r>
    <s v="DashWay 1.0 - Turma 3"/>
    <n v="2048"/>
    <x v="0"/>
    <x v="0"/>
    <n v="4997"/>
    <x v="9"/>
    <d v="2018-03-23T00:00:00"/>
    <x v="2"/>
    <x v="1"/>
    <s v="Roberto Haroldo Cabral Neto"/>
    <n v="25133753635"/>
    <s v="robertoharoldocabralneto@email.com.br"/>
    <n v="61"/>
    <s v="Distrito Federal"/>
    <n v="20545595"/>
    <n v="45553275"/>
    <s v="Brasil"/>
    <x v="1"/>
    <d v="2019-03-23T00:00:00"/>
    <x v="2"/>
  </r>
  <r>
    <s v="Dashway T.5"/>
    <n v="2049"/>
    <x v="0"/>
    <x v="0"/>
    <n v="297"/>
    <x v="2"/>
    <d v="2018-04-22T00:00:00"/>
    <x v="5"/>
    <x v="1"/>
    <s v="Ana Vitória Andrade"/>
    <n v="633798064528"/>
    <s v="anavitóriaandrade@email.com.br"/>
    <n v="61"/>
    <s v="Distrito Federal"/>
    <n v="55703910"/>
    <n v="32208422"/>
    <s v="Brasil"/>
    <x v="0"/>
    <d v="2019-04-22T00:00:00"/>
    <x v="1"/>
  </r>
  <r>
    <s v="Dashway T.5"/>
    <n v="2050"/>
    <x v="1"/>
    <x v="0"/>
    <n v="2297"/>
    <x v="10"/>
    <d v="2018-05-16T00:00:00"/>
    <x v="8"/>
    <x v="1"/>
    <s v="Ronan Teixeira"/>
    <n v="552520102921"/>
    <s v="ronanteixeira@email.com.br"/>
    <n v="71"/>
    <s v="Bahia"/>
    <n v="83295148"/>
    <n v="75198687"/>
    <s v="Brasil"/>
    <x v="0"/>
    <d v="2019-05-16T00:00:00"/>
    <x v="1"/>
  </r>
  <r>
    <s v="DashDay 3ª edição"/>
    <n v="2051"/>
    <x v="0"/>
    <x v="0"/>
    <n v="4997"/>
    <x v="2"/>
    <d v="2017-05-19T00:00:00"/>
    <x v="8"/>
    <x v="0"/>
    <s v="Luciana M Segantini"/>
    <n v="363337813825"/>
    <s v="lucianamsegantini@email.com.br"/>
    <n v="81"/>
    <s v="Pernambuco"/>
    <n v="19579401"/>
    <n v="31973418"/>
    <s v="Brasil"/>
    <x v="1"/>
    <d v="2018-05-19T00:00:00"/>
    <x v="3"/>
  </r>
  <r>
    <s v="Dashway T.5"/>
    <n v="2052"/>
    <x v="0"/>
    <x v="0"/>
    <n v="997"/>
    <x v="4"/>
    <d v="2017-11-25T00:00:00"/>
    <x v="4"/>
    <x v="0"/>
    <s v="Douglas Oliveira"/>
    <n v="695816965034"/>
    <s v="douglasoliveira@email.com.br"/>
    <n v="31"/>
    <s v="Minas Gerais"/>
    <n v="73260873"/>
    <n v="54631119"/>
    <s v="Brasil"/>
    <x v="1"/>
    <d v="2018-11-25T00:00:00"/>
    <x v="1"/>
  </r>
  <r>
    <s v="Dashway T.5"/>
    <n v="2053"/>
    <x v="0"/>
    <x v="0"/>
    <n v="997"/>
    <x v="6"/>
    <d v="2018-03-15T00:00:00"/>
    <x v="2"/>
    <x v="1"/>
    <s v="José Carlos Delgado Corte"/>
    <n v="610030646178"/>
    <s v="josécarlosdelgadocorte@email.com.br"/>
    <n v="61"/>
    <s v="Distrito Federal"/>
    <n v="12124288"/>
    <n v="69146455"/>
    <s v="Brasil"/>
    <x v="0"/>
    <d v="2019-03-15T00:00:00"/>
    <x v="1"/>
  </r>
  <r>
    <s v="Dashway T.5"/>
    <n v="2054"/>
    <x v="1"/>
    <x v="0"/>
    <n v="297"/>
    <x v="11"/>
    <d v="2018-07-06T00:00:00"/>
    <x v="10"/>
    <x v="1"/>
    <s v="Fernando Aparecido Caetano Ferreira"/>
    <n v="494355204393"/>
    <s v="fernandoaparecidocaetanoferreira@email.com.br"/>
    <n v="21"/>
    <s v="Rio de Janeiro"/>
    <n v="81816112"/>
    <n v="12222921"/>
    <s v="Brasil"/>
    <x v="1"/>
    <d v="2019-07-06T00:00:00"/>
    <x v="1"/>
  </r>
  <r>
    <s v="II DashDay"/>
    <n v="2055"/>
    <x v="0"/>
    <x v="1"/>
    <n v="4997"/>
    <x v="4"/>
    <d v="2018-03-04T00:00:00"/>
    <x v="2"/>
    <x v="1"/>
    <s v="Guilherme de Morais Mendes"/>
    <n v="99937302448"/>
    <s v="guilhermedemoraismendes@email.com.us"/>
    <n v="41"/>
    <s v="Paraná"/>
    <n v="26891207"/>
    <n v="75542085"/>
    <s v="Estados Unidos"/>
    <x v="1"/>
    <d v="2019-03-04T00:00:00"/>
    <x v="5"/>
  </r>
  <r>
    <s v="DashDay 3ª edição"/>
    <n v="2056"/>
    <x v="0"/>
    <x v="0"/>
    <n v="297"/>
    <x v="5"/>
    <d v="2018-06-13T00:00:00"/>
    <x v="7"/>
    <x v="1"/>
    <s v="Fellipe covre  Mendes"/>
    <n v="38779348054"/>
    <s v="fellipecovremendes@email.com.br"/>
    <n v="51"/>
    <s v="Rio Grande do Sul"/>
    <n v="91604217"/>
    <n v="72627659"/>
    <s v="Brasil"/>
    <x v="0"/>
    <d v="2019-06-13T00:00:00"/>
    <x v="3"/>
  </r>
  <r>
    <s v="DashWay 1.0 - Turma 3"/>
    <n v="2057"/>
    <x v="0"/>
    <x v="0"/>
    <n v="2297"/>
    <x v="10"/>
    <d v="2017-04-29T00:00:00"/>
    <x v="5"/>
    <x v="0"/>
    <s v="Saulo Tarso Almeida da Silva"/>
    <n v="951849732621"/>
    <s v="saulotarsoalmeidadasilva@email.com.br"/>
    <n v="91"/>
    <s v="Pará"/>
    <n v="14313589"/>
    <n v="94914836"/>
    <s v="Brasil"/>
    <x v="1"/>
    <d v="2018-04-29T00:00:00"/>
    <x v="2"/>
  </r>
  <r>
    <s v="Dashway T.5"/>
    <n v="2058"/>
    <x v="1"/>
    <x v="0"/>
    <n v="997"/>
    <x v="0"/>
    <d v="2017-07-04T00:00:00"/>
    <x v="10"/>
    <x v="0"/>
    <s v="Aline Oliveira Sampaio"/>
    <n v="945841592767"/>
    <s v="alineoliveirasampaio@email.com.br"/>
    <n v="71"/>
    <s v="Bahia"/>
    <n v="46156637"/>
    <n v="82009777"/>
    <s v="Brasil"/>
    <x v="1"/>
    <d v="2018-07-04T00:00:00"/>
    <x v="1"/>
  </r>
  <r>
    <s v="Dashway T.5"/>
    <n v="2059"/>
    <x v="0"/>
    <x v="0"/>
    <n v="997"/>
    <x v="11"/>
    <d v="2017-08-19T00:00:00"/>
    <x v="9"/>
    <x v="0"/>
    <s v="CARLA TOMIM BRUNO"/>
    <n v="300972898265"/>
    <s v="carlatomimbruno@email.com.br"/>
    <n v="51"/>
    <s v="Rio Grande do Sul"/>
    <n v="97297773"/>
    <n v="28174387"/>
    <s v="Brasil"/>
    <x v="1"/>
    <d v="2018-08-19T00:00:00"/>
    <x v="1"/>
  </r>
  <r>
    <s v="DashWay 1.0 - Turma 1"/>
    <n v="2060"/>
    <x v="0"/>
    <x v="0"/>
    <n v="997"/>
    <x v="7"/>
    <d v="2018-06-18T00:00:00"/>
    <x v="7"/>
    <x v="1"/>
    <s v="Camila Teixeira Shimomura Batistuta Nanya"/>
    <n v="480474618562"/>
    <s v="camilateixeirashimomurabatistutananya@email.com.br"/>
    <n v="61"/>
    <s v="Distrito Federal"/>
    <n v="83631326"/>
    <n v="99973704"/>
    <s v="Brasil"/>
    <x v="1"/>
    <d v="2019-06-18T00:00:00"/>
    <x v="0"/>
  </r>
  <r>
    <s v="Dashway T.5"/>
    <n v="2061"/>
    <x v="0"/>
    <x v="0"/>
    <n v="2297"/>
    <x v="5"/>
    <d v="2018-10-09T00:00:00"/>
    <x v="6"/>
    <x v="1"/>
    <s v="Gustavo Andrade"/>
    <n v="856365417964"/>
    <s v="gustavoandrade@email.com.br"/>
    <n v="51"/>
    <s v="Rio Grande do Sul"/>
    <n v="11681753"/>
    <n v="23743862"/>
    <s v="Brasil"/>
    <x v="1"/>
    <d v="2019-10-09T00:00:00"/>
    <x v="1"/>
  </r>
  <r>
    <s v="Dashway T.5"/>
    <n v="2062"/>
    <x v="1"/>
    <x v="0"/>
    <n v="497"/>
    <x v="3"/>
    <d v="2017-09-25T00:00:00"/>
    <x v="3"/>
    <x v="0"/>
    <s v="Paulo Sergio da Gama Reis"/>
    <n v="623213608588"/>
    <s v="paulosergiodagamareis@email.com.br"/>
    <n v="21"/>
    <s v="Rio de Janeiro"/>
    <n v="13000816"/>
    <n v="43135619"/>
    <s v="Brasil"/>
    <x v="1"/>
    <d v="2018-09-25T00:00:00"/>
    <x v="1"/>
  </r>
  <r>
    <s v="Dashway T.5"/>
    <n v="2063"/>
    <x v="0"/>
    <x v="0"/>
    <n v="297"/>
    <x v="10"/>
    <d v="2017-08-07T00:00:00"/>
    <x v="9"/>
    <x v="0"/>
    <s v="José Wyldemberg André"/>
    <n v="957915457801"/>
    <s v="joséwyldembergandré@email.com.br"/>
    <n v="91"/>
    <s v="Pará"/>
    <n v="38613158"/>
    <n v="34394552"/>
    <s v="Brasil"/>
    <x v="0"/>
    <d v="2018-08-07T00:00:00"/>
    <x v="1"/>
  </r>
  <r>
    <s v="Dashway T.5"/>
    <n v="2064"/>
    <x v="0"/>
    <x v="0"/>
    <n v="97"/>
    <x v="3"/>
    <d v="2017-05-23T00:00:00"/>
    <x v="8"/>
    <x v="0"/>
    <s v="Edivisson Vieira dos Santos"/>
    <n v="565635310067"/>
    <s v="edivissonvieiradossantos@email.com.br"/>
    <n v="11"/>
    <s v="São Paulo"/>
    <n v="81314750"/>
    <n v="31439025"/>
    <s v="Brasil"/>
    <x v="1"/>
    <d v="2018-05-23T00:00:00"/>
    <x v="1"/>
  </r>
  <r>
    <s v="Dashway T.5"/>
    <n v="2065"/>
    <x v="0"/>
    <x v="0"/>
    <n v="497"/>
    <x v="7"/>
    <d v="2018-03-09T00:00:00"/>
    <x v="2"/>
    <x v="1"/>
    <s v="Franciele Tiemi Taniguchi Miura"/>
    <n v="251996094478"/>
    <s v="francieletiemitaniguchimiura@email.com.br"/>
    <n v="61"/>
    <s v="Distrito Federal"/>
    <n v="95418785"/>
    <n v="77243565"/>
    <s v="Brasil"/>
    <x v="1"/>
    <d v="2019-03-09T00:00:00"/>
    <x v="1"/>
  </r>
  <r>
    <s v="DashWay 1.0 - Turma 1"/>
    <n v="2066"/>
    <x v="1"/>
    <x v="0"/>
    <n v="997"/>
    <x v="6"/>
    <d v="2017-03-03T00:00:00"/>
    <x v="2"/>
    <x v="0"/>
    <s v="Raphael C. Nascimento"/>
    <n v="611759852868"/>
    <s v="raphaelcnascimento@email.com.br"/>
    <n v="91"/>
    <s v="Pará"/>
    <n v="62450976"/>
    <n v="11817827"/>
    <s v="Brasil"/>
    <x v="1"/>
    <d v="2018-03-03T00:00:00"/>
    <x v="0"/>
  </r>
  <r>
    <s v="DashWay 1.0 - Turma 3"/>
    <n v="2067"/>
    <x v="0"/>
    <x v="0"/>
    <n v="2297"/>
    <x v="2"/>
    <d v="2017-03-29T00:00:00"/>
    <x v="2"/>
    <x v="0"/>
    <s v="jose orlando belchior ribeiro filho"/>
    <n v="304028511011"/>
    <s v="joseorlandobelchiorribeirofilho@email.com.br"/>
    <n v="71"/>
    <s v="Bahia"/>
    <n v="48383763"/>
    <n v="11112293"/>
    <s v="Brasil"/>
    <x v="1"/>
    <d v="2018-03-29T00:00:00"/>
    <x v="2"/>
  </r>
  <r>
    <s v="DashWay 1.0 - Turma 3"/>
    <n v="2068"/>
    <x v="0"/>
    <x v="0"/>
    <n v="4997"/>
    <x v="3"/>
    <d v="2017-12-18T00:00:00"/>
    <x v="11"/>
    <x v="0"/>
    <s v="Lucas Vieira Teixeira Pinto"/>
    <n v="696267430914"/>
    <s v="lucasvieirateixeirapinto@email.com.br"/>
    <n v="81"/>
    <s v="Pernambuco"/>
    <n v="81054399"/>
    <n v="67097475"/>
    <s v="Brasil"/>
    <x v="1"/>
    <d v="2018-12-18T00:00:00"/>
    <x v="2"/>
  </r>
  <r>
    <s v="DashDay"/>
    <n v="2069"/>
    <x v="0"/>
    <x v="0"/>
    <n v="997"/>
    <x v="2"/>
    <d v="2018-05-09T00:00:00"/>
    <x v="8"/>
    <x v="1"/>
    <s v="Patricia Bozzini Pisani"/>
    <n v="369851508279"/>
    <s v="patriciabozzinipisani@email.com.br"/>
    <n v="11"/>
    <s v="São Paulo"/>
    <n v="79705407"/>
    <n v="75224492"/>
    <s v="Brasil"/>
    <x v="1"/>
    <d v="2019-05-09T00:00:00"/>
    <x v="6"/>
  </r>
  <r>
    <s v="DashDay 3ª edição"/>
    <n v="2070"/>
    <x v="1"/>
    <x v="0"/>
    <n v="497"/>
    <x v="4"/>
    <d v="2018-01-12T00:00:00"/>
    <x v="0"/>
    <x v="1"/>
    <s v="LILIAN DE MOURA RAMOS"/>
    <n v="98076333282"/>
    <s v="liliandemouraramos@email.com.br"/>
    <n v="11"/>
    <s v="São Paulo"/>
    <n v="26762853"/>
    <n v="87437585"/>
    <s v="Brasil"/>
    <x v="1"/>
    <d v="2019-01-12T00:00:00"/>
    <x v="3"/>
  </r>
  <r>
    <s v="DashWay 1.0 - Turma 3"/>
    <n v="2071"/>
    <x v="0"/>
    <x v="0"/>
    <n v="497"/>
    <x v="4"/>
    <d v="2018-01-10T00:00:00"/>
    <x v="0"/>
    <x v="1"/>
    <s v="Camila Nicastro Garcia"/>
    <n v="329440560039"/>
    <s v="camilanicastrogarcia@email.com.br"/>
    <n v="51"/>
    <s v="Rio Grande do Sul"/>
    <n v="44308178"/>
    <n v="46165279"/>
    <s v="Brasil"/>
    <x v="0"/>
    <d v="2019-01-10T00:00:00"/>
    <x v="2"/>
  </r>
  <r>
    <s v="Dashway T.5"/>
    <n v="2072"/>
    <x v="0"/>
    <x v="0"/>
    <n v="2297"/>
    <x v="3"/>
    <d v="2018-04-28T00:00:00"/>
    <x v="5"/>
    <x v="1"/>
    <s v="Sarah Silva"/>
    <n v="668813413989"/>
    <s v="sarahsilva@email.com.br"/>
    <n v="71"/>
    <s v="Bahia"/>
    <n v="65358380"/>
    <n v="67076027"/>
    <s v="Brasil"/>
    <x v="1"/>
    <d v="2019-04-28T00:00:00"/>
    <x v="1"/>
  </r>
  <r>
    <s v="DashWay 1.0 - Turma 3"/>
    <n v="2073"/>
    <x v="0"/>
    <x v="0"/>
    <n v="97"/>
    <x v="1"/>
    <d v="2017-01-10T00:00:00"/>
    <x v="0"/>
    <x v="0"/>
    <s v="Thiago Marcelo de Araujo"/>
    <n v="106548256444"/>
    <s v="thiagomarcelodearaujo@email.com.br"/>
    <n v="31"/>
    <s v="Minas Gerais"/>
    <n v="62823723"/>
    <n v="81475805"/>
    <s v="Brasil"/>
    <x v="0"/>
    <d v="2018-01-10T00:00:00"/>
    <x v="2"/>
  </r>
  <r>
    <s v="DashWay 1.0 - Turma 3"/>
    <n v="2074"/>
    <x v="1"/>
    <x v="0"/>
    <n v="97"/>
    <x v="0"/>
    <d v="2017-05-08T00:00:00"/>
    <x v="8"/>
    <x v="0"/>
    <s v="Marcelo Doria"/>
    <n v="130496535034"/>
    <s v="marcelodoria@email.com.br"/>
    <n v="81"/>
    <s v="Pernambuco"/>
    <n v="65275852"/>
    <n v="70633027"/>
    <s v="Brasil"/>
    <x v="1"/>
    <d v="2018-05-08T00:00:00"/>
    <x v="2"/>
  </r>
  <r>
    <s v="Dashway T.5"/>
    <n v="2075"/>
    <x v="0"/>
    <x v="0"/>
    <n v="2297"/>
    <x v="10"/>
    <d v="2018-03-05T00:00:00"/>
    <x v="2"/>
    <x v="1"/>
    <s v="Alex Inácio de Lima"/>
    <n v="665386688795"/>
    <s v="alexináciodelima@email.com.br"/>
    <n v="21"/>
    <s v="Rio de Janeiro"/>
    <n v="22102888"/>
    <n v="60334564"/>
    <s v="Brasil"/>
    <x v="0"/>
    <d v="2019-03-05T00:00:00"/>
    <x v="1"/>
  </r>
  <r>
    <s v="Dashway T.5"/>
    <n v="2076"/>
    <x v="0"/>
    <x v="0"/>
    <n v="4997"/>
    <x v="10"/>
    <d v="2018-01-08T00:00:00"/>
    <x v="0"/>
    <x v="1"/>
    <s v="Douglas Figueiredo Simon"/>
    <n v="737136177499"/>
    <s v="douglasfigueiredosimon@email.com.br"/>
    <n v="61"/>
    <s v="Distrito Federal"/>
    <n v="81968148"/>
    <n v="15439889"/>
    <s v="Brasil"/>
    <x v="1"/>
    <d v="2019-01-08T00:00:00"/>
    <x v="1"/>
  </r>
  <r>
    <s v="Dashway T.5"/>
    <n v="2077"/>
    <x v="0"/>
    <x v="0"/>
    <n v="297"/>
    <x v="3"/>
    <d v="2018-07-04T00:00:00"/>
    <x v="10"/>
    <x v="1"/>
    <s v="FRANCOISE DA FONSECA BARBOSA"/>
    <n v="698475625575"/>
    <s v="francoisedafonsecabarbosa@email.com.br"/>
    <n v="31"/>
    <s v="Minas Gerais"/>
    <n v="78535761"/>
    <n v="80488492"/>
    <s v="Brasil"/>
    <x v="0"/>
    <d v="2019-07-04T00:00:00"/>
    <x v="1"/>
  </r>
  <r>
    <s v="Dashway T.5"/>
    <n v="2078"/>
    <x v="1"/>
    <x v="0"/>
    <n v="497"/>
    <x v="9"/>
    <d v="2018-12-15T00:00:00"/>
    <x v="11"/>
    <x v="1"/>
    <s v="Carlos Felipe de Moura Moysés"/>
    <n v="193772180516"/>
    <s v="carlosfelipedemouramoysés@email.com.br"/>
    <n v="51"/>
    <s v="Rio Grande do Sul"/>
    <n v="81835692"/>
    <n v="54960620"/>
    <s v="Brasil"/>
    <x v="1"/>
    <d v="2019-12-15T00:00:00"/>
    <x v="1"/>
  </r>
  <r>
    <s v="DasWay 1.0 - Turma 2 + Imersão"/>
    <n v="2079"/>
    <x v="0"/>
    <x v="0"/>
    <n v="97"/>
    <x v="8"/>
    <d v="2018-04-22T00:00:00"/>
    <x v="5"/>
    <x v="1"/>
    <s v="Robert Wilker Bastos Ferreira"/>
    <n v="403152094625"/>
    <s v="robertwilkerbastosferreira@email.com.br"/>
    <n v="31"/>
    <s v="Minas Gerais"/>
    <n v="13196178"/>
    <n v="30047488"/>
    <s v="Brasil"/>
    <x v="1"/>
    <d v="2019-04-22T00:00:00"/>
    <x v="4"/>
  </r>
  <r>
    <s v="DasWay 1.0 - Turma 2 + Imersão"/>
    <n v="2080"/>
    <x v="0"/>
    <x v="0"/>
    <n v="2297"/>
    <x v="6"/>
    <d v="2018-11-05T00:00:00"/>
    <x v="4"/>
    <x v="1"/>
    <s v="Marcelo Martins Pereira"/>
    <n v="774690195877"/>
    <s v="marcelomartinspereira@email.com.br"/>
    <n v="61"/>
    <s v="Distrito Federal"/>
    <n v="14370102"/>
    <n v="56637726"/>
    <s v="Brasil"/>
    <x v="1"/>
    <d v="2019-11-05T00:00:00"/>
    <x v="4"/>
  </r>
  <r>
    <s v="DasWay 1.0 - Turma 2 + Imersão"/>
    <n v="2081"/>
    <x v="0"/>
    <x v="0"/>
    <n v="497"/>
    <x v="3"/>
    <d v="2017-10-14T00:00:00"/>
    <x v="6"/>
    <x v="0"/>
    <s v="Jose Cleriston Matos Bertoldo"/>
    <n v="310740864043"/>
    <s v="josecleristonmatosbertoldo@email.com.br"/>
    <n v="61"/>
    <s v="Distrito Federal"/>
    <n v="36140022"/>
    <n v="82257770"/>
    <s v="Brasil"/>
    <x v="1"/>
    <d v="2018-10-14T00:00:00"/>
    <x v="4"/>
  </r>
  <r>
    <s v="DasWay 1.0 - Turma 2 + Imersão"/>
    <n v="2082"/>
    <x v="1"/>
    <x v="0"/>
    <n v="2297"/>
    <x v="7"/>
    <d v="2017-10-17T00:00:00"/>
    <x v="6"/>
    <x v="0"/>
    <s v="Fábio Marcondes Ferraz Petrelli Toledo"/>
    <n v="723279232503"/>
    <s v="fábiomarcondesferrazpetrellitoledo@email.com.br"/>
    <n v="81"/>
    <s v="Pernambuco"/>
    <n v="23931348"/>
    <n v="38936335"/>
    <s v="Brasil"/>
    <x v="1"/>
    <d v="2018-10-17T00:00:00"/>
    <x v="4"/>
  </r>
  <r>
    <s v="DashWay 1.0 - Turma 3"/>
    <n v="2083"/>
    <x v="0"/>
    <x v="0"/>
    <n v="2297"/>
    <x v="7"/>
    <d v="2017-02-11T00:00:00"/>
    <x v="1"/>
    <x v="0"/>
    <s v="Ronaldo de Carvalho Conti"/>
    <n v="341214742378"/>
    <s v="ronaldodecarvalhoconti@email.com.br"/>
    <n v="71"/>
    <s v="Bahia"/>
    <n v="94916788"/>
    <n v="17153726"/>
    <s v="Brasil"/>
    <x v="1"/>
    <d v="2018-02-11T00:00:00"/>
    <x v="2"/>
  </r>
  <r>
    <s v="Dashway T.5"/>
    <n v="2084"/>
    <x v="0"/>
    <x v="0"/>
    <n v="97"/>
    <x v="7"/>
    <d v="2018-11-07T00:00:00"/>
    <x v="4"/>
    <x v="1"/>
    <s v="Fernanda de Oliveira Rego Braga"/>
    <n v="982571185315"/>
    <s v="fernandadeoliveiraregobraga@email.com.br"/>
    <n v="21"/>
    <s v="Rio de Janeiro"/>
    <n v="27496371"/>
    <n v="91780402"/>
    <s v="Brasil"/>
    <x v="0"/>
    <d v="2019-11-07T00:00:00"/>
    <x v="1"/>
  </r>
  <r>
    <s v="Dashway T.5"/>
    <n v="2085"/>
    <x v="0"/>
    <x v="0"/>
    <n v="2297"/>
    <x v="0"/>
    <d v="2017-11-12T00:00:00"/>
    <x v="4"/>
    <x v="0"/>
    <s v="Benício Cunha"/>
    <n v="693071486489"/>
    <s v="beníciocunha@email.com.br"/>
    <n v="91"/>
    <s v="Pará"/>
    <n v="83474127"/>
    <n v="40907553"/>
    <s v="Brasil"/>
    <x v="1"/>
    <d v="2018-11-12T00:00:00"/>
    <x v="1"/>
  </r>
  <r>
    <s v="Dashway T.5"/>
    <n v="2086"/>
    <x v="1"/>
    <x v="0"/>
    <n v="497"/>
    <x v="4"/>
    <d v="2017-12-21T00:00:00"/>
    <x v="11"/>
    <x v="0"/>
    <s v="Liz Andrade"/>
    <n v="698358481484"/>
    <s v="lizandrade@email.com.br"/>
    <n v="21"/>
    <s v="Rio de Janeiro"/>
    <n v="41728966"/>
    <n v="86247924"/>
    <s v="Brasil"/>
    <x v="1"/>
    <d v="2018-12-21T00:00:00"/>
    <x v="1"/>
  </r>
  <r>
    <s v="DashWay 1.0 - Turma 3"/>
    <n v="2087"/>
    <x v="0"/>
    <x v="0"/>
    <n v="4997"/>
    <x v="2"/>
    <d v="2018-05-04T00:00:00"/>
    <x v="8"/>
    <x v="1"/>
    <s v="Juliano Rodrigo Jorge"/>
    <n v="684772907402"/>
    <s v="julianorodrigojorge@email.com.br"/>
    <n v="21"/>
    <s v="Rio de Janeiro"/>
    <n v="77460907"/>
    <n v="11456594"/>
    <s v="Brasil"/>
    <x v="0"/>
    <d v="2019-05-04T00:00:00"/>
    <x v="2"/>
  </r>
  <r>
    <s v="Dashway T.5"/>
    <n v="2088"/>
    <x v="0"/>
    <x v="0"/>
    <n v="997"/>
    <x v="4"/>
    <d v="2017-01-31T00:00:00"/>
    <x v="0"/>
    <x v="0"/>
    <s v="Raquel Evaristo da Silva"/>
    <n v="354474096050"/>
    <s v="raquelevaristodasilva@email.com.br"/>
    <n v="51"/>
    <s v="Rio Grande do Sul"/>
    <n v="40629937"/>
    <n v="20263683"/>
    <s v="Brasil"/>
    <x v="1"/>
    <d v="2018-01-31T00:00:00"/>
    <x v="1"/>
  </r>
  <r>
    <s v="Dashway T.5"/>
    <n v="2089"/>
    <x v="0"/>
    <x v="0"/>
    <n v="497"/>
    <x v="4"/>
    <d v="2017-12-26T00:00:00"/>
    <x v="11"/>
    <x v="0"/>
    <s v="Amanda Simão"/>
    <n v="733800337093"/>
    <s v="amandasimão@email.com.br"/>
    <n v="91"/>
    <s v="Pará"/>
    <n v="99650731"/>
    <n v="41919135"/>
    <s v="Brasil"/>
    <x v="0"/>
    <d v="2018-12-26T00:00:00"/>
    <x v="1"/>
  </r>
  <r>
    <s v="DasWay 1.0 - Turma 2 + Imersão"/>
    <n v="2090"/>
    <x v="1"/>
    <x v="0"/>
    <n v="97"/>
    <x v="2"/>
    <d v="2017-08-07T00:00:00"/>
    <x v="9"/>
    <x v="0"/>
    <s v="Gleison Sanders"/>
    <n v="843529295122"/>
    <s v="gleisonsanders@email.com.br"/>
    <n v="51"/>
    <s v="Rio Grande do Sul"/>
    <n v="16247958"/>
    <n v="78406973"/>
    <s v="Brasil"/>
    <x v="0"/>
    <d v="2018-08-07T00:00:00"/>
    <x v="4"/>
  </r>
  <r>
    <s v="DashWay 1.0 - Turma 3"/>
    <n v="2091"/>
    <x v="0"/>
    <x v="0"/>
    <n v="4997"/>
    <x v="4"/>
    <d v="2018-06-14T00:00:00"/>
    <x v="7"/>
    <x v="1"/>
    <s v="Roberto Gonçalves dos Santos"/>
    <n v="119436284402"/>
    <s v="robertogonçalvesdossantos@email.com.br"/>
    <n v="21"/>
    <s v="Rio de Janeiro"/>
    <n v="31652876"/>
    <n v="80643529"/>
    <s v="Brasil"/>
    <x v="0"/>
    <d v="2019-06-14T00:00:00"/>
    <x v="2"/>
  </r>
  <r>
    <s v="Dashway T.5"/>
    <n v="2092"/>
    <x v="0"/>
    <x v="0"/>
    <n v="4997"/>
    <x v="1"/>
    <d v="2017-03-26T00:00:00"/>
    <x v="2"/>
    <x v="0"/>
    <s v="João Gabriel Andrade"/>
    <n v="232523556982"/>
    <s v="joãogabrielandrade@email.com.br"/>
    <n v="81"/>
    <s v="Pernambuco"/>
    <n v="58444098"/>
    <n v="41224671"/>
    <s v="Brasil"/>
    <x v="1"/>
    <d v="2018-03-26T00:00:00"/>
    <x v="1"/>
  </r>
  <r>
    <s v="DasWay 1.0 - Turma 2 + Imersão"/>
    <n v="2093"/>
    <x v="0"/>
    <x v="0"/>
    <n v="497"/>
    <x v="11"/>
    <d v="2018-09-02T00:00:00"/>
    <x v="3"/>
    <x v="1"/>
    <s v="Bruno Daris da Silva"/>
    <n v="746463954156"/>
    <s v="brunodarisdasilva@email.com.br"/>
    <n v="51"/>
    <s v="Rio Grande do Sul"/>
    <n v="53969659"/>
    <n v="19532698"/>
    <s v="Brasil"/>
    <x v="0"/>
    <d v="2019-09-02T00:00:00"/>
    <x v="4"/>
  </r>
  <r>
    <s v="DasWay 1.0 - Turma 2 + Imersão"/>
    <n v="2094"/>
    <x v="1"/>
    <x v="0"/>
    <n v="997"/>
    <x v="8"/>
    <d v="2018-08-04T00:00:00"/>
    <x v="9"/>
    <x v="1"/>
    <s v="Verdus Serviços Profissionais de Contabilidade S/S Ltda"/>
    <n v="954282687859"/>
    <s v="verdusserviçosprofissionaisdecontabilidadessltda@email.com.br"/>
    <n v="21"/>
    <s v="Rio de Janeiro"/>
    <n v="52647681"/>
    <n v="25802989"/>
    <s v="Brasil"/>
    <x v="0"/>
    <d v="2019-08-04T00:00:00"/>
    <x v="4"/>
  </r>
  <r>
    <s v="DashWay 1.0 - Turma 1"/>
    <n v="2095"/>
    <x v="0"/>
    <x v="0"/>
    <n v="997"/>
    <x v="5"/>
    <d v="2018-10-04T00:00:00"/>
    <x v="6"/>
    <x v="1"/>
    <s v="VIVIANE PERINI"/>
    <n v="719785368980"/>
    <s v="vivianeperini@email.com.br"/>
    <n v="61"/>
    <s v="Distrito Federal"/>
    <n v="62065124"/>
    <n v="71988250"/>
    <s v="Brasil"/>
    <x v="0"/>
    <d v="2019-10-04T00:00:00"/>
    <x v="0"/>
  </r>
  <r>
    <s v="DashWay 1.0 - Turma 3"/>
    <n v="2096"/>
    <x v="0"/>
    <x v="0"/>
    <n v="997"/>
    <x v="11"/>
    <d v="2017-06-26T00:00:00"/>
    <x v="7"/>
    <x v="0"/>
    <s v="TAMYRYS VIEIRA COSTA"/>
    <n v="164008398690"/>
    <s v="tamyrysvieiracosta@email.com.br"/>
    <n v="41"/>
    <s v="Paraná"/>
    <n v="12458509"/>
    <n v="68097338"/>
    <s v="Brasil"/>
    <x v="0"/>
    <d v="2018-06-26T00:00:00"/>
    <x v="2"/>
  </r>
  <r>
    <s v="DashWay 1.0 - Turma 3"/>
    <n v="2097"/>
    <x v="0"/>
    <x v="0"/>
    <n v="4997"/>
    <x v="11"/>
    <d v="2017-09-05T00:00:00"/>
    <x v="3"/>
    <x v="0"/>
    <s v="Bruno Araujo"/>
    <n v="320599427548"/>
    <s v="brunoaraujo@email.com.br"/>
    <n v="21"/>
    <s v="Rio de Janeiro"/>
    <n v="89849562"/>
    <n v="14693933"/>
    <s v="Brasil"/>
    <x v="0"/>
    <d v="2018-09-05T00:00:00"/>
    <x v="2"/>
  </r>
  <r>
    <s v="Dashway T.5"/>
    <n v="2098"/>
    <x v="1"/>
    <x v="0"/>
    <n v="2297"/>
    <x v="7"/>
    <d v="2017-12-19T00:00:00"/>
    <x v="11"/>
    <x v="0"/>
    <s v="Davi Lucas Simão"/>
    <n v="321128913058"/>
    <s v="davilucassimão@email.com.br"/>
    <n v="61"/>
    <s v="Distrito Federal"/>
    <n v="26990530"/>
    <n v="97316831"/>
    <s v="Brasil"/>
    <x v="0"/>
    <d v="2018-12-19T00:00:00"/>
    <x v="1"/>
  </r>
  <r>
    <s v="Dashway T.5"/>
    <n v="2099"/>
    <x v="0"/>
    <x v="0"/>
    <n v="4997"/>
    <x v="10"/>
    <d v="2017-04-12T00:00:00"/>
    <x v="5"/>
    <x v="0"/>
    <s v="Benjamin Andrade"/>
    <n v="548857885551"/>
    <s v="benjaminandrade@email.com.br"/>
    <n v="71"/>
    <s v="Bahia"/>
    <n v="72581091"/>
    <n v="17516742"/>
    <s v="Brasil"/>
    <x v="0"/>
    <d v="2018-04-12T00:00:00"/>
    <x v="1"/>
  </r>
  <r>
    <s v="DasWay 1.0 - Turma 2 + Imersão"/>
    <n v="2100"/>
    <x v="0"/>
    <x v="0"/>
    <n v="297"/>
    <x v="11"/>
    <d v="2018-06-23T00:00:00"/>
    <x v="7"/>
    <x v="1"/>
    <s v="Débora Beleze"/>
    <n v="384067765739"/>
    <s v="déborabeleze@email.com.br"/>
    <n v="51"/>
    <s v="Rio Grande do Sul"/>
    <n v="76584647"/>
    <n v="38370246"/>
    <s v="Brasil"/>
    <x v="0"/>
    <d v="2019-06-23T00:00:00"/>
    <x v="4"/>
  </r>
  <r>
    <s v="DashWay 1.0 - Turma 1"/>
    <n v="2101"/>
    <x v="0"/>
    <x v="0"/>
    <n v="2297"/>
    <x v="2"/>
    <d v="2017-03-13T00:00:00"/>
    <x v="2"/>
    <x v="0"/>
    <s v="JULIANA APARECIDA DOS SANTOS LEITE"/>
    <n v="992776181612"/>
    <s v="julianaaparecidadossantosleite@email.com.br"/>
    <n v="91"/>
    <s v="Pará"/>
    <n v="14202769"/>
    <n v="94918470"/>
    <s v="Brasil"/>
    <x v="1"/>
    <d v="2018-03-13T00:00:00"/>
    <x v="0"/>
  </r>
  <r>
    <s v="DashWay 1.0 - Turma 1"/>
    <n v="2102"/>
    <x v="1"/>
    <x v="0"/>
    <n v="997"/>
    <x v="10"/>
    <d v="2018-09-28T00:00:00"/>
    <x v="3"/>
    <x v="1"/>
    <s v="Rafael J Da Silva"/>
    <n v="141428753620"/>
    <s v="rafaeljdasilva@email.com.br"/>
    <n v="61"/>
    <s v="Distrito Federal"/>
    <n v="11391610"/>
    <n v="82125869"/>
    <s v="Brasil"/>
    <x v="1"/>
    <d v="2019-09-28T00:00:00"/>
    <x v="0"/>
  </r>
  <r>
    <s v="DashWay 1.0 - Turma 3"/>
    <n v="2103"/>
    <x v="0"/>
    <x v="0"/>
    <n v="297"/>
    <x v="2"/>
    <d v="2017-11-26T00:00:00"/>
    <x v="4"/>
    <x v="0"/>
    <s v="SIDNE BALDAN"/>
    <n v="203192444637"/>
    <s v="sidnebaldan@email.com.br"/>
    <n v="71"/>
    <s v="Bahia"/>
    <n v="64932446"/>
    <n v="60469524"/>
    <s v="Brasil"/>
    <x v="1"/>
    <d v="2018-11-26T00:00:00"/>
    <x v="2"/>
  </r>
  <r>
    <s v="Dashway T.5"/>
    <n v="2104"/>
    <x v="0"/>
    <x v="0"/>
    <n v="97"/>
    <x v="10"/>
    <d v="2018-10-17T00:00:00"/>
    <x v="6"/>
    <x v="1"/>
    <s v="Ana Clara Andrade"/>
    <n v="985022051473"/>
    <s v="anaclaraandrade@email.com.br"/>
    <n v="11"/>
    <s v="São Paulo"/>
    <n v="28699263"/>
    <n v="66437298"/>
    <s v="Brasil"/>
    <x v="1"/>
    <d v="2019-10-17T00:00:00"/>
    <x v="1"/>
  </r>
  <r>
    <s v="Dashway T.5"/>
    <n v="2105"/>
    <x v="0"/>
    <x v="0"/>
    <n v="97"/>
    <x v="11"/>
    <d v="2018-02-16T00:00:00"/>
    <x v="1"/>
    <x v="1"/>
    <s v="Murilo Simão"/>
    <n v="779982546680"/>
    <s v="murilosimão@email.com.br"/>
    <n v="91"/>
    <s v="Pará"/>
    <n v="24755992"/>
    <n v="24550526"/>
    <s v="Brasil"/>
    <x v="0"/>
    <d v="2019-02-16T00:00:00"/>
    <x v="1"/>
  </r>
  <r>
    <s v="DashDay 3ª edição"/>
    <n v="2106"/>
    <x v="1"/>
    <x v="0"/>
    <n v="997"/>
    <x v="0"/>
    <d v="2017-12-09T00:00:00"/>
    <x v="11"/>
    <x v="0"/>
    <s v="ROBERTO RIBEIRO FENER"/>
    <n v="697656273139"/>
    <s v="robertoribeirofener@email.com.br"/>
    <n v="51"/>
    <s v="Rio Grande do Sul"/>
    <n v="64158251"/>
    <n v="30868686"/>
    <s v="Brasil"/>
    <x v="1"/>
    <d v="2018-12-09T00:00:00"/>
    <x v="3"/>
  </r>
  <r>
    <s v="Dashway T.5"/>
    <n v="2107"/>
    <x v="0"/>
    <x v="0"/>
    <n v="2297"/>
    <x v="7"/>
    <d v="2018-06-15T00:00:00"/>
    <x v="7"/>
    <x v="1"/>
    <s v="Luana Simão"/>
    <n v="550343889829"/>
    <s v="luanasimão@email.com.br"/>
    <n v="91"/>
    <s v="Pará"/>
    <n v="76909658"/>
    <n v="97688150"/>
    <s v="Brasil"/>
    <x v="0"/>
    <d v="2019-06-15T00:00:00"/>
    <x v="1"/>
  </r>
  <r>
    <s v="DashWay 1.0 - Turma 3"/>
    <n v="2108"/>
    <x v="0"/>
    <x v="0"/>
    <n v="497"/>
    <x v="3"/>
    <d v="2017-08-29T00:00:00"/>
    <x v="9"/>
    <x v="0"/>
    <s v="Ana Paula cavalheiro"/>
    <n v="617769526346"/>
    <s v="anapaulacavalheiro@email.com.br"/>
    <n v="41"/>
    <s v="Paraná"/>
    <n v="92084312"/>
    <n v="13662185"/>
    <s v="Brasil"/>
    <x v="1"/>
    <d v="2018-08-29T00:00:00"/>
    <x v="2"/>
  </r>
  <r>
    <s v="DashWay 1.0 - Turma 3"/>
    <n v="2109"/>
    <x v="0"/>
    <x v="0"/>
    <n v="497"/>
    <x v="5"/>
    <d v="2018-12-29T00:00:00"/>
    <x v="11"/>
    <x v="1"/>
    <s v="Daniel Martins Junior"/>
    <n v="720240941813"/>
    <s v="danielmartinsjunior@email.com.br"/>
    <n v="51"/>
    <s v="Rio Grande do Sul"/>
    <n v="25703133"/>
    <n v="54401523"/>
    <s v="Brasil"/>
    <x v="0"/>
    <d v="2019-12-29T00:00:00"/>
    <x v="2"/>
  </r>
  <r>
    <s v="Dashway T.5"/>
    <n v="2110"/>
    <x v="1"/>
    <x v="0"/>
    <n v="297"/>
    <x v="1"/>
    <d v="2018-10-03T00:00:00"/>
    <x v="6"/>
    <x v="1"/>
    <s v="Eloá Silva"/>
    <n v="980085071394"/>
    <s v="eloásilva@email.com.br"/>
    <n v="11"/>
    <s v="São Paulo"/>
    <n v="84311809"/>
    <n v="39954305"/>
    <s v="Brasil"/>
    <x v="0"/>
    <d v="2019-10-03T00:00:00"/>
    <x v="1"/>
  </r>
  <r>
    <s v="Dashway T.5"/>
    <n v="2111"/>
    <x v="0"/>
    <x v="0"/>
    <n v="997"/>
    <x v="3"/>
    <d v="2018-10-12T00:00:00"/>
    <x v="6"/>
    <x v="1"/>
    <s v="Carlos Cesar Targino"/>
    <n v="571844623750"/>
    <s v="carloscesartargino@email.com.br"/>
    <n v="61"/>
    <s v="Distrito Federal"/>
    <n v="97918046"/>
    <n v="81726917"/>
    <s v="Brasil"/>
    <x v="1"/>
    <d v="2019-10-12T00:00:00"/>
    <x v="1"/>
  </r>
  <r>
    <s v="DashWay 1.0 - Turma 3"/>
    <n v="2112"/>
    <x v="0"/>
    <x v="0"/>
    <n v="997"/>
    <x v="0"/>
    <d v="2018-11-03T00:00:00"/>
    <x v="4"/>
    <x v="1"/>
    <s v="VITOR KENJ FARAH"/>
    <n v="703427486326"/>
    <s v="vitorkenjfarah@email.com.br"/>
    <n v="21"/>
    <s v="Rio de Janeiro"/>
    <n v="60489577"/>
    <n v="56422994"/>
    <s v="Brasil"/>
    <x v="1"/>
    <d v="2019-11-03T00:00:00"/>
    <x v="2"/>
  </r>
  <r>
    <s v="Dashway T.5"/>
    <n v="2113"/>
    <x v="0"/>
    <x v="0"/>
    <n v="497"/>
    <x v="8"/>
    <d v="2017-07-17T00:00:00"/>
    <x v="10"/>
    <x v="0"/>
    <s v="Renato de Melo Araujo"/>
    <n v="41782741877"/>
    <s v="renatodemeloaraujo@email.com.br"/>
    <n v="51"/>
    <s v="Rio Grande do Sul"/>
    <n v="62581943"/>
    <n v="25718355"/>
    <s v="Brasil"/>
    <x v="1"/>
    <d v="2018-07-17T00:00:00"/>
    <x v="1"/>
  </r>
  <r>
    <s v="DasWay 1.0 - Turma 2 + Imersão"/>
    <n v="2114"/>
    <x v="1"/>
    <x v="0"/>
    <n v="997"/>
    <x v="11"/>
    <d v="2018-02-26T00:00:00"/>
    <x v="1"/>
    <x v="1"/>
    <s v="SILVANO GUILHERME LUCHESE"/>
    <n v="589367123830"/>
    <s v="silvanoguilhermeluchese@email.com.br"/>
    <n v="91"/>
    <s v="Pará"/>
    <n v="57283730"/>
    <n v="53284873"/>
    <s v="Brasil"/>
    <x v="1"/>
    <d v="2019-02-26T00:00:00"/>
    <x v="4"/>
  </r>
  <r>
    <s v="Dashway T.5"/>
    <n v="2115"/>
    <x v="0"/>
    <x v="0"/>
    <n v="997"/>
    <x v="10"/>
    <d v="2018-08-24T00:00:00"/>
    <x v="9"/>
    <x v="1"/>
    <s v="Bianca Cunha"/>
    <n v="551121549626"/>
    <s v="biancacunha@email.com.br"/>
    <n v="91"/>
    <s v="Pará"/>
    <n v="60233365"/>
    <n v="49185192"/>
    <s v="Brasil"/>
    <x v="1"/>
    <d v="2019-08-24T00:00:00"/>
    <x v="1"/>
  </r>
  <r>
    <s v="DashWay 1.0 - Turma 3"/>
    <n v="2116"/>
    <x v="0"/>
    <x v="0"/>
    <n v="97"/>
    <x v="1"/>
    <d v="2017-11-28T00:00:00"/>
    <x v="4"/>
    <x v="0"/>
    <s v="Luiz Fernando Pereira Cavalcanti"/>
    <n v="701610126356"/>
    <s v="luizfernandopereiracavalcanti@email.com.br"/>
    <n v="51"/>
    <s v="Rio Grande do Sul"/>
    <n v="44409634"/>
    <n v="69599746"/>
    <s v="Brasil"/>
    <x v="0"/>
    <d v="2018-11-28T00:00:00"/>
    <x v="2"/>
  </r>
  <r>
    <s v="DasWay 1.0 - Turma 2 + Imersão"/>
    <n v="2117"/>
    <x v="0"/>
    <x v="0"/>
    <n v="97"/>
    <x v="0"/>
    <d v="2018-11-25T00:00:00"/>
    <x v="4"/>
    <x v="1"/>
    <s v="Evandro Medeiros"/>
    <n v="157876141882"/>
    <s v="evandromedeiros@email.com.br"/>
    <n v="61"/>
    <s v="Distrito Federal"/>
    <n v="28492953"/>
    <n v="56443394"/>
    <s v="Brasil"/>
    <x v="1"/>
    <d v="2019-11-25T00:00:00"/>
    <x v="4"/>
  </r>
  <r>
    <s v="Dashway T.5"/>
    <n v="2118"/>
    <x v="1"/>
    <x v="0"/>
    <n v="97"/>
    <x v="9"/>
    <d v="2018-01-29T00:00:00"/>
    <x v="0"/>
    <x v="1"/>
    <s v="Bianca Souza Jordão"/>
    <n v="437522229672"/>
    <s v="biancasouzajordão@email.com.br"/>
    <n v="51"/>
    <s v="Rio Grande do Sul"/>
    <n v="24349634"/>
    <n v="78936783"/>
    <s v="Brasil"/>
    <x v="0"/>
    <d v="2019-01-29T00:00:00"/>
    <x v="1"/>
  </r>
  <r>
    <s v="Dashway T.5"/>
    <n v="2119"/>
    <x v="0"/>
    <x v="0"/>
    <n v="497"/>
    <x v="2"/>
    <d v="2017-10-07T00:00:00"/>
    <x v="6"/>
    <x v="0"/>
    <s v="Pietra Gomes"/>
    <n v="301664515579"/>
    <s v="pietragomes@email.com.br"/>
    <n v="41"/>
    <s v="Paraná"/>
    <n v="27280869"/>
    <n v="43536678"/>
    <s v="Brasil"/>
    <x v="0"/>
    <d v="2018-10-07T00:00:00"/>
    <x v="1"/>
  </r>
  <r>
    <s v="DashDay 3ª edição"/>
    <n v="2120"/>
    <x v="0"/>
    <x v="0"/>
    <n v="2297"/>
    <x v="5"/>
    <d v="2017-06-01T00:00:00"/>
    <x v="7"/>
    <x v="0"/>
    <s v="Gilmor Silva"/>
    <n v="58692056355"/>
    <s v="gilmorsilva@email.com.br"/>
    <n v="71"/>
    <s v="Bahia"/>
    <n v="46167738"/>
    <n v="26241460"/>
    <s v="Brasil"/>
    <x v="1"/>
    <d v="2018-06-01T00:00:00"/>
    <x v="3"/>
  </r>
  <r>
    <s v="Dashway T.5"/>
    <n v="2121"/>
    <x v="0"/>
    <x v="0"/>
    <n v="497"/>
    <x v="4"/>
    <d v="2018-07-26T00:00:00"/>
    <x v="10"/>
    <x v="1"/>
    <s v="Bernardo de Carvalho Azevedo"/>
    <n v="700010277750"/>
    <s v="bernardodecarvalhoazevedo@email.com.br"/>
    <n v="41"/>
    <s v="Paraná"/>
    <n v="29092870"/>
    <n v="12823326"/>
    <s v="Brasil"/>
    <x v="0"/>
    <d v="2019-07-26T00:00:00"/>
    <x v="1"/>
  </r>
  <r>
    <s v="DashWay 1.0 - Turma 3"/>
    <n v="2122"/>
    <x v="1"/>
    <x v="0"/>
    <n v="297"/>
    <x v="6"/>
    <d v="2017-02-22T00:00:00"/>
    <x v="1"/>
    <x v="0"/>
    <s v="PAMELA GONÇALVES DO NASCIMENTO"/>
    <n v="126130963465"/>
    <s v="pamelagonçalvesdonascimento@email.com.br"/>
    <n v="91"/>
    <s v="Pará"/>
    <n v="26534795"/>
    <n v="44359571"/>
    <s v="Brasil"/>
    <x v="1"/>
    <d v="2018-02-22T00:00:00"/>
    <x v="2"/>
  </r>
  <r>
    <s v="DashWay 1.0 - Turma 3"/>
    <n v="2123"/>
    <x v="0"/>
    <x v="0"/>
    <n v="4997"/>
    <x v="9"/>
    <d v="2017-09-24T00:00:00"/>
    <x v="3"/>
    <x v="0"/>
    <s v="RICARDO LEVIN"/>
    <n v="39805215758"/>
    <s v="ricardolevin@email.com.br"/>
    <n v="91"/>
    <s v="Pará"/>
    <n v="42308492"/>
    <n v="79269701"/>
    <s v="Brasil"/>
    <x v="1"/>
    <d v="2018-09-24T00:00:00"/>
    <x v="2"/>
  </r>
  <r>
    <s v="II DashDay"/>
    <n v="2124"/>
    <x v="0"/>
    <x v="0"/>
    <n v="297"/>
    <x v="11"/>
    <d v="2018-05-27T00:00:00"/>
    <x v="8"/>
    <x v="1"/>
    <s v="Simone Maeda Zapparoli"/>
    <n v="283798563401"/>
    <s v="simonemaedazapparoli@email.com.br"/>
    <n v="21"/>
    <s v="Rio de Janeiro"/>
    <n v="41006089"/>
    <n v="38458309"/>
    <s v="Holanda"/>
    <x v="0"/>
    <d v="2019-05-27T00:00:00"/>
    <x v="5"/>
  </r>
  <r>
    <s v="DashWay 1.0 - Turma 3"/>
    <n v="2125"/>
    <x v="0"/>
    <x v="0"/>
    <n v="2297"/>
    <x v="3"/>
    <d v="2017-06-26T00:00:00"/>
    <x v="7"/>
    <x v="0"/>
    <s v="Thais Teixeira"/>
    <n v="588390283256"/>
    <s v="thaisteixeira@email.com.br"/>
    <n v="11"/>
    <s v="São Paulo"/>
    <n v="75357615"/>
    <n v="53003440"/>
    <s v="Brasil"/>
    <x v="1"/>
    <d v="2018-06-26T00:00:00"/>
    <x v="2"/>
  </r>
  <r>
    <s v="DashWay 1.0 - Turma 3"/>
    <n v="2126"/>
    <x v="1"/>
    <x v="0"/>
    <n v="997"/>
    <x v="0"/>
    <d v="2017-03-06T00:00:00"/>
    <x v="2"/>
    <x v="0"/>
    <s v="CARLOS EDUARDO DE MELLO SALLES"/>
    <n v="108489484862"/>
    <s v="carloseduardodemellosalles@email.com.br"/>
    <n v="71"/>
    <s v="Bahia"/>
    <n v="94396648"/>
    <n v="17052311"/>
    <s v="Brasil"/>
    <x v="1"/>
    <d v="2018-03-06T00:00:00"/>
    <x v="2"/>
  </r>
  <r>
    <s v="DashDay 3ª edição"/>
    <n v="2127"/>
    <x v="0"/>
    <x v="0"/>
    <n v="497"/>
    <x v="3"/>
    <d v="2017-10-30T00:00:00"/>
    <x v="6"/>
    <x v="0"/>
    <s v="Luiz Bertonha Junior"/>
    <n v="898532492725"/>
    <s v="luizbertonhajunior@email.com.br"/>
    <n v="41"/>
    <s v="Paraná"/>
    <n v="82713472"/>
    <n v="72578799"/>
    <s v="Brasil"/>
    <x v="0"/>
    <d v="2018-10-30T00:00:00"/>
    <x v="3"/>
  </r>
  <r>
    <s v="Dashway T.5"/>
    <n v="2128"/>
    <x v="0"/>
    <x v="0"/>
    <n v="497"/>
    <x v="4"/>
    <d v="2017-10-29T00:00:00"/>
    <x v="6"/>
    <x v="0"/>
    <s v="Raquel Evaristo da Silva"/>
    <n v="557505266602"/>
    <s v="raquelevaristodasilva@email.com.br"/>
    <n v="71"/>
    <s v="Bahia"/>
    <n v="23211876"/>
    <n v="82863269"/>
    <s v="Brasil"/>
    <x v="1"/>
    <d v="2018-10-29T00:00:00"/>
    <x v="1"/>
  </r>
  <r>
    <s v="DashDay 3ª edição"/>
    <n v="2129"/>
    <x v="0"/>
    <x v="0"/>
    <n v="97"/>
    <x v="5"/>
    <d v="2017-04-30T00:00:00"/>
    <x v="5"/>
    <x v="0"/>
    <s v="Ricardo Eugenio Mariano dos Santos"/>
    <n v="528607239627"/>
    <s v="ricardoeugeniomarianodossantos@email.com.br"/>
    <n v="61"/>
    <s v="Distrito Federal"/>
    <n v="20819468"/>
    <n v="50456566"/>
    <s v="Brasil"/>
    <x v="1"/>
    <d v="2018-04-30T00:00:00"/>
    <x v="3"/>
  </r>
  <r>
    <s v="DashDay 3ª edição"/>
    <n v="2130"/>
    <x v="1"/>
    <x v="0"/>
    <n v="2297"/>
    <x v="9"/>
    <d v="2017-10-31T00:00:00"/>
    <x v="6"/>
    <x v="0"/>
    <s v="Michelle Zizza Caloni"/>
    <n v="354635471736"/>
    <s v="michellezizzacaloni@email.com.br"/>
    <n v="31"/>
    <s v="Minas Gerais"/>
    <n v="79748313"/>
    <n v="15431050"/>
    <s v="Brasil"/>
    <x v="1"/>
    <d v="2018-10-31T00:00:00"/>
    <x v="3"/>
  </r>
  <r>
    <s v="DashWay 1.0 - Turma 3"/>
    <n v="2131"/>
    <x v="0"/>
    <x v="0"/>
    <n v="497"/>
    <x v="9"/>
    <d v="2017-02-05T00:00:00"/>
    <x v="1"/>
    <x v="0"/>
    <s v="FELIPE DE CARVALHO FRANCO"/>
    <n v="896249797217"/>
    <s v="felipedecarvalhofranco@email.com.br"/>
    <n v="71"/>
    <s v="Bahia"/>
    <n v="80879476"/>
    <n v="54270475"/>
    <s v="Brasil"/>
    <x v="1"/>
    <d v="2018-02-05T00:00:00"/>
    <x v="2"/>
  </r>
  <r>
    <s v="Dashway T.5"/>
    <n v="2132"/>
    <x v="0"/>
    <x v="0"/>
    <n v="997"/>
    <x v="3"/>
    <d v="2017-08-09T00:00:00"/>
    <x v="9"/>
    <x v="0"/>
    <s v="Alice Simão"/>
    <n v="724507542238"/>
    <s v="alicesimão@email.com.br"/>
    <n v="51"/>
    <s v="Rio Grande do Sul"/>
    <n v="40401085"/>
    <n v="13706094"/>
    <s v="Brasil"/>
    <x v="0"/>
    <d v="2018-08-09T00:00:00"/>
    <x v="1"/>
  </r>
  <r>
    <s v="DashDay 3ª edição"/>
    <n v="2133"/>
    <x v="0"/>
    <x v="0"/>
    <n v="997"/>
    <x v="8"/>
    <d v="2017-10-27T00:00:00"/>
    <x v="6"/>
    <x v="0"/>
    <s v="Renata Barroso Aguiar"/>
    <n v="329600743151"/>
    <s v="renatabarrosoaguiar@email.com.br"/>
    <n v="11"/>
    <s v="São Paulo"/>
    <n v="40400492"/>
    <n v="32725512"/>
    <s v="Brasil"/>
    <x v="1"/>
    <d v="2018-10-27T00:00:00"/>
    <x v="3"/>
  </r>
  <r>
    <s v="DashWay 1.0 - Turma 1"/>
    <n v="2134"/>
    <x v="1"/>
    <x v="0"/>
    <n v="297"/>
    <x v="1"/>
    <d v="2018-12-14T00:00:00"/>
    <x v="11"/>
    <x v="1"/>
    <s v="Leandro Rosa Catarino"/>
    <n v="729800831600"/>
    <s v="leandrorosacatarino@email.com.br"/>
    <n v="41"/>
    <s v="Paraná"/>
    <n v="43857288"/>
    <n v="89063233"/>
    <s v="Brasil"/>
    <x v="0"/>
    <d v="2019-12-14T00:00:00"/>
    <x v="0"/>
  </r>
  <r>
    <s v="Dashway T.5"/>
    <n v="2135"/>
    <x v="0"/>
    <x v="0"/>
    <n v="97"/>
    <x v="9"/>
    <d v="2018-08-29T00:00:00"/>
    <x v="9"/>
    <x v="1"/>
    <s v="Renato Pinto Weiss"/>
    <n v="676711901774"/>
    <s v="renatopintoweiss@email.com.br"/>
    <n v="31"/>
    <s v="Minas Gerais"/>
    <n v="22067493"/>
    <n v="63974901"/>
    <s v="Brasil"/>
    <x v="1"/>
    <d v="2019-08-29T00:00:00"/>
    <x v="1"/>
  </r>
  <r>
    <s v="Dashway T.5"/>
    <n v="2136"/>
    <x v="0"/>
    <x v="0"/>
    <n v="2297"/>
    <x v="10"/>
    <d v="2017-12-08T00:00:00"/>
    <x v="11"/>
    <x v="0"/>
    <s v="Analu Andrade"/>
    <n v="735607545575"/>
    <s v="analuandrade@email.com.br"/>
    <n v="61"/>
    <s v="Distrito Federal"/>
    <n v="57254327"/>
    <n v="95788898"/>
    <s v="Brasil"/>
    <x v="0"/>
    <d v="2018-12-08T00:00:00"/>
    <x v="1"/>
  </r>
  <r>
    <s v="Dashway T.5"/>
    <n v="2137"/>
    <x v="0"/>
    <x v="0"/>
    <n v="4997"/>
    <x v="9"/>
    <d v="2017-05-25T00:00:00"/>
    <x v="8"/>
    <x v="0"/>
    <s v="Nilton Mendes De Oliveira"/>
    <n v="681194707352"/>
    <s v="niltonmendesdeoliveira@email.com.br"/>
    <n v="71"/>
    <s v="Bahia"/>
    <n v="55224738"/>
    <n v="91515953"/>
    <s v="Brasil"/>
    <x v="1"/>
    <d v="2018-05-25T00:00:00"/>
    <x v="1"/>
  </r>
  <r>
    <s v="Dashway T.5"/>
    <n v="2138"/>
    <x v="1"/>
    <x v="0"/>
    <n v="497"/>
    <x v="11"/>
    <d v="2017-09-29T00:00:00"/>
    <x v="3"/>
    <x v="0"/>
    <s v="Luana Silva"/>
    <n v="780825952026"/>
    <s v="luanasilva@email.com.br"/>
    <n v="11"/>
    <s v="São Paulo"/>
    <n v="25566916"/>
    <n v="71387439"/>
    <s v="Brasil"/>
    <x v="0"/>
    <d v="2018-09-29T00:00:00"/>
    <x v="1"/>
  </r>
  <r>
    <s v="II DashDay"/>
    <n v="2139"/>
    <x v="0"/>
    <x v="0"/>
    <n v="97"/>
    <x v="6"/>
    <d v="2018-09-15T00:00:00"/>
    <x v="3"/>
    <x v="1"/>
    <s v="Gelson Francisco Fappi"/>
    <n v="900779014774"/>
    <s v="gelsonfranciscofappi@email.com.br"/>
    <n v="51"/>
    <s v="Rio Grande do Sul"/>
    <n v="76077624"/>
    <n v="57126422"/>
    <s v="Brasil"/>
    <x v="1"/>
    <d v="2019-09-15T00:00:00"/>
    <x v="5"/>
  </r>
  <r>
    <s v="DashWay 1.0 - Turma 3"/>
    <n v="2140"/>
    <x v="0"/>
    <x v="0"/>
    <n v="997"/>
    <x v="2"/>
    <d v="2017-08-06T00:00:00"/>
    <x v="9"/>
    <x v="0"/>
    <s v="Camila Rodrigues"/>
    <n v="389615665359"/>
    <s v="camilarodrigues@email.com.br"/>
    <n v="81"/>
    <s v="Pernambuco"/>
    <n v="26238819"/>
    <n v="72501125"/>
    <s v="Brasil"/>
    <x v="0"/>
    <d v="2018-08-06T00:00:00"/>
    <x v="2"/>
  </r>
  <r>
    <s v="Dashway T.5"/>
    <n v="2141"/>
    <x v="0"/>
    <x v="0"/>
    <n v="997"/>
    <x v="6"/>
    <d v="2018-06-28T00:00:00"/>
    <x v="7"/>
    <x v="1"/>
    <s v="Patrícia Comesaña Castro Gomes"/>
    <n v="948012560613"/>
    <s v="patríciacomesañacastrogomes@email.com.br"/>
    <n v="71"/>
    <s v="Bahia"/>
    <n v="24601418"/>
    <n v="61340801"/>
    <s v="Brasil"/>
    <x v="1"/>
    <d v="2019-06-28T00:00:00"/>
    <x v="1"/>
  </r>
  <r>
    <s v="Dashway T.5"/>
    <n v="2142"/>
    <x v="1"/>
    <x v="0"/>
    <n v="97"/>
    <x v="2"/>
    <d v="2018-07-24T00:00:00"/>
    <x v="10"/>
    <x v="1"/>
    <s v="Larissa Gomes"/>
    <n v="434236231405"/>
    <s v="larissagomes@email.com.br"/>
    <n v="21"/>
    <s v="Rio de Janeiro"/>
    <n v="53991795"/>
    <n v="26816123"/>
    <s v="Brasil"/>
    <x v="0"/>
    <d v="2019-07-24T00:00:00"/>
    <x v="1"/>
  </r>
  <r>
    <s v="Dashway T.5"/>
    <n v="2143"/>
    <x v="0"/>
    <x v="0"/>
    <n v="2297"/>
    <x v="8"/>
    <d v="2017-06-10T00:00:00"/>
    <x v="7"/>
    <x v="0"/>
    <s v="Laura Cunha"/>
    <n v="960050781987"/>
    <s v="lauracunha@email.com.br"/>
    <n v="61"/>
    <s v="Distrito Federal"/>
    <n v="81844889"/>
    <n v="71163672"/>
    <s v="Brasil"/>
    <x v="1"/>
    <d v="2018-06-10T00:00:00"/>
    <x v="1"/>
  </r>
  <r>
    <s v="DashDay"/>
    <n v="2144"/>
    <x v="0"/>
    <x v="0"/>
    <n v="2297"/>
    <x v="6"/>
    <d v="2017-01-11T00:00:00"/>
    <x v="0"/>
    <x v="0"/>
    <s v="Laisa Almeida Mariano"/>
    <n v="138598836117"/>
    <s v="laisaalmeidamariano@email.com.br"/>
    <n v="21"/>
    <s v="Rio de Janeiro"/>
    <n v="89643428"/>
    <n v="13953658"/>
    <s v="Brasil"/>
    <x v="0"/>
    <d v="2018-01-11T00:00:00"/>
    <x v="6"/>
  </r>
  <r>
    <s v="DashDay"/>
    <n v="2145"/>
    <x v="0"/>
    <x v="0"/>
    <n v="997"/>
    <x v="6"/>
    <d v="2017-11-02T00:00:00"/>
    <x v="4"/>
    <x v="0"/>
    <s v="Ana Paula Cavalheiro"/>
    <n v="546261670156"/>
    <s v="anapaulacavalheiro@email.com.br"/>
    <n v="51"/>
    <s v="Rio Grande do Sul"/>
    <n v="93284868"/>
    <n v="41355816"/>
    <s v="Brasil"/>
    <x v="1"/>
    <d v="2018-11-02T00:00:00"/>
    <x v="6"/>
  </r>
  <r>
    <s v="DashDay 3ª edição"/>
    <n v="2146"/>
    <x v="1"/>
    <x v="0"/>
    <n v="297"/>
    <x v="3"/>
    <d v="2017-03-30T00:00:00"/>
    <x v="2"/>
    <x v="0"/>
    <s v="Samuel Carvalho"/>
    <n v="112539541388"/>
    <s v="samuelcarvalho@email.com.br"/>
    <n v="81"/>
    <s v="Pernambuco"/>
    <n v="78966364"/>
    <n v="94151267"/>
    <s v="Brasil"/>
    <x v="1"/>
    <d v="2018-03-30T00:00:00"/>
    <x v="3"/>
  </r>
  <r>
    <s v="DashWay 1.0 - Turma 3"/>
    <n v="2147"/>
    <x v="0"/>
    <x v="0"/>
    <n v="497"/>
    <x v="4"/>
    <d v="2018-03-14T00:00:00"/>
    <x v="2"/>
    <x v="1"/>
    <s v="Mauro Adriano Camargo de Oliveira"/>
    <n v="265223411709"/>
    <s v="mauroadrianocamargodeoliveira@email.com.br"/>
    <n v="51"/>
    <s v="Rio Grande do Sul"/>
    <n v="82693398"/>
    <n v="68037527"/>
    <s v="Brasil"/>
    <x v="0"/>
    <d v="2019-03-14T00:00:00"/>
    <x v="2"/>
  </r>
  <r>
    <s v="DashWay 1.0 - Turma 3"/>
    <n v="2148"/>
    <x v="0"/>
    <x v="0"/>
    <n v="497"/>
    <x v="7"/>
    <d v="2018-05-05T00:00:00"/>
    <x v="8"/>
    <x v="1"/>
    <s v="Luiz Álvaro de Mello Moraes"/>
    <n v="459347496538"/>
    <s v="luizálvarodemellomoraes@email.com.br"/>
    <n v="41"/>
    <s v="Paraná"/>
    <n v="24562266"/>
    <n v="61410933"/>
    <s v="Brasil"/>
    <x v="1"/>
    <d v="2019-05-05T00:00:00"/>
    <x v="2"/>
  </r>
  <r>
    <s v="Dashway T.5"/>
    <n v="2149"/>
    <x v="0"/>
    <x v="0"/>
    <n v="97"/>
    <x v="10"/>
    <d v="2017-01-27T00:00:00"/>
    <x v="0"/>
    <x v="0"/>
    <s v="Andréa Harumi Yamamoto"/>
    <n v="770932263780"/>
    <s v="andréaharumiyamamoto@email.com.br"/>
    <n v="71"/>
    <s v="Bahia"/>
    <n v="30595948"/>
    <n v="56199562"/>
    <s v="Brasil"/>
    <x v="1"/>
    <d v="2018-01-27T00:00:00"/>
    <x v="1"/>
  </r>
  <r>
    <s v="Dashway T.5"/>
    <n v="2150"/>
    <x v="1"/>
    <x v="0"/>
    <n v="997"/>
    <x v="5"/>
    <d v="2017-09-30T00:00:00"/>
    <x v="3"/>
    <x v="0"/>
    <s v="Douglas dos Santos Leandro"/>
    <n v="865342143875"/>
    <s v="douglasdossantosleandro@email.com.br"/>
    <n v="71"/>
    <s v="Bahia"/>
    <n v="96104656"/>
    <n v="60341459"/>
    <s v="Brasil"/>
    <x v="0"/>
    <d v="2018-09-30T00:00:00"/>
    <x v="1"/>
  </r>
  <r>
    <s v="DasWay 1.0 - Turma 2 + Imersão"/>
    <n v="2151"/>
    <x v="0"/>
    <x v="0"/>
    <n v="297"/>
    <x v="10"/>
    <d v="2017-01-08T00:00:00"/>
    <x v="0"/>
    <x v="0"/>
    <s v="Andreza Dantas"/>
    <n v="516964033366"/>
    <s v="andrezadantas@email.com.br"/>
    <n v="41"/>
    <s v="Paraná"/>
    <n v="23513735"/>
    <n v="30382697"/>
    <s v="Brasil"/>
    <x v="0"/>
    <d v="2018-01-08T00:00:00"/>
    <x v="4"/>
  </r>
  <r>
    <s v="II DashDay"/>
    <n v="2152"/>
    <x v="0"/>
    <x v="0"/>
    <n v="297"/>
    <x v="4"/>
    <d v="2018-01-07T00:00:00"/>
    <x v="0"/>
    <x v="1"/>
    <s v="Simone Maeda Zapparoli"/>
    <n v="989838327193"/>
    <s v="simonemaedazapparoli@email.com.br"/>
    <n v="21"/>
    <s v="Rio de Janeiro"/>
    <n v="35420842"/>
    <n v="70809033"/>
    <s v="Holanda"/>
    <x v="0"/>
    <d v="2019-01-07T00:00:00"/>
    <x v="5"/>
  </r>
  <r>
    <s v="DashWay 1.0 - Turma 3"/>
    <n v="2153"/>
    <x v="0"/>
    <x v="0"/>
    <n v="997"/>
    <x v="11"/>
    <d v="2017-07-12T00:00:00"/>
    <x v="10"/>
    <x v="0"/>
    <s v="Adriana de Souza Menezes"/>
    <n v="120573628326"/>
    <s v="adrianadesouzamenezes@email.com.br"/>
    <n v="11"/>
    <s v="São Paulo"/>
    <n v="66875523"/>
    <n v="42928304"/>
    <s v="Brasil"/>
    <x v="1"/>
    <d v="2018-07-12T00:00:00"/>
    <x v="2"/>
  </r>
  <r>
    <s v="DashWay 1.0 - Turma 3"/>
    <n v="2154"/>
    <x v="1"/>
    <x v="0"/>
    <n v="297"/>
    <x v="9"/>
    <d v="2017-10-02T00:00:00"/>
    <x v="6"/>
    <x v="0"/>
    <s v="Aline Carvalho Nicolait Rohrbacher"/>
    <n v="59304239247"/>
    <s v="alinecarvalhonicolaitrohrbacher@email.com.br"/>
    <n v="81"/>
    <s v="Pernambuco"/>
    <n v="40835805"/>
    <n v="42519717"/>
    <s v="Brasil"/>
    <x v="0"/>
    <d v="2018-10-02T00:00:00"/>
    <x v="2"/>
  </r>
  <r>
    <s v="DasWay 1.0 - Turma 2 + Imersão"/>
    <n v="2155"/>
    <x v="0"/>
    <x v="0"/>
    <n v="497"/>
    <x v="8"/>
    <d v="2018-07-12T00:00:00"/>
    <x v="10"/>
    <x v="1"/>
    <s v="EDILEINE MARIA MICHELETTI DOS SANTOS"/>
    <n v="660114420494"/>
    <s v="edileinemariamichelettidossantos@email.com.br"/>
    <n v="71"/>
    <s v="Bahia"/>
    <n v="16016509"/>
    <n v="35056490"/>
    <s v="Brasil"/>
    <x v="1"/>
    <d v="2019-07-12T00:00:00"/>
    <x v="4"/>
  </r>
  <r>
    <s v="DashDay"/>
    <n v="2156"/>
    <x v="0"/>
    <x v="0"/>
    <n v="997"/>
    <x v="2"/>
    <d v="2018-08-15T00:00:00"/>
    <x v="9"/>
    <x v="1"/>
    <s v="Carlos Cardoso dos Santos"/>
    <n v="59508594724"/>
    <s v="carloscardosodossantos@email.com.br"/>
    <n v="11"/>
    <s v="São Paulo"/>
    <n v="83101062"/>
    <n v="72767698"/>
    <s v="Brasil"/>
    <x v="0"/>
    <d v="2019-08-15T00:00:00"/>
    <x v="6"/>
  </r>
  <r>
    <s v="Dashway T.5"/>
    <n v="2157"/>
    <x v="0"/>
    <x v="0"/>
    <n v="297"/>
    <x v="7"/>
    <d v="2017-10-23T00:00:00"/>
    <x v="6"/>
    <x v="0"/>
    <s v="Esther Andrade"/>
    <n v="293995275564"/>
    <s v="estherandrade@email.com.br"/>
    <n v="81"/>
    <s v="Pernambuco"/>
    <n v="60832206"/>
    <n v="30168288"/>
    <s v="Brasil"/>
    <x v="1"/>
    <d v="2018-10-23T00:00:00"/>
    <x v="1"/>
  </r>
  <r>
    <s v="Dashway T.5"/>
    <n v="2158"/>
    <x v="1"/>
    <x v="0"/>
    <n v="2297"/>
    <x v="2"/>
    <d v="2017-10-15T00:00:00"/>
    <x v="6"/>
    <x v="0"/>
    <s v="Giovanna Pereira"/>
    <n v="234701052521"/>
    <s v="giovannapereira@email.com.br"/>
    <n v="31"/>
    <s v="Minas Gerais"/>
    <n v="30068958"/>
    <n v="12582983"/>
    <s v="Brasil"/>
    <x v="1"/>
    <d v="2018-10-15T00:00:00"/>
    <x v="1"/>
  </r>
  <r>
    <s v="Dashway T.5"/>
    <n v="2159"/>
    <x v="0"/>
    <x v="0"/>
    <n v="497"/>
    <x v="1"/>
    <d v="2018-01-10T00:00:00"/>
    <x v="0"/>
    <x v="1"/>
    <s v="Louise Rossetti"/>
    <n v="531503176672"/>
    <s v="louiserossetti@email.com.br"/>
    <n v="31"/>
    <s v="Minas Gerais"/>
    <n v="16627657"/>
    <n v="40608371"/>
    <s v="Brasil"/>
    <x v="1"/>
    <d v="2019-01-10T00:00:00"/>
    <x v="1"/>
  </r>
  <r>
    <s v="DasWay 1.0 - Turma 2 + Imersão"/>
    <n v="2160"/>
    <x v="0"/>
    <x v="0"/>
    <n v="97"/>
    <x v="4"/>
    <d v="2018-06-22T00:00:00"/>
    <x v="7"/>
    <x v="1"/>
    <s v="DAMIANA CORDEIRO DA SILVA"/>
    <n v="310095291864"/>
    <s v="damianacordeirodasilva@email.com.br"/>
    <n v="21"/>
    <s v="Rio de Janeiro"/>
    <n v="96186130"/>
    <n v="39434156"/>
    <s v="Brasil"/>
    <x v="1"/>
    <d v="2019-06-22T00:00:00"/>
    <x v="4"/>
  </r>
  <r>
    <s v="Dashway T.5"/>
    <n v="2161"/>
    <x v="0"/>
    <x v="0"/>
    <n v="997"/>
    <x v="7"/>
    <d v="2017-11-15T00:00:00"/>
    <x v="4"/>
    <x v="0"/>
    <s v="João Lucas Andrade"/>
    <n v="437975393171"/>
    <s v="joãolucasandrade@email.com.br"/>
    <n v="31"/>
    <s v="Minas Gerais"/>
    <n v="65659022"/>
    <n v="72603849"/>
    <s v="Brasil"/>
    <x v="0"/>
    <d v="2018-11-15T00:00:00"/>
    <x v="1"/>
  </r>
  <r>
    <s v="Dashway T.5"/>
    <n v="2162"/>
    <x v="1"/>
    <x v="0"/>
    <n v="2297"/>
    <x v="4"/>
    <d v="2017-11-08T00:00:00"/>
    <x v="4"/>
    <x v="0"/>
    <s v="Amanda Simão"/>
    <n v="421547430535"/>
    <s v="amandasimão@email.com.br"/>
    <n v="51"/>
    <s v="Rio Grande do Sul"/>
    <n v="56205231"/>
    <n v="29387154"/>
    <s v="Brasil"/>
    <x v="1"/>
    <d v="2018-11-08T00:00:00"/>
    <x v="1"/>
  </r>
  <r>
    <s v="Dashway T.5"/>
    <n v="2163"/>
    <x v="0"/>
    <x v="0"/>
    <n v="97"/>
    <x v="0"/>
    <d v="2018-01-01T00:00:00"/>
    <x v="0"/>
    <x v="1"/>
    <s v="Fabio Pereira Alves"/>
    <n v="824226032235"/>
    <s v="fabiopereiraalves@email.com.br"/>
    <n v="61"/>
    <s v="Distrito Federal"/>
    <n v="40623883"/>
    <n v="28524564"/>
    <s v="Brasil"/>
    <x v="1"/>
    <d v="2019-01-01T00:00:00"/>
    <x v="1"/>
  </r>
  <r>
    <s v="DasWay 1.0 - Turma 2 + Imersão"/>
    <n v="2164"/>
    <x v="0"/>
    <x v="0"/>
    <n v="297"/>
    <x v="11"/>
    <d v="2017-02-01T00:00:00"/>
    <x v="1"/>
    <x v="0"/>
    <s v="Renato Fabiano"/>
    <n v="874316043600"/>
    <s v="renatofabiano@email.com.br"/>
    <n v="41"/>
    <s v="Paraná"/>
    <n v="97149063"/>
    <n v="80814933"/>
    <s v="Brasil"/>
    <x v="0"/>
    <d v="2018-02-01T00:00:00"/>
    <x v="4"/>
  </r>
  <r>
    <s v="Dashway T.5"/>
    <n v="2165"/>
    <x v="0"/>
    <x v="0"/>
    <n v="997"/>
    <x v="5"/>
    <d v="2018-04-08T00:00:00"/>
    <x v="5"/>
    <x v="1"/>
    <s v="Filipe Palma da Rosa"/>
    <n v="90496143879"/>
    <s v="filipepalmadarosa@email.com.br"/>
    <n v="91"/>
    <s v="Pará"/>
    <n v="33376333"/>
    <n v="27713074"/>
    <s v="Brasil"/>
    <x v="0"/>
    <d v="2019-04-08T00:00:00"/>
    <x v="1"/>
  </r>
  <r>
    <s v="DashWay 1.0 - Turma 3"/>
    <n v="2166"/>
    <x v="1"/>
    <x v="0"/>
    <n v="297"/>
    <x v="9"/>
    <d v="2018-12-27T00:00:00"/>
    <x v="11"/>
    <x v="1"/>
    <s v="Alessandra da Silva Craveiro"/>
    <n v="46449808693"/>
    <s v="alessandradasilvacraveiro@email.com.br"/>
    <n v="41"/>
    <s v="Paraná"/>
    <n v="92906493"/>
    <n v="73339815"/>
    <s v="Brasil"/>
    <x v="1"/>
    <d v="2019-12-27T00:00:00"/>
    <x v="2"/>
  </r>
  <r>
    <s v="Dashway T.5"/>
    <n v="2167"/>
    <x v="0"/>
    <x v="0"/>
    <n v="297"/>
    <x v="10"/>
    <d v="2018-08-13T00:00:00"/>
    <x v="9"/>
    <x v="1"/>
    <s v="Ana Liz Cunha"/>
    <n v="536387324232"/>
    <s v="analizcunha@email.com.br"/>
    <n v="71"/>
    <s v="Bahia"/>
    <n v="85889081"/>
    <n v="73168198"/>
    <s v="Brasil"/>
    <x v="1"/>
    <d v="2019-08-13T00:00:00"/>
    <x v="1"/>
  </r>
  <r>
    <s v="Dashway T.5"/>
    <n v="2168"/>
    <x v="0"/>
    <x v="0"/>
    <n v="497"/>
    <x v="10"/>
    <d v="2017-12-13T00:00:00"/>
    <x v="11"/>
    <x v="0"/>
    <s v="Walter Rebolo Junior - Epinet Ind de Epis"/>
    <n v="204466556834"/>
    <s v="walterrebolojuniorepinetinddeepis@email.com.br"/>
    <n v="71"/>
    <s v="Bahia"/>
    <n v="24848280"/>
    <n v="27293878"/>
    <s v="Brasil"/>
    <x v="1"/>
    <d v="2018-12-13T00:00:00"/>
    <x v="1"/>
  </r>
  <r>
    <s v="Dashway T.5"/>
    <n v="2169"/>
    <x v="0"/>
    <x v="0"/>
    <n v="997"/>
    <x v="1"/>
    <d v="2017-10-14T00:00:00"/>
    <x v="6"/>
    <x v="0"/>
    <s v="Wendel Magalhães Paes"/>
    <n v="724430937654"/>
    <s v="wendelmagalhãespaes@email.com.br"/>
    <n v="51"/>
    <s v="Rio Grande do Sul"/>
    <n v="74109889"/>
    <n v="80164498"/>
    <s v="Brasil"/>
    <x v="1"/>
    <d v="2018-10-14T00:00:00"/>
    <x v="1"/>
  </r>
  <r>
    <s v="Dashway T.5"/>
    <n v="2170"/>
    <x v="1"/>
    <x v="0"/>
    <n v="997"/>
    <x v="10"/>
    <d v="2018-06-13T00:00:00"/>
    <x v="7"/>
    <x v="1"/>
    <s v="Carolina Loureiro"/>
    <n v="697074065650"/>
    <s v="carolinaloureiro@email.com.br"/>
    <n v="31"/>
    <s v="Minas Gerais"/>
    <n v="42868423"/>
    <n v="24309131"/>
    <s v="Brasil"/>
    <x v="1"/>
    <d v="2019-06-13T00:00:00"/>
    <x v="1"/>
  </r>
  <r>
    <s v="DasWay 1.0 - Turma 2 + Imersão"/>
    <n v="2171"/>
    <x v="0"/>
    <x v="0"/>
    <n v="997"/>
    <x v="10"/>
    <d v="2017-07-10T00:00:00"/>
    <x v="10"/>
    <x v="0"/>
    <s v="Vanessa Miyamoto"/>
    <n v="491957957471"/>
    <s v="vanessamiyamoto@email.com.br"/>
    <n v="11"/>
    <s v="São Paulo"/>
    <n v="11873906"/>
    <n v="29916387"/>
    <s v="Brasil"/>
    <x v="1"/>
    <d v="2018-07-10T00:00:00"/>
    <x v="4"/>
  </r>
  <r>
    <s v="DashDay 3ª edição"/>
    <n v="2172"/>
    <x v="0"/>
    <x v="0"/>
    <n v="97"/>
    <x v="5"/>
    <d v="2017-10-13T00:00:00"/>
    <x v="6"/>
    <x v="0"/>
    <s v="Wendla Cristine Ferreira"/>
    <n v="683064098733"/>
    <s v="wendlacristineferreira@email.com.br"/>
    <n v="31"/>
    <s v="Minas Gerais"/>
    <n v="98266320"/>
    <n v="87388265"/>
    <s v="Brasil"/>
    <x v="1"/>
    <d v="2018-10-13T00:00:00"/>
    <x v="3"/>
  </r>
  <r>
    <s v="DashWay 1.0 - Turma 1"/>
    <n v="2173"/>
    <x v="0"/>
    <x v="0"/>
    <n v="2297"/>
    <x v="8"/>
    <d v="2018-12-26T00:00:00"/>
    <x v="11"/>
    <x v="1"/>
    <s v="Gustavo Siqueira Ribeiro"/>
    <n v="86200816100"/>
    <s v="gustavosiqueiraribeiro@email.com.br"/>
    <n v="71"/>
    <s v="Bahia"/>
    <n v="75252542"/>
    <n v="84331653"/>
    <s v="Brasil"/>
    <x v="1"/>
    <d v="2019-12-26T00:00:00"/>
    <x v="0"/>
  </r>
  <r>
    <s v="Dashway T.5"/>
    <n v="2174"/>
    <x v="1"/>
    <x v="0"/>
    <n v="97"/>
    <x v="9"/>
    <d v="2017-07-02T00:00:00"/>
    <x v="10"/>
    <x v="0"/>
    <s v="Tamara Leite de Paiva"/>
    <n v="46935266826"/>
    <s v="tamaraleitedepaiva@email.com.br"/>
    <n v="71"/>
    <s v="Bahia"/>
    <n v="99348983"/>
    <n v="75547310"/>
    <s v="Brasil"/>
    <x v="0"/>
    <d v="2018-07-02T00:00:00"/>
    <x v="1"/>
  </r>
  <r>
    <s v="DasWay 1.0 - Turma 2 + Imersão"/>
    <n v="2175"/>
    <x v="0"/>
    <x v="0"/>
    <n v="4997"/>
    <x v="3"/>
    <d v="2018-07-04T00:00:00"/>
    <x v="10"/>
    <x v="1"/>
    <s v="JOSE WILSON MENDES FANTIM"/>
    <n v="181006493200"/>
    <s v="josewilsonmendesfantim@email.com.br"/>
    <n v="91"/>
    <s v="Pará"/>
    <n v="57443469"/>
    <n v="65548255"/>
    <s v="Brasil"/>
    <x v="1"/>
    <d v="2019-07-04T00:00:00"/>
    <x v="4"/>
  </r>
  <r>
    <s v="DashDay 3ª edição"/>
    <n v="2176"/>
    <x v="0"/>
    <x v="0"/>
    <n v="297"/>
    <x v="1"/>
    <d v="2017-03-15T00:00:00"/>
    <x v="2"/>
    <x v="0"/>
    <s v="Lucas Dressano Pereira da Silva"/>
    <n v="548431000616"/>
    <s v="lucasdressanopereiradasilva@email.com.br"/>
    <n v="21"/>
    <s v="Rio de Janeiro"/>
    <n v="48452601"/>
    <n v="58034357"/>
    <s v="Brasil"/>
    <x v="0"/>
    <d v="2018-03-15T00:00:00"/>
    <x v="3"/>
  </r>
  <r>
    <s v="DashWay 1.0 - Turma 1"/>
    <n v="2177"/>
    <x v="0"/>
    <x v="0"/>
    <n v="2297"/>
    <x v="4"/>
    <d v="2018-06-28T00:00:00"/>
    <x v="7"/>
    <x v="1"/>
    <s v="Bruno Fernando de Souza Cardoso"/>
    <n v="529156470444"/>
    <s v="brunofernandodesouzacardoso@email.com.br"/>
    <n v="51"/>
    <s v="Rio Grande do Sul"/>
    <n v="41356301"/>
    <n v="83973814"/>
    <s v="Brasil"/>
    <x v="0"/>
    <d v="2019-06-28T00:00:00"/>
    <x v="0"/>
  </r>
  <r>
    <s v="Dashway T.5"/>
    <n v="2178"/>
    <x v="1"/>
    <x v="0"/>
    <n v="4997"/>
    <x v="0"/>
    <d v="2017-06-22T00:00:00"/>
    <x v="7"/>
    <x v="0"/>
    <s v="Celso Ricardo da Costa"/>
    <n v="494053494618"/>
    <s v="celsoricardodacosta@email.com.br"/>
    <n v="21"/>
    <s v="Rio de Janeiro"/>
    <n v="21101733"/>
    <n v="41747155"/>
    <s v="Brasil"/>
    <x v="1"/>
    <d v="2018-06-22T00:00:00"/>
    <x v="1"/>
  </r>
  <r>
    <s v="Dashway T.5"/>
    <n v="2179"/>
    <x v="0"/>
    <x v="0"/>
    <n v="4997"/>
    <x v="0"/>
    <d v="2018-02-25T00:00:00"/>
    <x v="1"/>
    <x v="1"/>
    <s v="Bernardo Cunha"/>
    <n v="855646183170"/>
    <s v="bernardocunha@email.com.br"/>
    <n v="11"/>
    <s v="São Paulo"/>
    <n v="83084761"/>
    <n v="57825374"/>
    <s v="Brasil"/>
    <x v="0"/>
    <d v="2019-02-25T00:00:00"/>
    <x v="1"/>
  </r>
  <r>
    <s v="Dashway T.5"/>
    <n v="2180"/>
    <x v="0"/>
    <x v="0"/>
    <n v="997"/>
    <x v="1"/>
    <d v="2018-09-29T00:00:00"/>
    <x v="3"/>
    <x v="1"/>
    <s v="Melissa Silva"/>
    <n v="693439273011"/>
    <s v="melissasilva@email.com.br"/>
    <n v="71"/>
    <s v="Bahia"/>
    <n v="36752913"/>
    <n v="35715349"/>
    <s v="Brasil"/>
    <x v="1"/>
    <d v="2019-09-29T00:00:00"/>
    <x v="1"/>
  </r>
  <r>
    <s v="Dashway T.5"/>
    <n v="2181"/>
    <x v="0"/>
    <x v="0"/>
    <n v="4997"/>
    <x v="4"/>
    <d v="2017-05-16T00:00:00"/>
    <x v="8"/>
    <x v="0"/>
    <s v="Isadora Silva"/>
    <n v="467492332073"/>
    <s v="isadorasilva@email.com.br"/>
    <n v="41"/>
    <s v="Paraná"/>
    <n v="51024922"/>
    <n v="92441798"/>
    <s v="Brasil"/>
    <x v="1"/>
    <d v="2018-05-16T00:00:00"/>
    <x v="1"/>
  </r>
  <r>
    <s v="DashWay 1.0 - Turma 1"/>
    <n v="2182"/>
    <x v="1"/>
    <x v="0"/>
    <n v="497"/>
    <x v="9"/>
    <d v="2018-05-12T00:00:00"/>
    <x v="8"/>
    <x v="1"/>
    <s v="New Content Editora e Produtora Ltda"/>
    <n v="889125711111"/>
    <s v="newcontenteditoraeprodutoraltda@email.com.br"/>
    <n v="11"/>
    <s v="São Paulo"/>
    <n v="53483761"/>
    <n v="22691338"/>
    <s v="Brasil"/>
    <x v="1"/>
    <d v="2019-05-12T00:00:00"/>
    <x v="0"/>
  </r>
  <r>
    <s v="DashWay 1.0 - Turma 3"/>
    <n v="2183"/>
    <x v="0"/>
    <x v="0"/>
    <n v="97"/>
    <x v="2"/>
    <d v="2017-06-16T00:00:00"/>
    <x v="7"/>
    <x v="0"/>
    <s v="Solares Automação"/>
    <n v="681059190307"/>
    <s v="solaresautomação@email.com.br"/>
    <n v="61"/>
    <s v="Distrito Federal"/>
    <n v="33080750"/>
    <n v="17091807"/>
    <s v="Brasil"/>
    <x v="0"/>
    <d v="2018-06-16T00:00:00"/>
    <x v="2"/>
  </r>
  <r>
    <s v="DashWay 1.0 - Turma 3"/>
    <n v="2184"/>
    <x v="0"/>
    <x v="0"/>
    <n v="997"/>
    <x v="10"/>
    <d v="2017-07-05T00:00:00"/>
    <x v="10"/>
    <x v="0"/>
    <s v="Pablo Juan Batista dos Santos"/>
    <n v="618514463820"/>
    <s v="pablojuanbatistadossantos@email.com.br"/>
    <n v="91"/>
    <s v="Pará"/>
    <n v="34867777"/>
    <n v="81524967"/>
    <s v="Brasil"/>
    <x v="1"/>
    <d v="2018-07-05T00:00:00"/>
    <x v="2"/>
  </r>
  <r>
    <s v="DashWay 1.0 - Turma 3"/>
    <n v="2185"/>
    <x v="0"/>
    <x v="0"/>
    <n v="297"/>
    <x v="9"/>
    <d v="2018-02-22T00:00:00"/>
    <x v="1"/>
    <x v="1"/>
    <s v="FABIANA GRAMULHA SILVA"/>
    <n v="618118429589"/>
    <s v="fabianagramulhasilva@email.com.br"/>
    <n v="41"/>
    <s v="Paraná"/>
    <n v="30615204"/>
    <n v="25083041"/>
    <s v="Brasil"/>
    <x v="1"/>
    <d v="2019-02-22T00:00:00"/>
    <x v="2"/>
  </r>
  <r>
    <s v="DashWay 1.0 - Turma 3"/>
    <n v="2186"/>
    <x v="1"/>
    <x v="0"/>
    <n v="2297"/>
    <x v="6"/>
    <d v="2017-03-23T00:00:00"/>
    <x v="2"/>
    <x v="0"/>
    <s v="Adriana de Souza Menezes"/>
    <n v="696495868382"/>
    <s v="adrianadesouzamenezes@email.com.br"/>
    <n v="11"/>
    <s v="São Paulo"/>
    <n v="97693534"/>
    <n v="76573943"/>
    <s v="Brasil"/>
    <x v="1"/>
    <d v="2018-03-23T00:00:00"/>
    <x v="2"/>
  </r>
  <r>
    <s v="Dashway T.5"/>
    <n v="2187"/>
    <x v="0"/>
    <x v="0"/>
    <n v="2297"/>
    <x v="3"/>
    <d v="2018-11-22T00:00:00"/>
    <x v="4"/>
    <x v="1"/>
    <s v="Bruno Simão"/>
    <n v="413659608869"/>
    <s v="brunosimão@email.com.br"/>
    <n v="21"/>
    <s v="Rio de Janeiro"/>
    <n v="59941179"/>
    <n v="15382496"/>
    <s v="Brasil"/>
    <x v="1"/>
    <d v="2019-11-22T00:00:00"/>
    <x v="1"/>
  </r>
  <r>
    <s v="Dashway T.5"/>
    <n v="2188"/>
    <x v="0"/>
    <x v="0"/>
    <n v="997"/>
    <x v="8"/>
    <d v="2017-11-09T00:00:00"/>
    <x v="4"/>
    <x v="0"/>
    <s v="Felipe Cunha"/>
    <n v="618624240265"/>
    <s v="felipecunha@email.com.br"/>
    <n v="61"/>
    <s v="Distrito Federal"/>
    <n v="40000967"/>
    <n v="62275345"/>
    <s v="Brasil"/>
    <x v="0"/>
    <d v="2018-11-09T00:00:00"/>
    <x v="1"/>
  </r>
  <r>
    <s v="DashWay 1.0 - Turma 3"/>
    <n v="2189"/>
    <x v="0"/>
    <x v="0"/>
    <n v="2297"/>
    <x v="7"/>
    <d v="2018-02-07T00:00:00"/>
    <x v="1"/>
    <x v="1"/>
    <s v="Fernanda Livon Gonçalves de Seixas"/>
    <n v="956795381516"/>
    <s v="fernandalivongonçalvesdeseixas@email.com.br"/>
    <n v="71"/>
    <s v="Bahia"/>
    <n v="29053859"/>
    <n v="54636481"/>
    <s v="Brasil"/>
    <x v="0"/>
    <d v="2019-02-07T00:00:00"/>
    <x v="2"/>
  </r>
  <r>
    <s v="Dashway T.5"/>
    <n v="2190"/>
    <x v="1"/>
    <x v="0"/>
    <n v="97"/>
    <x v="1"/>
    <d v="2018-09-18T00:00:00"/>
    <x v="3"/>
    <x v="1"/>
    <s v="Lavínia Cunha"/>
    <n v="730434853112"/>
    <s v="lavíniacunha@email.com.br"/>
    <n v="91"/>
    <s v="Pará"/>
    <n v="98871342"/>
    <n v="27392978"/>
    <s v="Brasil"/>
    <x v="1"/>
    <d v="2019-09-18T00:00:00"/>
    <x v="1"/>
  </r>
  <r>
    <s v="Dashway T.5"/>
    <n v="2191"/>
    <x v="0"/>
    <x v="0"/>
    <n v="497"/>
    <x v="0"/>
    <d v="2018-05-26T00:00:00"/>
    <x v="8"/>
    <x v="1"/>
    <s v="Ana Carolina de Moura Coelho"/>
    <n v="134889282754"/>
    <s v="anacarolinademouracoelho@email.com.br"/>
    <n v="61"/>
    <s v="Distrito Federal"/>
    <n v="15851198"/>
    <n v="73553942"/>
    <s v="Brasil"/>
    <x v="1"/>
    <d v="2019-05-26T00:00:00"/>
    <x v="1"/>
  </r>
  <r>
    <s v="DasWay 1.0 - Turma 2 + Imersão"/>
    <n v="2192"/>
    <x v="0"/>
    <x v="0"/>
    <n v="997"/>
    <x v="1"/>
    <d v="2018-01-22T00:00:00"/>
    <x v="0"/>
    <x v="1"/>
    <s v="Guilherme de Morais Mendes"/>
    <n v="523369616237"/>
    <s v="guilhermedemoraismendes@email.com.br"/>
    <n v="31"/>
    <s v="Minas Gerais"/>
    <n v="93066001"/>
    <n v="28961240"/>
    <s v="Brasil"/>
    <x v="0"/>
    <d v="2019-01-22T00:00:00"/>
    <x v="4"/>
  </r>
  <r>
    <s v="Dashway T.5"/>
    <n v="2193"/>
    <x v="0"/>
    <x v="0"/>
    <n v="497"/>
    <x v="6"/>
    <d v="2018-10-03T00:00:00"/>
    <x v="6"/>
    <x v="1"/>
    <s v="Ana Clara Gomes"/>
    <n v="127484809925"/>
    <s v="anaclaragomes@email.com.br"/>
    <n v="11"/>
    <s v="São Paulo"/>
    <n v="79273115"/>
    <n v="53062886"/>
    <s v="Brasil"/>
    <x v="0"/>
    <d v="2019-10-03T00:00:00"/>
    <x v="1"/>
  </r>
  <r>
    <s v="Dashway T.5"/>
    <n v="2194"/>
    <x v="1"/>
    <x v="0"/>
    <n v="4997"/>
    <x v="10"/>
    <d v="2017-11-22T00:00:00"/>
    <x v="4"/>
    <x v="0"/>
    <s v="Luiz Otávio Simão"/>
    <n v="77934883907"/>
    <s v="luizotáviosimão@email.com.br"/>
    <n v="51"/>
    <s v="Rio Grande do Sul"/>
    <n v="65418915"/>
    <n v="34815032"/>
    <s v="Brasil"/>
    <x v="1"/>
    <d v="2018-11-22T00:00:00"/>
    <x v="1"/>
  </r>
  <r>
    <s v="Dashway T.5"/>
    <n v="2195"/>
    <x v="0"/>
    <x v="0"/>
    <n v="4997"/>
    <x v="4"/>
    <d v="2018-04-11T00:00:00"/>
    <x v="5"/>
    <x v="1"/>
    <s v="CLEIDE MARIA MEDEIROS DO NASCIMENTO"/>
    <n v="129414008087"/>
    <s v="cleidemariamedeirosdonascimento@email.com.br"/>
    <n v="91"/>
    <s v="Pará"/>
    <n v="16171019"/>
    <n v="12296989"/>
    <s v="Brasil"/>
    <x v="0"/>
    <d v="2019-04-11T00:00:00"/>
    <x v="1"/>
  </r>
  <r>
    <s v="Dashway T.5"/>
    <n v="2196"/>
    <x v="0"/>
    <x v="0"/>
    <n v="997"/>
    <x v="4"/>
    <d v="2017-05-22T00:00:00"/>
    <x v="8"/>
    <x v="0"/>
    <s v="Rosenaire Rezende de Souza Armelini"/>
    <n v="992288926490"/>
    <s v="rosenairerezendedesouzaarmelini@email.com.br"/>
    <n v="91"/>
    <s v="Pará"/>
    <n v="73237961"/>
    <n v="12301386"/>
    <s v="Brasil"/>
    <x v="1"/>
    <d v="2018-05-22T00:00:00"/>
    <x v="1"/>
  </r>
  <r>
    <s v="Dashway T.5"/>
    <n v="2197"/>
    <x v="0"/>
    <x v="0"/>
    <n v="297"/>
    <x v="10"/>
    <d v="2017-08-20T00:00:00"/>
    <x v="9"/>
    <x v="0"/>
    <s v="Beatriz Simão"/>
    <n v="976349439592"/>
    <s v="beatrizsimão@email.com.br"/>
    <n v="31"/>
    <s v="Minas Gerais"/>
    <n v="81378762"/>
    <n v="37529134"/>
    <s v="Brasil"/>
    <x v="1"/>
    <d v="2018-08-20T00:00:00"/>
    <x v="1"/>
  </r>
  <r>
    <s v="DasWay 1.0 - Turma 2 + Imersão"/>
    <n v="2198"/>
    <x v="1"/>
    <x v="0"/>
    <n v="997"/>
    <x v="10"/>
    <d v="2017-06-06T00:00:00"/>
    <x v="7"/>
    <x v="0"/>
    <s v="Jefferson Alves das Neves"/>
    <n v="80362527948"/>
    <s v="jeffersonalvesdasneves@email.com.br"/>
    <n v="21"/>
    <s v="Rio de Janeiro"/>
    <n v="42095050"/>
    <n v="18001109"/>
    <s v="Brasil"/>
    <x v="0"/>
    <d v="2018-06-06T00:00:00"/>
    <x v="4"/>
  </r>
  <r>
    <s v="DashWay 1.0 - Turma 3"/>
    <n v="2199"/>
    <x v="0"/>
    <x v="1"/>
    <n v="4997"/>
    <x v="6"/>
    <d v="2017-12-23T00:00:00"/>
    <x v="11"/>
    <x v="0"/>
    <s v="MARCIO P DA SILVA"/>
    <n v="901571843144"/>
    <s v="marciopdasilva@email.com.us"/>
    <n v="61"/>
    <s v="Distrito Federal"/>
    <n v="17136037"/>
    <n v="46213367"/>
    <s v="Estados Unidos"/>
    <x v="0"/>
    <d v="2018-12-23T00:00:00"/>
    <x v="2"/>
  </r>
  <r>
    <s v="Dashway T.5"/>
    <n v="2200"/>
    <x v="0"/>
    <x v="0"/>
    <n v="497"/>
    <x v="6"/>
    <d v="2018-02-22T00:00:00"/>
    <x v="1"/>
    <x v="1"/>
    <s v="Maya Pereira"/>
    <n v="699377356669"/>
    <s v="mayapereira@email.com.br"/>
    <n v="81"/>
    <s v="Pernambuco"/>
    <n v="81374519"/>
    <n v="66152829"/>
    <s v="Brasil"/>
    <x v="0"/>
    <d v="2019-02-22T00:00:00"/>
    <x v="1"/>
  </r>
  <r>
    <s v="Dashway T.5"/>
    <n v="2201"/>
    <x v="0"/>
    <x v="0"/>
    <n v="997"/>
    <x v="4"/>
    <d v="2018-09-06T00:00:00"/>
    <x v="3"/>
    <x v="1"/>
    <s v="Ian Cunha"/>
    <n v="144606720683"/>
    <s v="iancunha@email.com.br"/>
    <n v="31"/>
    <s v="Minas Gerais"/>
    <n v="27726734"/>
    <n v="21230220"/>
    <s v="Brasil"/>
    <x v="1"/>
    <d v="2019-09-06T00:00:00"/>
    <x v="1"/>
  </r>
  <r>
    <s v="Dashway T.5"/>
    <n v="2202"/>
    <x v="1"/>
    <x v="0"/>
    <n v="297"/>
    <x v="4"/>
    <d v="2017-09-15T00:00:00"/>
    <x v="3"/>
    <x v="0"/>
    <s v="Enrico Andrade"/>
    <n v="479275212200"/>
    <s v="enricoandrade@email.com.br"/>
    <n v="51"/>
    <s v="Rio Grande do Sul"/>
    <n v="47875559"/>
    <n v="68128023"/>
    <s v="Brasil"/>
    <x v="1"/>
    <d v="2018-09-15T00:00:00"/>
    <x v="1"/>
  </r>
  <r>
    <s v="II DashDay"/>
    <n v="2203"/>
    <x v="0"/>
    <x v="0"/>
    <n v="2297"/>
    <x v="11"/>
    <d v="2017-09-01T00:00:00"/>
    <x v="3"/>
    <x v="0"/>
    <s v="Adriana de Souza Menezes"/>
    <n v="246037327792"/>
    <s v="adrianadesouzamenezes@email.com.br"/>
    <n v="11"/>
    <s v="São Paulo"/>
    <n v="86937819"/>
    <n v="98180530"/>
    <s v="Brasil"/>
    <x v="1"/>
    <d v="2018-09-01T00:00:00"/>
    <x v="5"/>
  </r>
  <r>
    <s v="DashWay 1.0 - Turma 3"/>
    <n v="2204"/>
    <x v="0"/>
    <x v="0"/>
    <n v="997"/>
    <x v="11"/>
    <d v="2017-08-09T00:00:00"/>
    <x v="9"/>
    <x v="0"/>
    <s v="Paula Maciel Marcondes Pereira"/>
    <n v="789041001218"/>
    <s v="paulamacielmarcondespereira@email.com.br"/>
    <n v="71"/>
    <s v="Bahia"/>
    <n v="77606867"/>
    <n v="84074247"/>
    <s v="Brasil"/>
    <x v="0"/>
    <d v="2018-08-09T00:00:00"/>
    <x v="2"/>
  </r>
  <r>
    <s v="Dashway T.5"/>
    <n v="2205"/>
    <x v="0"/>
    <x v="0"/>
    <n v="497"/>
    <x v="10"/>
    <d v="2018-12-30T00:00:00"/>
    <x v="11"/>
    <x v="1"/>
    <s v="Leomar Deitos"/>
    <n v="754204555011"/>
    <s v="leomardeitos@email.com.br"/>
    <n v="81"/>
    <s v="Pernambuco"/>
    <n v="23084385"/>
    <n v="72971329"/>
    <s v="Brasil"/>
    <x v="1"/>
    <d v="2019-12-30T00:00:00"/>
    <x v="1"/>
  </r>
  <r>
    <s v="II DashDay"/>
    <n v="2206"/>
    <x v="1"/>
    <x v="0"/>
    <n v="97"/>
    <x v="5"/>
    <d v="2017-10-24T00:00:00"/>
    <x v="6"/>
    <x v="0"/>
    <s v="Martina Paulus"/>
    <n v="608095494490"/>
    <s v="martinapaulus@email.com.br"/>
    <n v="91"/>
    <s v="Pará"/>
    <n v="61083716"/>
    <n v="71402989"/>
    <s v="Brasil"/>
    <x v="0"/>
    <d v="2018-10-24T00:00:00"/>
    <x v="5"/>
  </r>
  <r>
    <s v="DashWay 1.0 - Turma 1"/>
    <n v="2207"/>
    <x v="0"/>
    <x v="0"/>
    <n v="997"/>
    <x v="10"/>
    <d v="2017-08-20T00:00:00"/>
    <x v="9"/>
    <x v="0"/>
    <s v="Marco Aurélio Guerra"/>
    <n v="588748145470"/>
    <s v="marcoaurélioguerra@email.com.br"/>
    <n v="81"/>
    <s v="Pernambuco"/>
    <n v="64694209"/>
    <n v="36418298"/>
    <s v="Brasil"/>
    <x v="1"/>
    <d v="2018-08-20T00:00:00"/>
    <x v="0"/>
  </r>
  <r>
    <s v="Dashway T.5"/>
    <n v="2208"/>
    <x v="0"/>
    <x v="0"/>
    <n v="97"/>
    <x v="1"/>
    <d v="2017-02-12T00:00:00"/>
    <x v="1"/>
    <x v="0"/>
    <s v="ELIETE DOS SANTOS SILVA"/>
    <n v="423252285262"/>
    <s v="elietedossantossilva@email.com.br"/>
    <n v="91"/>
    <s v="Pará"/>
    <n v="94335442"/>
    <n v="95708256"/>
    <s v="Brasil"/>
    <x v="1"/>
    <d v="2018-02-12T00:00:00"/>
    <x v="1"/>
  </r>
  <r>
    <s v="Dashway T.5"/>
    <n v="2209"/>
    <x v="0"/>
    <x v="0"/>
    <n v="97"/>
    <x v="9"/>
    <d v="2018-08-25T00:00:00"/>
    <x v="9"/>
    <x v="1"/>
    <s v="Joaquim Simão"/>
    <n v="950723506091"/>
    <s v="joaquimsimão@email.com.br"/>
    <n v="61"/>
    <s v="Distrito Federal"/>
    <n v="80388331"/>
    <n v="74307641"/>
    <s v="Brasil"/>
    <x v="0"/>
    <d v="2019-08-25T00:00:00"/>
    <x v="1"/>
  </r>
  <r>
    <s v="Dashway T.5"/>
    <n v="2210"/>
    <x v="1"/>
    <x v="0"/>
    <n v="997"/>
    <x v="5"/>
    <d v="2018-01-26T00:00:00"/>
    <x v="0"/>
    <x v="1"/>
    <s v="Alessandro Carlos Savi"/>
    <n v="164389315670"/>
    <s v="alessandrocarlossavi@email.com.br"/>
    <n v="71"/>
    <s v="Bahia"/>
    <n v="87482132"/>
    <n v="37674966"/>
    <s v="Brasil"/>
    <x v="0"/>
    <d v="2019-01-26T00:00:00"/>
    <x v="1"/>
  </r>
  <r>
    <s v="Dashway T.5"/>
    <n v="2211"/>
    <x v="0"/>
    <x v="0"/>
    <n v="97"/>
    <x v="2"/>
    <d v="2018-06-24T00:00:00"/>
    <x v="7"/>
    <x v="1"/>
    <s v="Alex Carvalho de Melo"/>
    <n v="441665845289"/>
    <s v="alexcarvalhodemelo@email.com.br"/>
    <n v="51"/>
    <s v="Rio Grande do Sul"/>
    <n v="49639877"/>
    <n v="32855893"/>
    <s v="Brasil"/>
    <x v="0"/>
    <d v="2019-06-24T00:00:00"/>
    <x v="1"/>
  </r>
  <r>
    <s v="Dashway T.5"/>
    <n v="2212"/>
    <x v="0"/>
    <x v="0"/>
    <n v="997"/>
    <x v="3"/>
    <d v="2018-05-31T00:00:00"/>
    <x v="8"/>
    <x v="1"/>
    <s v="Isis Silva"/>
    <n v="740786365028"/>
    <s v="isissilva@email.com.br"/>
    <n v="91"/>
    <s v="Pará"/>
    <n v="81635921"/>
    <n v="28725420"/>
    <s v="Brasil"/>
    <x v="1"/>
    <d v="2019-05-31T00:00:00"/>
    <x v="1"/>
  </r>
  <r>
    <s v="Dashway T.5"/>
    <n v="2213"/>
    <x v="0"/>
    <x v="0"/>
    <n v="497"/>
    <x v="4"/>
    <d v="2018-05-15T00:00:00"/>
    <x v="8"/>
    <x v="1"/>
    <s v="Vicente Cunha"/>
    <n v="861062375147"/>
    <s v="vicentecunha@email.com.br"/>
    <n v="21"/>
    <s v="Rio de Janeiro"/>
    <n v="42430662"/>
    <n v="12456192"/>
    <s v="Brasil"/>
    <x v="0"/>
    <d v="2019-05-15T00:00:00"/>
    <x v="1"/>
  </r>
  <r>
    <s v="DashWay 1.0 - Turma 1"/>
    <n v="2214"/>
    <x v="1"/>
    <x v="0"/>
    <n v="97"/>
    <x v="9"/>
    <d v="2018-07-01T00:00:00"/>
    <x v="10"/>
    <x v="1"/>
    <s v="MARINA TRANCHITELLA"/>
    <n v="102849742873"/>
    <s v="marinatranchitella@email.com.br"/>
    <n v="11"/>
    <s v="São Paulo"/>
    <n v="90661210"/>
    <n v="55799532"/>
    <s v="Brasil"/>
    <x v="1"/>
    <d v="2019-07-01T00:00:00"/>
    <x v="0"/>
  </r>
  <r>
    <s v="DashWay 1.0 - Turma 3"/>
    <n v="2215"/>
    <x v="0"/>
    <x v="0"/>
    <n v="97"/>
    <x v="9"/>
    <d v="2018-10-20T00:00:00"/>
    <x v="6"/>
    <x v="1"/>
    <s v="Valéria Conceição Pinheiro Alves"/>
    <n v="472104074938"/>
    <s v="valériaconceiçãopinheiroalves@email.com.br"/>
    <n v="71"/>
    <s v="Bahia"/>
    <n v="90772799"/>
    <n v="85140429"/>
    <s v="Brasil"/>
    <x v="1"/>
    <d v="2019-10-20T00:00:00"/>
    <x v="2"/>
  </r>
  <r>
    <s v="Dashway T.5"/>
    <n v="2216"/>
    <x v="0"/>
    <x v="0"/>
    <n v="997"/>
    <x v="10"/>
    <d v="2018-11-07T00:00:00"/>
    <x v="4"/>
    <x v="1"/>
    <s v="Heitor Andrade"/>
    <n v="282903787084"/>
    <s v="heitorandrade@email.com.br"/>
    <n v="21"/>
    <s v="Rio de Janeiro"/>
    <n v="69819546"/>
    <n v="55647561"/>
    <s v="Brasil"/>
    <x v="0"/>
    <d v="2019-11-07T00:00:00"/>
    <x v="1"/>
  </r>
  <r>
    <s v="Dashway T.5"/>
    <n v="2217"/>
    <x v="0"/>
    <x v="0"/>
    <n v="497"/>
    <x v="5"/>
    <d v="2017-10-31T00:00:00"/>
    <x v="6"/>
    <x v="0"/>
    <s v="Heitor Andrade"/>
    <n v="794380752073"/>
    <s v="heitorandrade@email.com.br"/>
    <n v="11"/>
    <s v="São Paulo"/>
    <n v="78339961"/>
    <n v="53457357"/>
    <s v="Brasil"/>
    <x v="0"/>
    <d v="2018-10-31T00:00:00"/>
    <x v="1"/>
  </r>
  <r>
    <s v="DashWay 1.0 - Turma 3"/>
    <n v="2218"/>
    <x v="1"/>
    <x v="0"/>
    <n v="4997"/>
    <x v="1"/>
    <d v="2018-01-06T00:00:00"/>
    <x v="0"/>
    <x v="1"/>
    <s v="Carolina Mariana Nunes"/>
    <n v="760905845159"/>
    <s v="carolinamariananunes@email.com.br"/>
    <n v="81"/>
    <s v="Pernambuco"/>
    <n v="51478939"/>
    <n v="82632690"/>
    <s v="Brasil"/>
    <x v="1"/>
    <d v="2019-01-06T00:00:00"/>
    <x v="2"/>
  </r>
  <r>
    <s v="DashWay 1.0 - Turma 3"/>
    <n v="2219"/>
    <x v="0"/>
    <x v="0"/>
    <n v="2297"/>
    <x v="7"/>
    <d v="2018-06-26T00:00:00"/>
    <x v="7"/>
    <x v="1"/>
    <s v="Diogo Ribeiro de Brito"/>
    <n v="173319017908"/>
    <s v="diogoribeirodebrito@email.com.br"/>
    <n v="11"/>
    <s v="São Paulo"/>
    <n v="40154711"/>
    <n v="65750928"/>
    <s v="Brasil"/>
    <x v="1"/>
    <d v="2019-06-26T00:00:00"/>
    <x v="2"/>
  </r>
  <r>
    <s v="DashWay 1.0 - Turma 3"/>
    <n v="2220"/>
    <x v="0"/>
    <x v="0"/>
    <n v="497"/>
    <x v="5"/>
    <d v="2017-05-31T00:00:00"/>
    <x v="8"/>
    <x v="0"/>
    <s v="Bruno Rodrigo Carias Assis"/>
    <n v="975876456546"/>
    <s v="brunorodrigocariasassis@email.com.br"/>
    <n v="31"/>
    <s v="Minas Gerais"/>
    <n v="89090036"/>
    <n v="41352456"/>
    <s v="Brasil"/>
    <x v="1"/>
    <d v="2018-05-31T00:00:00"/>
    <x v="2"/>
  </r>
  <r>
    <s v="Dashway T.5"/>
    <n v="2221"/>
    <x v="0"/>
    <x v="0"/>
    <n v="2297"/>
    <x v="8"/>
    <d v="2017-03-31T00:00:00"/>
    <x v="2"/>
    <x v="0"/>
    <s v="Isis Simão"/>
    <n v="66763132345"/>
    <s v="isissimão@email.com.br"/>
    <n v="71"/>
    <s v="Bahia"/>
    <n v="29344439"/>
    <n v="50914491"/>
    <s v="Brasil"/>
    <x v="0"/>
    <d v="2018-03-31T00:00:00"/>
    <x v="1"/>
  </r>
  <r>
    <s v="Dashway T.5"/>
    <n v="2222"/>
    <x v="1"/>
    <x v="0"/>
    <n v="4997"/>
    <x v="6"/>
    <d v="2017-09-30T00:00:00"/>
    <x v="3"/>
    <x v="0"/>
    <s v="Carolina Andrade"/>
    <n v="503376269497"/>
    <s v="carolinaandrade@email.com.br"/>
    <n v="41"/>
    <s v="Paraná"/>
    <n v="23907012"/>
    <n v="38865554"/>
    <s v="Brasil"/>
    <x v="1"/>
    <d v="2018-09-30T00:00:00"/>
    <x v="1"/>
  </r>
  <r>
    <s v="Dashway T.5"/>
    <n v="2223"/>
    <x v="0"/>
    <x v="0"/>
    <n v="97"/>
    <x v="5"/>
    <d v="2017-12-12T00:00:00"/>
    <x v="11"/>
    <x v="0"/>
    <s v="Lorena Andrade"/>
    <n v="401771134526"/>
    <s v="lorenaandrade@email.com.br"/>
    <n v="51"/>
    <s v="Rio Grande do Sul"/>
    <n v="70441612"/>
    <n v="95397239"/>
    <s v="Brasil"/>
    <x v="1"/>
    <d v="2018-12-12T00:00:00"/>
    <x v="1"/>
  </r>
  <r>
    <s v="Dashway T.5"/>
    <n v="2224"/>
    <x v="0"/>
    <x v="0"/>
    <n v="4997"/>
    <x v="8"/>
    <d v="2017-04-25T00:00:00"/>
    <x v="5"/>
    <x v="0"/>
    <s v="david santos de carvalho"/>
    <n v="899429932424"/>
    <s v="davidsantosdecarvalho@email.com.br"/>
    <n v="91"/>
    <s v="Pará"/>
    <n v="97796749"/>
    <n v="42940675"/>
    <s v="Brasil"/>
    <x v="1"/>
    <d v="2018-04-25T00:00:00"/>
    <x v="1"/>
  </r>
  <r>
    <s v="DasWay 1.0 - Turma 2 + Imersão"/>
    <n v="2225"/>
    <x v="0"/>
    <x v="0"/>
    <n v="2297"/>
    <x v="4"/>
    <d v="2018-12-29T00:00:00"/>
    <x v="11"/>
    <x v="1"/>
    <s v="valquiria garske"/>
    <n v="684724627929"/>
    <s v="valquiriagarske@email.com.br"/>
    <n v="21"/>
    <s v="Rio de Janeiro"/>
    <n v="56221135"/>
    <n v="35202694"/>
    <s v="Brasil"/>
    <x v="0"/>
    <d v="2019-12-29T00:00:00"/>
    <x v="4"/>
  </r>
  <r>
    <s v="DashDay"/>
    <n v="2226"/>
    <x v="1"/>
    <x v="0"/>
    <n v="97"/>
    <x v="6"/>
    <d v="2017-12-15T00:00:00"/>
    <x v="11"/>
    <x v="0"/>
    <s v="Fernanda Ricomini Miranda"/>
    <n v="556070731325"/>
    <s v="fernandaricominimiranda@email.com.br"/>
    <n v="11"/>
    <s v="São Paulo"/>
    <n v="41519049"/>
    <n v="52787160"/>
    <s v="Brasil"/>
    <x v="0"/>
    <d v="2018-12-15T00:00:00"/>
    <x v="6"/>
  </r>
  <r>
    <s v="DashDay"/>
    <n v="2227"/>
    <x v="0"/>
    <x v="0"/>
    <n v="997"/>
    <x v="5"/>
    <d v="2018-05-18T00:00:00"/>
    <x v="8"/>
    <x v="1"/>
    <s v="Kleber medrado Silva"/>
    <n v="573068188598"/>
    <s v="klebermedradosilva@email.com.br"/>
    <n v="91"/>
    <s v="Pará"/>
    <n v="20362899"/>
    <n v="51527735"/>
    <s v="Brasil"/>
    <x v="1"/>
    <d v="2019-05-18T00:00:00"/>
    <x v="6"/>
  </r>
  <r>
    <s v="DashWay 1.0 - Turma 1"/>
    <n v="2228"/>
    <x v="0"/>
    <x v="0"/>
    <n v="497"/>
    <x v="10"/>
    <d v="2017-02-18T00:00:00"/>
    <x v="1"/>
    <x v="0"/>
    <s v="Lucas"/>
    <n v="117014558362"/>
    <s v="lucas@email.com.br"/>
    <n v="61"/>
    <s v="Distrito Federal"/>
    <n v="49763848"/>
    <n v="30237561"/>
    <s v="Brasil"/>
    <x v="1"/>
    <d v="2018-02-18T00:00:00"/>
    <x v="0"/>
  </r>
  <r>
    <s v="Dashway T.5"/>
    <n v="2229"/>
    <x v="0"/>
    <x v="0"/>
    <n v="297"/>
    <x v="5"/>
    <d v="2017-08-01T00:00:00"/>
    <x v="9"/>
    <x v="0"/>
    <s v="João Gabriel Andrade"/>
    <n v="570277815985"/>
    <s v="joãogabrielandrade@email.com.br"/>
    <n v="31"/>
    <s v="Minas Gerais"/>
    <n v="81182680"/>
    <n v="11987073"/>
    <s v="Brasil"/>
    <x v="1"/>
    <d v="2018-08-01T00:00:00"/>
    <x v="1"/>
  </r>
  <r>
    <s v="DashWay 1.0 - Turma 3"/>
    <n v="2230"/>
    <x v="1"/>
    <x v="0"/>
    <n v="2297"/>
    <x v="10"/>
    <d v="2017-12-05T00:00:00"/>
    <x v="11"/>
    <x v="0"/>
    <s v="José Geraldo M Corrêa"/>
    <n v="815500288728"/>
    <s v="joségeraldomcorrêa@email.com.br"/>
    <n v="11"/>
    <s v="São Paulo"/>
    <n v="45997981"/>
    <n v="97180521"/>
    <s v="Brasil"/>
    <x v="1"/>
    <d v="2018-12-05T00:00:00"/>
    <x v="2"/>
  </r>
  <r>
    <s v="DashWay 1.0 - Turma 3"/>
    <n v="2231"/>
    <x v="0"/>
    <x v="0"/>
    <n v="297"/>
    <x v="8"/>
    <d v="2018-01-29T00:00:00"/>
    <x v="0"/>
    <x v="1"/>
    <s v="Brunna Maringelli"/>
    <n v="17595778935"/>
    <s v="brunnamaringelli@email.com.br"/>
    <n v="41"/>
    <s v="Paraná"/>
    <n v="70585487"/>
    <n v="20879787"/>
    <s v="Brasil"/>
    <x v="1"/>
    <d v="2019-01-29T00:00:00"/>
    <x v="2"/>
  </r>
  <r>
    <s v="DashWay 1.0 - Turma 3"/>
    <n v="2232"/>
    <x v="0"/>
    <x v="0"/>
    <n v="4997"/>
    <x v="1"/>
    <d v="2018-07-04T00:00:00"/>
    <x v="10"/>
    <x v="1"/>
    <s v="Marcelo Chinalia"/>
    <n v="123197001270"/>
    <s v="marcelochinalia@email.com.br"/>
    <n v="91"/>
    <s v="Pará"/>
    <n v="53417209"/>
    <n v="76235365"/>
    <s v="Brasil"/>
    <x v="1"/>
    <d v="2019-07-04T00:00:00"/>
    <x v="2"/>
  </r>
  <r>
    <s v="Dashway T.5"/>
    <n v="2233"/>
    <x v="0"/>
    <x v="0"/>
    <n v="297"/>
    <x v="5"/>
    <d v="2017-09-30T00:00:00"/>
    <x v="3"/>
    <x v="0"/>
    <s v="Kauê Andrade"/>
    <n v="471394457648"/>
    <s v="kauêandrade@email.com.br"/>
    <n v="41"/>
    <s v="Paraná"/>
    <n v="48915607"/>
    <n v="20107677"/>
    <s v="Brasil"/>
    <x v="0"/>
    <d v="2018-09-30T00:00:00"/>
    <x v="1"/>
  </r>
  <r>
    <s v="Dashway T.5"/>
    <n v="2234"/>
    <x v="1"/>
    <x v="0"/>
    <n v="2297"/>
    <x v="1"/>
    <d v="2018-04-02T00:00:00"/>
    <x v="5"/>
    <x v="1"/>
    <s v="Graziele Alves Rodrigues"/>
    <n v="134468413980"/>
    <s v="grazielealvesrodrigues@email.com.br"/>
    <n v="41"/>
    <s v="Paraná"/>
    <n v="29947519"/>
    <n v="43065451"/>
    <s v="Brasil"/>
    <x v="1"/>
    <d v="2019-04-02T00:00:00"/>
    <x v="1"/>
  </r>
  <r>
    <s v="Dashway T.5"/>
    <n v="2235"/>
    <x v="0"/>
    <x v="0"/>
    <n v="4997"/>
    <x v="10"/>
    <d v="2017-01-04T00:00:00"/>
    <x v="0"/>
    <x v="0"/>
    <s v="Thomas Simão"/>
    <n v="780243470375"/>
    <s v="thomassimão@email.com.br"/>
    <n v="71"/>
    <s v="Bahia"/>
    <n v="13373941"/>
    <n v="91477667"/>
    <s v="Brasil"/>
    <x v="0"/>
    <d v="2018-01-04T00:00:00"/>
    <x v="1"/>
  </r>
  <r>
    <s v="DasWay 1.0 - Turma 2 + Imersão"/>
    <n v="2236"/>
    <x v="0"/>
    <x v="0"/>
    <n v="297"/>
    <x v="9"/>
    <d v="2017-02-25T00:00:00"/>
    <x v="1"/>
    <x v="0"/>
    <s v="Jullyanna Aparecida Gonçalves Sobrinho"/>
    <n v="302593050977"/>
    <s v="jullyannaaparecidagonçalvessobrinho@email.com.br"/>
    <n v="21"/>
    <s v="Rio de Janeiro"/>
    <n v="18735418"/>
    <n v="23988566"/>
    <s v="Brasil"/>
    <x v="1"/>
    <d v="2018-02-25T00:00:00"/>
    <x v="4"/>
  </r>
  <r>
    <s v="DashWay 1.0 - Turma 3"/>
    <n v="2237"/>
    <x v="0"/>
    <x v="0"/>
    <n v="497"/>
    <x v="5"/>
    <d v="2017-12-22T00:00:00"/>
    <x v="11"/>
    <x v="0"/>
    <s v="ODICLEY MELO EUFRAZINO DA CRUZ"/>
    <n v="683817912009"/>
    <s v="odicleymeloeufrazinodacruz@email.com.br"/>
    <n v="41"/>
    <s v="Paraná"/>
    <n v="51358970"/>
    <n v="52844698"/>
    <s v="Brasil"/>
    <x v="0"/>
    <d v="2018-12-22T00:00:00"/>
    <x v="2"/>
  </r>
  <r>
    <s v="Dashway T.5"/>
    <n v="2238"/>
    <x v="1"/>
    <x v="0"/>
    <n v="297"/>
    <x v="9"/>
    <d v="2018-04-20T00:00:00"/>
    <x v="5"/>
    <x v="1"/>
    <s v="Sophia Cunha"/>
    <n v="155206025443"/>
    <s v="sophiacunha@email.com.br"/>
    <n v="11"/>
    <s v="São Paulo"/>
    <n v="20632006"/>
    <n v="97923938"/>
    <s v="Brasil"/>
    <x v="1"/>
    <d v="2019-04-20T00:00:00"/>
    <x v="1"/>
  </r>
  <r>
    <s v="DashWay 1.0 - Turma 3"/>
    <n v="2239"/>
    <x v="0"/>
    <x v="0"/>
    <n v="2297"/>
    <x v="6"/>
    <d v="2018-01-31T00:00:00"/>
    <x v="0"/>
    <x v="1"/>
    <s v="Cristiane Ferreira Costa"/>
    <n v="160108911866"/>
    <s v="cristianeferreiracosta@email.com.br"/>
    <n v="71"/>
    <s v="Bahia"/>
    <n v="26978472"/>
    <n v="62496918"/>
    <s v="Brasil"/>
    <x v="1"/>
    <d v="2019-01-31T00:00:00"/>
    <x v="2"/>
  </r>
  <r>
    <s v="Dashway T.5"/>
    <n v="2240"/>
    <x v="0"/>
    <x v="0"/>
    <n v="497"/>
    <x v="1"/>
    <d v="2018-04-23T00:00:00"/>
    <x v="5"/>
    <x v="1"/>
    <s v="Stella Pereira"/>
    <n v="242838401957"/>
    <s v="stellapereira@email.com.br"/>
    <n v="61"/>
    <s v="Distrito Federal"/>
    <n v="49735225"/>
    <n v="82974124"/>
    <s v="Brasil"/>
    <x v="1"/>
    <d v="2019-04-23T00:00:00"/>
    <x v="1"/>
  </r>
  <r>
    <s v="Dashway T.5"/>
    <n v="2241"/>
    <x v="0"/>
    <x v="0"/>
    <n v="997"/>
    <x v="7"/>
    <d v="2017-02-02T00:00:00"/>
    <x v="1"/>
    <x v="0"/>
    <s v="Andreia Lazarini Santana"/>
    <n v="527097819695"/>
    <s v="andreialazarinisantana@email.com.br"/>
    <n v="21"/>
    <s v="Rio de Janeiro"/>
    <n v="37182389"/>
    <n v="46836180"/>
    <s v="Brasil"/>
    <x v="1"/>
    <d v="2018-02-02T00:00:00"/>
    <x v="1"/>
  </r>
  <r>
    <s v="DasWay 1.0 - Turma 2 + Imersão"/>
    <n v="2242"/>
    <x v="1"/>
    <x v="0"/>
    <n v="2297"/>
    <x v="8"/>
    <d v="2017-07-17T00:00:00"/>
    <x v="10"/>
    <x v="0"/>
    <s v="Fernando Martins de Godoy Fonseca"/>
    <n v="974377514845"/>
    <s v="fernandomartinsdegodoyfonseca@email.com.br"/>
    <n v="41"/>
    <s v="Paraná"/>
    <n v="86965154"/>
    <n v="93226860"/>
    <s v="Brasil"/>
    <x v="1"/>
    <d v="2018-07-17T00:00:00"/>
    <x v="4"/>
  </r>
  <r>
    <s v="Dashway T.5"/>
    <n v="2243"/>
    <x v="0"/>
    <x v="0"/>
    <n v="4997"/>
    <x v="10"/>
    <d v="2018-04-21T00:00:00"/>
    <x v="5"/>
    <x v="1"/>
    <s v="Bruna Bresqui Corrêa"/>
    <n v="692707264713"/>
    <s v="brunabresquicorrêa@email.com.br"/>
    <n v="51"/>
    <s v="Rio Grande do Sul"/>
    <n v="43146682"/>
    <n v="48998549"/>
    <s v="Brasil"/>
    <x v="1"/>
    <d v="2019-04-21T00:00:00"/>
    <x v="1"/>
  </r>
  <r>
    <s v="Dashway T.5"/>
    <n v="2244"/>
    <x v="0"/>
    <x v="0"/>
    <n v="997"/>
    <x v="8"/>
    <d v="2018-09-06T00:00:00"/>
    <x v="3"/>
    <x v="1"/>
    <s v="ERIC SOUZA DE LIMA CALEFI"/>
    <n v="423299444219"/>
    <s v="ericsouzadelimacalefi@email.com.br"/>
    <n v="41"/>
    <s v="Paraná"/>
    <n v="53662630"/>
    <n v="73119288"/>
    <s v="Brasil"/>
    <x v="0"/>
    <d v="2019-09-06T00:00:00"/>
    <x v="1"/>
  </r>
  <r>
    <s v="Dashway T.5"/>
    <n v="2245"/>
    <x v="0"/>
    <x v="0"/>
    <n v="497"/>
    <x v="6"/>
    <d v="2017-01-17T00:00:00"/>
    <x v="0"/>
    <x v="0"/>
    <s v="Gael Simão"/>
    <n v="619313467747"/>
    <s v="gaelsimão@email.com.br"/>
    <n v="31"/>
    <s v="Minas Gerais"/>
    <n v="28031053"/>
    <n v="79394061"/>
    <s v="Brasil"/>
    <x v="0"/>
    <d v="2018-01-17T00:00:00"/>
    <x v="1"/>
  </r>
  <r>
    <s v="Dashway T.5"/>
    <n v="2246"/>
    <x v="1"/>
    <x v="0"/>
    <n v="497"/>
    <x v="4"/>
    <d v="2018-08-10T00:00:00"/>
    <x v="9"/>
    <x v="1"/>
    <s v="Miguel Nunez"/>
    <n v="521724974375"/>
    <s v="miguelnunez@email.com.br"/>
    <n v="91"/>
    <s v="Pará"/>
    <n v="88332833"/>
    <n v="62040909"/>
    <s v="Brasil"/>
    <x v="1"/>
    <d v="2019-08-10T00:00:00"/>
    <x v="1"/>
  </r>
  <r>
    <s v="Dashway T.5"/>
    <n v="2247"/>
    <x v="0"/>
    <x v="0"/>
    <n v="2297"/>
    <x v="7"/>
    <d v="2017-09-07T00:00:00"/>
    <x v="3"/>
    <x v="0"/>
    <s v="Enzo Andrade"/>
    <n v="970604893018"/>
    <s v="enzoandrade@email.com.br"/>
    <n v="51"/>
    <s v="Rio Grande do Sul"/>
    <n v="52867230"/>
    <n v="45521060"/>
    <s v="Brasil"/>
    <x v="1"/>
    <d v="2018-09-07T00:00:00"/>
    <x v="1"/>
  </r>
  <r>
    <s v="DashWay 1.0 - Turma 3"/>
    <n v="2248"/>
    <x v="0"/>
    <x v="0"/>
    <n v="97"/>
    <x v="10"/>
    <d v="2017-04-23T00:00:00"/>
    <x v="5"/>
    <x v="0"/>
    <s v="Daniel Martins Junior"/>
    <n v="768127328001"/>
    <s v="danielmartinsjunior@email.com.br"/>
    <n v="61"/>
    <s v="Distrito Federal"/>
    <n v="50046605"/>
    <n v="64828251"/>
    <s v="Brasil"/>
    <x v="0"/>
    <d v="2018-04-23T00:00:00"/>
    <x v="2"/>
  </r>
  <r>
    <s v="Dashway T.5"/>
    <n v="2249"/>
    <x v="0"/>
    <x v="0"/>
    <n v="997"/>
    <x v="9"/>
    <d v="2018-05-19T00:00:00"/>
    <x v="8"/>
    <x v="1"/>
    <s v="Maria Eduarda Gomes"/>
    <n v="202582772795"/>
    <s v="mariaeduardagomes@email.com.br"/>
    <n v="61"/>
    <s v="Distrito Federal"/>
    <n v="75092630"/>
    <n v="33583819"/>
    <s v="Brasil"/>
    <x v="1"/>
    <d v="2019-05-19T00:00:00"/>
    <x v="1"/>
  </r>
  <r>
    <s v="Dashway T.5"/>
    <n v="2250"/>
    <x v="1"/>
    <x v="0"/>
    <n v="497"/>
    <x v="10"/>
    <d v="2018-01-07T00:00:00"/>
    <x v="0"/>
    <x v="1"/>
    <s v="Martin Andrade"/>
    <n v="157927347699"/>
    <s v="martinandrade@email.com.br"/>
    <n v="21"/>
    <s v="Rio de Janeiro"/>
    <n v="43410992"/>
    <n v="72999362"/>
    <s v="Brasil"/>
    <x v="1"/>
    <d v="2019-01-07T00:00:00"/>
    <x v="1"/>
  </r>
  <r>
    <s v="Dashway T.5"/>
    <n v="2251"/>
    <x v="0"/>
    <x v="0"/>
    <n v="97"/>
    <x v="9"/>
    <d v="2018-01-25T00:00:00"/>
    <x v="0"/>
    <x v="1"/>
    <s v="Enrico Andrade"/>
    <n v="219594921714"/>
    <s v="enricoandrade@email.com.br"/>
    <n v="71"/>
    <s v="Bahia"/>
    <n v="36467385"/>
    <n v="26722851"/>
    <s v="Brasil"/>
    <x v="1"/>
    <d v="2019-01-25T00:00:00"/>
    <x v="1"/>
  </r>
  <r>
    <s v="DasWay 1.0 - Turma 2 + Imersão"/>
    <n v="2252"/>
    <x v="0"/>
    <x v="0"/>
    <n v="497"/>
    <x v="1"/>
    <d v="2018-04-28T00:00:00"/>
    <x v="5"/>
    <x v="1"/>
    <s v="Igor Leandro Teixeira"/>
    <n v="555202924713"/>
    <s v="igorleandroteixeira@email.com.br"/>
    <n v="11"/>
    <s v="São Paulo"/>
    <n v="48978983"/>
    <n v="97507815"/>
    <s v="Brasil"/>
    <x v="1"/>
    <d v="2019-04-28T00:00:00"/>
    <x v="4"/>
  </r>
  <r>
    <s v="DashWay 1.0 - Turma 1"/>
    <n v="2253"/>
    <x v="0"/>
    <x v="0"/>
    <n v="297"/>
    <x v="1"/>
    <d v="2018-08-30T00:00:00"/>
    <x v="9"/>
    <x v="1"/>
    <s v="FPT"/>
    <n v="705678304326"/>
    <s v="fpt@email.com.br"/>
    <n v="71"/>
    <s v="Bahia"/>
    <n v="72303146"/>
    <n v="56510941"/>
    <s v="Brasil"/>
    <x v="0"/>
    <d v="2019-08-30T00:00:00"/>
    <x v="0"/>
  </r>
  <r>
    <s v="DashWay 1.0 - Turma 3"/>
    <n v="2254"/>
    <x v="1"/>
    <x v="0"/>
    <n v="497"/>
    <x v="7"/>
    <d v="2018-09-27T00:00:00"/>
    <x v="3"/>
    <x v="1"/>
    <s v="Elaine dos Santos malheiros"/>
    <n v="475429455922"/>
    <s v="elainedossantosmalheiros@email.com.br"/>
    <n v="91"/>
    <s v="Pará"/>
    <n v="30605398"/>
    <n v="90189211"/>
    <s v="Brasil"/>
    <x v="0"/>
    <d v="2019-09-27T00:00:00"/>
    <x v="2"/>
  </r>
  <r>
    <s v="Dashway T.5"/>
    <n v="2255"/>
    <x v="0"/>
    <x v="0"/>
    <n v="297"/>
    <x v="6"/>
    <d v="2017-02-13T00:00:00"/>
    <x v="1"/>
    <x v="0"/>
    <s v="Beatriz Simão"/>
    <n v="404857204786"/>
    <s v="beatrizsimão@email.com.br"/>
    <n v="71"/>
    <s v="Bahia"/>
    <n v="29787163"/>
    <n v="73213400"/>
    <s v="Brasil"/>
    <x v="1"/>
    <d v="2018-02-13T00:00:00"/>
    <x v="1"/>
  </r>
  <r>
    <s v="DashWay 1.0 - Turma 1"/>
    <n v="2256"/>
    <x v="0"/>
    <x v="0"/>
    <n v="4997"/>
    <x v="6"/>
    <d v="2018-09-28T00:00:00"/>
    <x v="3"/>
    <x v="1"/>
    <s v="Gisele Barbosa"/>
    <n v="784400838697"/>
    <s v="giselebarbosa@email.com.br"/>
    <n v="81"/>
    <s v="Pernambuco"/>
    <n v="88620903"/>
    <n v="40394288"/>
    <s v="Brasil"/>
    <x v="1"/>
    <d v="2019-09-28T00:00:00"/>
    <x v="0"/>
  </r>
  <r>
    <s v="DashWay 1.0 - Turma 3"/>
    <n v="2257"/>
    <x v="0"/>
    <x v="0"/>
    <n v="4997"/>
    <x v="7"/>
    <d v="2018-08-23T00:00:00"/>
    <x v="9"/>
    <x v="1"/>
    <s v="Thiago Viana Borges"/>
    <n v="723666005259"/>
    <s v="thiagovianaborges@email.com.br"/>
    <n v="11"/>
    <s v="São Paulo"/>
    <n v="90105306"/>
    <n v="74806097"/>
    <s v="Brasil"/>
    <x v="0"/>
    <d v="2019-08-23T00:00:00"/>
    <x v="2"/>
  </r>
  <r>
    <s v="Dashway T.5"/>
    <n v="2258"/>
    <x v="1"/>
    <x v="0"/>
    <n v="297"/>
    <x v="10"/>
    <d v="2018-08-10T00:00:00"/>
    <x v="9"/>
    <x v="1"/>
    <s v="Ana Maria Cruz"/>
    <n v="690619975710"/>
    <s v="anamariacruz@email.com.br"/>
    <n v="51"/>
    <s v="Rio Grande do Sul"/>
    <n v="53079227"/>
    <n v="63282632"/>
    <s v="Brasil"/>
    <x v="1"/>
    <d v="2019-08-10T00:00:00"/>
    <x v="1"/>
  </r>
  <r>
    <s v="Dashway T.5"/>
    <n v="2259"/>
    <x v="0"/>
    <x v="0"/>
    <n v="97"/>
    <x v="6"/>
    <d v="2018-09-30T00:00:00"/>
    <x v="3"/>
    <x v="1"/>
    <s v="Luiza Silva"/>
    <n v="291709835859"/>
    <s v="luizasilva@email.com.br"/>
    <n v="41"/>
    <s v="Paraná"/>
    <n v="97245639"/>
    <n v="83010783"/>
    <s v="Brasil"/>
    <x v="0"/>
    <d v="2019-09-30T00:00:00"/>
    <x v="1"/>
  </r>
  <r>
    <s v="Dashway T.5"/>
    <n v="2260"/>
    <x v="0"/>
    <x v="0"/>
    <n v="497"/>
    <x v="2"/>
    <d v="2017-04-13T00:00:00"/>
    <x v="5"/>
    <x v="0"/>
    <s v="Maria Heloísa Cunha"/>
    <n v="202917948099"/>
    <s v="mariaheloísacunha@email.com.br"/>
    <n v="81"/>
    <s v="Pernambuco"/>
    <n v="64238109"/>
    <n v="16049895"/>
    <s v="Brasil"/>
    <x v="1"/>
    <d v="2018-04-13T00:00:00"/>
    <x v="1"/>
  </r>
  <r>
    <s v="DashDay 3ª edição"/>
    <n v="2261"/>
    <x v="0"/>
    <x v="0"/>
    <n v="4997"/>
    <x v="3"/>
    <d v="2018-02-19T00:00:00"/>
    <x v="1"/>
    <x v="1"/>
    <s v="Samuel Carvalho"/>
    <n v="832868923914"/>
    <s v="samuelcarvalho@email.com.br"/>
    <n v="41"/>
    <s v="Paraná"/>
    <n v="78517671"/>
    <n v="42802921"/>
    <s v="Brasil"/>
    <x v="1"/>
    <d v="2019-02-19T00:00:00"/>
    <x v="3"/>
  </r>
  <r>
    <s v="DashWay 1.0 - Turma 3"/>
    <n v="2262"/>
    <x v="1"/>
    <x v="0"/>
    <n v="97"/>
    <x v="9"/>
    <d v="2017-04-02T00:00:00"/>
    <x v="5"/>
    <x v="0"/>
    <s v="Vanessa Vieira dos Santos"/>
    <n v="545901905225"/>
    <s v="vanessavieiradossantos@email.com.br"/>
    <n v="61"/>
    <s v="Distrito Federal"/>
    <n v="45673158"/>
    <n v="39180471"/>
    <s v="Brasil"/>
    <x v="0"/>
    <d v="2018-04-02T00:00:00"/>
    <x v="2"/>
  </r>
  <r>
    <s v="DashWay 1.0 - Turma 3"/>
    <n v="2263"/>
    <x v="0"/>
    <x v="0"/>
    <n v="497"/>
    <x v="1"/>
    <d v="2018-02-20T00:00:00"/>
    <x v="1"/>
    <x v="1"/>
    <s v="VICTOR BANGIA"/>
    <n v="904050718241"/>
    <s v="victorbangia@email.com.br"/>
    <n v="51"/>
    <s v="Rio Grande do Sul"/>
    <n v="76290568"/>
    <n v="86957889"/>
    <s v="Brasil"/>
    <x v="1"/>
    <d v="2019-02-20T00:00:00"/>
    <x v="2"/>
  </r>
  <r>
    <s v="Dashway T.5"/>
    <n v="2264"/>
    <x v="0"/>
    <x v="0"/>
    <n v="997"/>
    <x v="2"/>
    <d v="2017-08-10T00:00:00"/>
    <x v="9"/>
    <x v="0"/>
    <s v="Huly Jancer Ferreira"/>
    <n v="562863976491"/>
    <s v="hulyjancerferreira@email.com.br"/>
    <n v="41"/>
    <s v="Paraná"/>
    <n v="69674715"/>
    <n v="57618411"/>
    <s v="Brasil"/>
    <x v="1"/>
    <d v="2018-08-10T00:00:00"/>
    <x v="1"/>
  </r>
  <r>
    <s v="Dashway T.5"/>
    <n v="2265"/>
    <x v="0"/>
    <x v="0"/>
    <n v="4997"/>
    <x v="8"/>
    <d v="2017-04-26T00:00:00"/>
    <x v="5"/>
    <x v="0"/>
    <s v="Maria Vitória Silva"/>
    <n v="251923992760"/>
    <s v="mariavitóriasilva@email.com.br"/>
    <n v="61"/>
    <s v="Distrito Federal"/>
    <n v="30747651"/>
    <n v="54692875"/>
    <s v="Brasil"/>
    <x v="0"/>
    <d v="2018-04-26T00:00:00"/>
    <x v="1"/>
  </r>
  <r>
    <s v="DashWay 1.0 - Turma 3"/>
    <n v="2266"/>
    <x v="1"/>
    <x v="0"/>
    <n v="297"/>
    <x v="3"/>
    <d v="2018-03-30T00:00:00"/>
    <x v="2"/>
    <x v="1"/>
    <s v="Micaella Sedrez Dos Santos"/>
    <n v="441735870159"/>
    <s v="micaellasedrezdossantos@email.com.br"/>
    <n v="91"/>
    <s v="Pará"/>
    <n v="38678848"/>
    <n v="44646242"/>
    <s v="Brasil"/>
    <x v="0"/>
    <d v="2019-03-30T00:00:00"/>
    <x v="2"/>
  </r>
  <r>
    <s v="Dashway T.5"/>
    <n v="2267"/>
    <x v="0"/>
    <x v="0"/>
    <n v="97"/>
    <x v="3"/>
    <d v="2017-01-03T00:00:00"/>
    <x v="0"/>
    <x v="0"/>
    <s v="Pedro Miguel Cunha"/>
    <n v="247082168669"/>
    <s v="pedromiguelcunha@email.com.br"/>
    <n v="11"/>
    <s v="São Paulo"/>
    <n v="58681154"/>
    <n v="90025652"/>
    <s v="Brasil"/>
    <x v="1"/>
    <d v="2018-01-03T00:00:00"/>
    <x v="1"/>
  </r>
  <r>
    <s v="Dashway T.5"/>
    <n v="2268"/>
    <x v="0"/>
    <x v="0"/>
    <n v="97"/>
    <x v="11"/>
    <d v="2018-04-08T00:00:00"/>
    <x v="5"/>
    <x v="1"/>
    <s v="ALEXANDRE J M SILVA"/>
    <n v="730700331928"/>
    <s v="alexandrejmsilva@email.com.br"/>
    <n v="11"/>
    <s v="São Paulo"/>
    <n v="84139986"/>
    <n v="27486570"/>
    <s v="Brasil"/>
    <x v="1"/>
    <d v="2019-04-08T00:00:00"/>
    <x v="1"/>
  </r>
  <r>
    <s v="Dashway T.5"/>
    <n v="2269"/>
    <x v="0"/>
    <x v="0"/>
    <n v="2297"/>
    <x v="5"/>
    <d v="2018-10-31T00:00:00"/>
    <x v="6"/>
    <x v="1"/>
    <s v="Thaianne Moreira de Souza Silva Porto"/>
    <n v="780255579589"/>
    <s v="thaiannemoreiradesouzasilvaporto@email.com.br"/>
    <n v="71"/>
    <s v="Bahia"/>
    <n v="30195401"/>
    <n v="27109792"/>
    <s v="Brasil"/>
    <x v="1"/>
    <d v="2019-10-31T00:00:00"/>
    <x v="1"/>
  </r>
  <r>
    <s v="II DashDay"/>
    <n v="2270"/>
    <x v="1"/>
    <x v="0"/>
    <n v="497"/>
    <x v="0"/>
    <d v="2018-05-13T00:00:00"/>
    <x v="8"/>
    <x v="1"/>
    <s v="Magali Gobbi"/>
    <n v="333872013976"/>
    <s v="magaligobbi@email.com.br"/>
    <n v="61"/>
    <s v="Distrito Federal"/>
    <n v="15273949"/>
    <n v="71075352"/>
    <s v="Brasil"/>
    <x v="1"/>
    <d v="2019-05-13T00:00:00"/>
    <x v="5"/>
  </r>
  <r>
    <s v="II DashDay"/>
    <n v="2271"/>
    <x v="0"/>
    <x v="0"/>
    <n v="297"/>
    <x v="1"/>
    <d v="2018-01-05T00:00:00"/>
    <x v="0"/>
    <x v="1"/>
    <s v="Priscila Ferreira Pires de Oliveira"/>
    <n v="196529436216"/>
    <s v="priscilaferreirapiresdeoliveira@email.com.br"/>
    <n v="41"/>
    <s v="Paraná"/>
    <n v="21656652"/>
    <n v="19815285"/>
    <s v="Brasil"/>
    <x v="0"/>
    <d v="2019-01-05T00:00:00"/>
    <x v="5"/>
  </r>
  <r>
    <s v="DashWay 1.0 - Turma 3"/>
    <n v="2272"/>
    <x v="0"/>
    <x v="0"/>
    <n v="997"/>
    <x v="2"/>
    <d v="2017-07-03T00:00:00"/>
    <x v="10"/>
    <x v="0"/>
    <s v="Silvana de medeiros martins da silva"/>
    <n v="462791905333"/>
    <s v="silvanademedeirosmartinsdasilva@email.com.br"/>
    <n v="11"/>
    <s v="São Paulo"/>
    <n v="20259081"/>
    <n v="47714516"/>
    <s v="Brasil"/>
    <x v="0"/>
    <d v="2018-07-03T00:00:00"/>
    <x v="2"/>
  </r>
  <r>
    <s v="DashWay 1.0 - Turma 3"/>
    <n v="2273"/>
    <x v="0"/>
    <x v="0"/>
    <n v="497"/>
    <x v="8"/>
    <d v="2018-11-12T00:00:00"/>
    <x v="4"/>
    <x v="1"/>
    <s v="Raul de Jesus Alves Marques"/>
    <n v="732585354842"/>
    <s v="rauldejesusalvesmarques@email.com.br"/>
    <n v="21"/>
    <s v="Rio de Janeiro"/>
    <n v="49317208"/>
    <n v="50223101"/>
    <s v="Brasil"/>
    <x v="1"/>
    <d v="2019-11-12T00:00:00"/>
    <x v="2"/>
  </r>
  <r>
    <s v="Dashway T.5"/>
    <n v="2274"/>
    <x v="1"/>
    <x v="0"/>
    <n v="97"/>
    <x v="11"/>
    <d v="2017-07-28T00:00:00"/>
    <x v="10"/>
    <x v="0"/>
    <s v="Isabel Andrade"/>
    <n v="768862121795"/>
    <s v="isabelandrade@email.com.br"/>
    <n v="21"/>
    <s v="Rio de Janeiro"/>
    <n v="75746530"/>
    <n v="72240114"/>
    <s v="Brasil"/>
    <x v="0"/>
    <d v="2018-07-28T00:00:00"/>
    <x v="1"/>
  </r>
  <r>
    <s v="Dashway T.5"/>
    <n v="2275"/>
    <x v="0"/>
    <x v="0"/>
    <n v="297"/>
    <x v="2"/>
    <d v="2017-11-06T00:00:00"/>
    <x v="4"/>
    <x v="0"/>
    <s v="Mariah Simão"/>
    <n v="181617493303"/>
    <s v="mariahsimão@email.com.br"/>
    <n v="81"/>
    <s v="Pernambuco"/>
    <n v="40713115"/>
    <n v="30990430"/>
    <s v="Brasil"/>
    <x v="1"/>
    <d v="2018-11-06T00:00:00"/>
    <x v="1"/>
  </r>
  <r>
    <s v="Dashway T.5"/>
    <n v="2276"/>
    <x v="0"/>
    <x v="0"/>
    <n v="97"/>
    <x v="10"/>
    <d v="2018-11-15T00:00:00"/>
    <x v="4"/>
    <x v="1"/>
    <s v="Milena Gomes"/>
    <n v="945632654107"/>
    <s v="milenagomes@email.com.br"/>
    <n v="11"/>
    <s v="São Paulo"/>
    <n v="32050715"/>
    <n v="20562984"/>
    <s v="Brasil"/>
    <x v="1"/>
    <d v="2019-11-15T00:00:00"/>
    <x v="1"/>
  </r>
  <r>
    <s v="Dashway T.5"/>
    <n v="2277"/>
    <x v="0"/>
    <x v="0"/>
    <n v="997"/>
    <x v="5"/>
    <d v="2017-11-18T00:00:00"/>
    <x v="4"/>
    <x v="0"/>
    <s v="Maria Vitória Simão"/>
    <n v="177122459912"/>
    <s v="mariavitóriasimão@email.com.br"/>
    <n v="91"/>
    <s v="Pará"/>
    <n v="47057431"/>
    <n v="68002246"/>
    <s v="Brasil"/>
    <x v="0"/>
    <d v="2018-11-18T00:00:00"/>
    <x v="1"/>
  </r>
  <r>
    <s v="Dashway T.5"/>
    <n v="2278"/>
    <x v="1"/>
    <x v="0"/>
    <n v="97"/>
    <x v="10"/>
    <d v="2018-12-06T00:00:00"/>
    <x v="11"/>
    <x v="1"/>
    <s v="Melissa Simão"/>
    <n v="554738972022"/>
    <s v="melissasimão@email.com.br"/>
    <n v="21"/>
    <s v="Rio de Janeiro"/>
    <n v="87415093"/>
    <n v="35907307"/>
    <s v="Brasil"/>
    <x v="1"/>
    <d v="2019-12-06T00:00:00"/>
    <x v="1"/>
  </r>
  <r>
    <s v="DasWay 1.0 - Turma 2 + Imersão"/>
    <n v="2279"/>
    <x v="0"/>
    <x v="0"/>
    <n v="297"/>
    <x v="6"/>
    <d v="2017-01-23T00:00:00"/>
    <x v="0"/>
    <x v="0"/>
    <s v="Evandro Medeiros"/>
    <n v="708272824928"/>
    <s v="evandromedeiros@email.com.br"/>
    <n v="31"/>
    <s v="Minas Gerais"/>
    <n v="17886679"/>
    <n v="96829528"/>
    <s v="Brasil"/>
    <x v="1"/>
    <d v="2018-01-23T00:00:00"/>
    <x v="4"/>
  </r>
  <r>
    <s v="DashWay 1.0 - Turma 3"/>
    <n v="2280"/>
    <x v="0"/>
    <x v="0"/>
    <n v="97"/>
    <x v="10"/>
    <d v="2017-07-12T00:00:00"/>
    <x v="10"/>
    <x v="0"/>
    <s v="Paula Maciel Marcondes Pereira"/>
    <n v="268574944214"/>
    <s v="paulamacielmarcondespereira@email.com.br"/>
    <n v="61"/>
    <s v="Distrito Federal"/>
    <n v="64970501"/>
    <n v="73998009"/>
    <s v="Brasil"/>
    <x v="0"/>
    <d v="2018-07-12T00:00:00"/>
    <x v="2"/>
  </r>
  <r>
    <s v="Dashway T.5"/>
    <n v="2281"/>
    <x v="0"/>
    <x v="0"/>
    <n v="97"/>
    <x v="5"/>
    <d v="2017-09-05T00:00:00"/>
    <x v="3"/>
    <x v="0"/>
    <s v="Joaquim Simão"/>
    <n v="274607441601"/>
    <s v="joaquimsimão@email.com.br"/>
    <n v="51"/>
    <s v="Rio Grande do Sul"/>
    <n v="42137778"/>
    <n v="90682372"/>
    <s v="Brasil"/>
    <x v="0"/>
    <d v="2018-09-05T00:00:00"/>
    <x v="1"/>
  </r>
  <r>
    <s v="Dashway T.5"/>
    <n v="2282"/>
    <x v="1"/>
    <x v="0"/>
    <n v="497"/>
    <x v="3"/>
    <d v="2018-06-17T00:00:00"/>
    <x v="7"/>
    <x v="1"/>
    <s v="Maria Clara Cunha"/>
    <n v="37083284336"/>
    <s v="mariaclaracunha@email.com.br"/>
    <n v="21"/>
    <s v="Rio de Janeiro"/>
    <n v="26168376"/>
    <n v="37719719"/>
    <s v="Brasil"/>
    <x v="1"/>
    <d v="2019-06-17T00:00:00"/>
    <x v="1"/>
  </r>
  <r>
    <s v="DashWay 1.0 - Turma 1"/>
    <n v="2283"/>
    <x v="0"/>
    <x v="0"/>
    <n v="997"/>
    <x v="1"/>
    <d v="2017-09-18T00:00:00"/>
    <x v="3"/>
    <x v="0"/>
    <s v="Luciana Muniz de Andrade"/>
    <n v="132252322252"/>
    <s v="lucianamunizdeandrade@email.com.br"/>
    <n v="21"/>
    <s v="Rio de Janeiro"/>
    <n v="79194381"/>
    <n v="16374486"/>
    <s v="Brasil"/>
    <x v="1"/>
    <d v="2018-09-18T00:00:00"/>
    <x v="0"/>
  </r>
  <r>
    <s v="DashWay 1.0 - Turma 3"/>
    <n v="2284"/>
    <x v="0"/>
    <x v="0"/>
    <n v="997"/>
    <x v="7"/>
    <d v="2017-02-07T00:00:00"/>
    <x v="1"/>
    <x v="0"/>
    <s v="Gabriel Seabra Freitas"/>
    <n v="35368765286"/>
    <s v="gabrielseabrafreitas@email.com.br"/>
    <n v="11"/>
    <s v="São Paulo"/>
    <n v="20703511"/>
    <n v="87764245"/>
    <s v="Brasil"/>
    <x v="1"/>
    <d v="2018-02-07T00:00:00"/>
    <x v="2"/>
  </r>
  <r>
    <s v="Dashway T.5"/>
    <n v="2285"/>
    <x v="0"/>
    <x v="0"/>
    <n v="497"/>
    <x v="11"/>
    <d v="2018-08-06T00:00:00"/>
    <x v="9"/>
    <x v="1"/>
    <s v="ALLAN DOS SANTOS VILELA"/>
    <n v="677007638149"/>
    <s v="allandossantosvilela@email.com.br"/>
    <n v="71"/>
    <s v="Bahia"/>
    <n v="17434411"/>
    <n v="11551788"/>
    <s v="Brasil"/>
    <x v="1"/>
    <d v="2019-08-06T00:00:00"/>
    <x v="1"/>
  </r>
  <r>
    <s v="DashWay 1.0 - Turma 3"/>
    <n v="2286"/>
    <x v="1"/>
    <x v="0"/>
    <n v="2297"/>
    <x v="8"/>
    <d v="2017-02-23T00:00:00"/>
    <x v="1"/>
    <x v="0"/>
    <s v="Natanael Ferreira Pinto"/>
    <n v="391313511368"/>
    <s v="natanaelferreirapinto@email.com.br"/>
    <n v="71"/>
    <s v="Bahia"/>
    <n v="77849540"/>
    <n v="95073304"/>
    <s v="Brasil"/>
    <x v="0"/>
    <d v="2018-02-23T00:00:00"/>
    <x v="2"/>
  </r>
  <r>
    <s v="DashWay 1.0 - Turma 3"/>
    <n v="2287"/>
    <x v="0"/>
    <x v="0"/>
    <n v="4997"/>
    <x v="7"/>
    <d v="2018-10-12T00:00:00"/>
    <x v="6"/>
    <x v="1"/>
    <s v="RICARDO ALVES BEZERRA"/>
    <n v="39071650361"/>
    <s v="ricardoalvesbezerra@email.com.br"/>
    <n v="61"/>
    <s v="Distrito Federal"/>
    <n v="26997524"/>
    <n v="39047337"/>
    <s v="Brasil"/>
    <x v="0"/>
    <d v="2019-10-12T00:00:00"/>
    <x v="2"/>
  </r>
  <r>
    <s v="DashWay 1.0 - Turma 3"/>
    <n v="2288"/>
    <x v="0"/>
    <x v="0"/>
    <n v="497"/>
    <x v="1"/>
    <d v="2017-06-29T00:00:00"/>
    <x v="7"/>
    <x v="0"/>
    <s v="Ana Paula Alves dos Santos"/>
    <n v="790432182817"/>
    <s v="anapaulaalvesdossantos@email.com.br"/>
    <n v="21"/>
    <s v="Rio de Janeiro"/>
    <n v="87531873"/>
    <n v="23184976"/>
    <s v="Brasil"/>
    <x v="1"/>
    <d v="2018-06-29T00:00:00"/>
    <x v="2"/>
  </r>
  <r>
    <s v="DashWay 1.0 - Turma 3"/>
    <n v="2289"/>
    <x v="0"/>
    <x v="0"/>
    <n v="997"/>
    <x v="0"/>
    <d v="2017-12-16T00:00:00"/>
    <x v="11"/>
    <x v="0"/>
    <s v="PATRICIA CARVALHO"/>
    <n v="454354124560"/>
    <s v="patriciacarvalho@email.com.br"/>
    <n v="61"/>
    <s v="Distrito Federal"/>
    <n v="17094838"/>
    <n v="41386116"/>
    <s v="Brasil"/>
    <x v="1"/>
    <d v="2018-12-16T00:00:00"/>
    <x v="2"/>
  </r>
  <r>
    <s v="DashWay 1.0 - Turma 3"/>
    <n v="2290"/>
    <x v="1"/>
    <x v="0"/>
    <n v="497"/>
    <x v="0"/>
    <d v="2017-05-01T00:00:00"/>
    <x v="8"/>
    <x v="0"/>
    <s v="Diogo Ribeiro de Brito"/>
    <n v="743870210229"/>
    <s v="diogoribeirodebrito@email.com.br"/>
    <n v="31"/>
    <s v="Minas Gerais"/>
    <n v="33324187"/>
    <n v="89742712"/>
    <s v="Brasil"/>
    <x v="1"/>
    <d v="2018-05-01T00:00:00"/>
    <x v="2"/>
  </r>
  <r>
    <s v="DasWay 1.0 - Turma 2 + Imersão"/>
    <n v="2291"/>
    <x v="0"/>
    <x v="0"/>
    <n v="2297"/>
    <x v="2"/>
    <d v="2018-04-07T00:00:00"/>
    <x v="5"/>
    <x v="1"/>
    <s v="Fernando Martins de Godoy Fonseca"/>
    <n v="351050897395"/>
    <s v="fernandomartinsdegodoyfonseca@email.com.br"/>
    <n v="71"/>
    <s v="Bahia"/>
    <n v="19958270"/>
    <n v="70553363"/>
    <s v="Brasil"/>
    <x v="1"/>
    <d v="2019-04-07T00:00:00"/>
    <x v="4"/>
  </r>
  <r>
    <s v="DashWay 1.0 - Turma 1"/>
    <n v="2292"/>
    <x v="0"/>
    <x v="0"/>
    <n v="2297"/>
    <x v="3"/>
    <d v="2018-11-30T00:00:00"/>
    <x v="4"/>
    <x v="1"/>
    <s v="Estela Spinelli Rosalino"/>
    <n v="881252619028"/>
    <s v="estelaspinellirosalino@email.com.br"/>
    <n v="31"/>
    <s v="Minas Gerais"/>
    <n v="95822061"/>
    <n v="84237568"/>
    <s v="Brasil"/>
    <x v="0"/>
    <d v="2019-11-30T00:00:00"/>
    <x v="0"/>
  </r>
  <r>
    <s v="DashWay 1.0 - Turma 3"/>
    <n v="2293"/>
    <x v="0"/>
    <x v="0"/>
    <n v="997"/>
    <x v="10"/>
    <d v="2018-05-24T00:00:00"/>
    <x v="8"/>
    <x v="1"/>
    <s v="Fernanda Vaz Garcia"/>
    <n v="768553282396"/>
    <s v="fernandavazgarcia@email.com.br"/>
    <n v="11"/>
    <s v="São Paulo"/>
    <n v="21825173"/>
    <n v="35556861"/>
    <s v="Brasil"/>
    <x v="0"/>
    <d v="2019-05-24T00:00:00"/>
    <x v="2"/>
  </r>
  <r>
    <s v="DashWay 1.0 - Turma 3"/>
    <n v="2294"/>
    <x v="1"/>
    <x v="0"/>
    <n v="4997"/>
    <x v="6"/>
    <d v="2017-08-27T00:00:00"/>
    <x v="9"/>
    <x v="0"/>
    <s v="Elisangela Sereia"/>
    <n v="661720413091"/>
    <s v="elisangelasereia@email.com.br"/>
    <n v="11"/>
    <s v="São Paulo"/>
    <n v="11574889"/>
    <n v="28306978"/>
    <s v="Brasil"/>
    <x v="0"/>
    <d v="2018-08-27T00:00:00"/>
    <x v="2"/>
  </r>
  <r>
    <s v="DashWay 1.0 - Turma 3"/>
    <n v="2295"/>
    <x v="0"/>
    <x v="0"/>
    <n v="4997"/>
    <x v="2"/>
    <d v="2017-10-17T00:00:00"/>
    <x v="6"/>
    <x v="0"/>
    <s v="Valéria Conceição Pinheiro Alves"/>
    <n v="840132812328"/>
    <s v="valériaconceiçãopinheiroalves@email.com.br"/>
    <n v="41"/>
    <s v="Paraná"/>
    <n v="42833582"/>
    <n v="45736661"/>
    <s v="Brasil"/>
    <x v="1"/>
    <d v="2018-10-17T00:00:00"/>
    <x v="2"/>
  </r>
  <r>
    <s v="DashWay 1.0 - Turma 3"/>
    <n v="2296"/>
    <x v="0"/>
    <x v="0"/>
    <n v="997"/>
    <x v="2"/>
    <d v="2017-04-16T00:00:00"/>
    <x v="5"/>
    <x v="0"/>
    <s v="Thiago Marcelo de Araujo"/>
    <n v="80120410151"/>
    <s v="thiagomarcelodearaujo@email.com.br"/>
    <n v="61"/>
    <s v="Distrito Federal"/>
    <n v="61710021"/>
    <n v="80308665"/>
    <s v="Brasil"/>
    <x v="0"/>
    <d v="2018-04-16T00:00:00"/>
    <x v="2"/>
  </r>
  <r>
    <s v="Dashway T.5"/>
    <n v="2297"/>
    <x v="0"/>
    <x v="0"/>
    <n v="497"/>
    <x v="10"/>
    <d v="2017-07-15T00:00:00"/>
    <x v="10"/>
    <x v="0"/>
    <s v="Emanuelly Gomes"/>
    <n v="280416307004"/>
    <s v="emanuellygomes@email.com.br"/>
    <n v="11"/>
    <s v="São Paulo"/>
    <n v="14203531"/>
    <n v="41556504"/>
    <s v="Brasil"/>
    <x v="1"/>
    <d v="2018-07-15T00:00:00"/>
    <x v="1"/>
  </r>
  <r>
    <s v="DashWay 1.0 - Turma 3"/>
    <n v="2298"/>
    <x v="1"/>
    <x v="0"/>
    <n v="297"/>
    <x v="9"/>
    <d v="2017-01-05T00:00:00"/>
    <x v="0"/>
    <x v="0"/>
    <s v="Aloisio Soares"/>
    <n v="430160033905"/>
    <s v="aloisiosoares@email.com.br"/>
    <n v="91"/>
    <s v="Pará"/>
    <n v="32830907"/>
    <n v="44046582"/>
    <s v="Brasil"/>
    <x v="1"/>
    <d v="2018-01-05T00:00:00"/>
    <x v="2"/>
  </r>
  <r>
    <s v="DashWay 1.0 - Turma 3"/>
    <n v="2299"/>
    <x v="0"/>
    <x v="0"/>
    <n v="2297"/>
    <x v="3"/>
    <d v="2017-05-17T00:00:00"/>
    <x v="8"/>
    <x v="0"/>
    <s v="IVANILDO AGRA LINS"/>
    <n v="797797530298"/>
    <s v="ivanildoagralins@email.com.br"/>
    <n v="81"/>
    <s v="Pernambuco"/>
    <n v="39970615"/>
    <n v="67288594"/>
    <s v="Brasil"/>
    <x v="1"/>
    <d v="2018-05-17T00:00:00"/>
    <x v="2"/>
  </r>
  <r>
    <s v="Dashway T.5"/>
    <n v="2300"/>
    <x v="0"/>
    <x v="0"/>
    <n v="4997"/>
    <x v="10"/>
    <d v="2017-02-09T00:00:00"/>
    <x v="1"/>
    <x v="0"/>
    <s v="Anastácia de Melo Batista"/>
    <n v="489156353958"/>
    <s v="anastáciademelobatista@email.com.br"/>
    <n v="31"/>
    <s v="Minas Gerais"/>
    <n v="16436294"/>
    <n v="96325645"/>
    <s v="Brasil"/>
    <x v="0"/>
    <d v="2018-02-09T00:00:00"/>
    <x v="1"/>
  </r>
  <r>
    <s v="DashWay 1.0 - Turma 1"/>
    <n v="2301"/>
    <x v="0"/>
    <x v="0"/>
    <n v="4997"/>
    <x v="10"/>
    <d v="2017-02-23T00:00:00"/>
    <x v="1"/>
    <x v="0"/>
    <s v="Cibele Miron"/>
    <n v="922654272196"/>
    <s v="cibelemiron@email.com.br"/>
    <n v="31"/>
    <s v="Minas Gerais"/>
    <n v="49548032"/>
    <n v="85553463"/>
    <s v="Brasil"/>
    <x v="0"/>
    <d v="2018-02-23T00:00:00"/>
    <x v="0"/>
  </r>
  <r>
    <s v="DashWay 1.0 - Turma 3"/>
    <n v="2302"/>
    <x v="1"/>
    <x v="0"/>
    <n v="97"/>
    <x v="1"/>
    <d v="2017-03-11T00:00:00"/>
    <x v="2"/>
    <x v="0"/>
    <s v="Daniel Maliki"/>
    <n v="731272297762"/>
    <s v="danielmaliki@email.com.br"/>
    <n v="21"/>
    <s v="Rio de Janeiro"/>
    <n v="72689140"/>
    <n v="41533910"/>
    <s v="Brasil"/>
    <x v="0"/>
    <d v="2018-03-11T00:00:00"/>
    <x v="2"/>
  </r>
  <r>
    <s v="DashWay 1.0 - Turma 3"/>
    <n v="2303"/>
    <x v="0"/>
    <x v="0"/>
    <n v="4997"/>
    <x v="2"/>
    <d v="2017-04-25T00:00:00"/>
    <x v="5"/>
    <x v="0"/>
    <s v="Kleiner masculino Soares"/>
    <n v="549366285070"/>
    <s v="kleinermasculinosoares@email.com.br"/>
    <n v="41"/>
    <s v="Paraná"/>
    <n v="35731452"/>
    <n v="40225624"/>
    <s v="Brasil"/>
    <x v="1"/>
    <d v="2018-04-25T00:00:00"/>
    <x v="2"/>
  </r>
  <r>
    <s v="DashWay 1.0 - Turma 3"/>
    <n v="2304"/>
    <x v="0"/>
    <x v="0"/>
    <n v="2297"/>
    <x v="7"/>
    <d v="2018-09-14T00:00:00"/>
    <x v="3"/>
    <x v="1"/>
    <s v="Luiz Fernando Pereira Cavalcanti"/>
    <n v="150004636004"/>
    <s v="luizfernandopereiracavalcanti@email.com.br"/>
    <n v="51"/>
    <s v="Rio Grande do Sul"/>
    <n v="56236360"/>
    <n v="56832243"/>
    <s v="Brasil"/>
    <x v="0"/>
    <d v="2019-09-14T00:00:00"/>
    <x v="2"/>
  </r>
  <r>
    <s v="DashWay 1.0 - Turma 1"/>
    <n v="2305"/>
    <x v="0"/>
    <x v="0"/>
    <n v="297"/>
    <x v="4"/>
    <d v="2017-01-21T00:00:00"/>
    <x v="0"/>
    <x v="0"/>
    <s v="Rodrigo Moreira da Costa"/>
    <n v="242814813124"/>
    <s v="rodrigomoreiradacosta@email.com.br"/>
    <n v="21"/>
    <s v="Rio de Janeiro"/>
    <n v="45845840"/>
    <n v="70305548"/>
    <s v="Brasil"/>
    <x v="1"/>
    <d v="2018-01-21T00:00:00"/>
    <x v="0"/>
  </r>
  <r>
    <s v="Dashway T.5"/>
    <n v="2306"/>
    <x v="1"/>
    <x v="0"/>
    <n v="297"/>
    <x v="10"/>
    <d v="2018-04-25T00:00:00"/>
    <x v="5"/>
    <x v="1"/>
    <s v="ANA PAULA LEMOS DE VASCONCELOS"/>
    <n v="637012021126"/>
    <s v="anapaulalemosdevasconcelos@email.com.br"/>
    <n v="41"/>
    <s v="Paraná"/>
    <n v="84988307"/>
    <n v="61731315"/>
    <s v="Brasil"/>
    <x v="0"/>
    <d v="2019-04-25T00:00:00"/>
    <x v="1"/>
  </r>
  <r>
    <s v="Dashway T.5"/>
    <n v="2307"/>
    <x v="0"/>
    <x v="0"/>
    <n v="297"/>
    <x v="4"/>
    <d v="2017-01-28T00:00:00"/>
    <x v="0"/>
    <x v="0"/>
    <s v="Maria Valentina Cunha"/>
    <n v="489021492528"/>
    <s v="mariavalentinacunha@email.com.br"/>
    <n v="91"/>
    <s v="Pará"/>
    <n v="38069812"/>
    <n v="11971092"/>
    <s v="Brasil"/>
    <x v="1"/>
    <d v="2018-01-28T00:00:00"/>
    <x v="1"/>
  </r>
  <r>
    <s v="Dashway T.5"/>
    <n v="2308"/>
    <x v="0"/>
    <x v="0"/>
    <n v="297"/>
    <x v="0"/>
    <d v="2018-12-06T00:00:00"/>
    <x v="11"/>
    <x v="1"/>
    <s v="Alessandro Trianoski Militão"/>
    <n v="985333268091"/>
    <s v="alessandrotrianoskimilitão@email.com.br"/>
    <n v="21"/>
    <s v="Rio de Janeiro"/>
    <n v="84064874"/>
    <n v="58413289"/>
    <s v="Brasil"/>
    <x v="1"/>
    <d v="2019-12-06T00:00:00"/>
    <x v="1"/>
  </r>
  <r>
    <s v="DasWay 1.0 - Turma 2 + Imersão"/>
    <n v="2309"/>
    <x v="0"/>
    <x v="0"/>
    <n v="2297"/>
    <x v="3"/>
    <d v="2018-02-28T00:00:00"/>
    <x v="1"/>
    <x v="1"/>
    <s v="Pâmela Cristina Zanutto"/>
    <n v="766717577044"/>
    <s v="pâmelacristinazanutto@email.com.br"/>
    <n v="51"/>
    <s v="Rio Grande do Sul"/>
    <n v="93371692"/>
    <n v="39070895"/>
    <s v="Brasil"/>
    <x v="0"/>
    <d v="2019-02-28T00:00:00"/>
    <x v="4"/>
  </r>
  <r>
    <s v="Dashway T.5"/>
    <n v="2310"/>
    <x v="1"/>
    <x v="0"/>
    <n v="297"/>
    <x v="8"/>
    <d v="2017-07-26T00:00:00"/>
    <x v="10"/>
    <x v="0"/>
    <s v="Maria Helena Simão"/>
    <n v="432065818604"/>
    <s v="mariahelenasimão@email.com.br"/>
    <n v="71"/>
    <s v="Bahia"/>
    <n v="58876344"/>
    <n v="45328796"/>
    <s v="Brasil"/>
    <x v="1"/>
    <d v="2018-07-26T00:00:00"/>
    <x v="1"/>
  </r>
  <r>
    <s v="DasWay 1.0 - Turma 2 + Imersão"/>
    <n v="2311"/>
    <x v="0"/>
    <x v="0"/>
    <n v="297"/>
    <x v="7"/>
    <d v="2018-04-25T00:00:00"/>
    <x v="5"/>
    <x v="1"/>
    <s v="Lincoln Marcelo Toneto"/>
    <n v="731857977280"/>
    <s v="lincolnmarcelotoneto@email.com.br"/>
    <n v="21"/>
    <s v="Rio de Janeiro"/>
    <n v="81767344"/>
    <n v="74307871"/>
    <s v="Brasil"/>
    <x v="1"/>
    <d v="2019-04-25T00:00:00"/>
    <x v="4"/>
  </r>
  <r>
    <s v="II DashDay"/>
    <n v="2312"/>
    <x v="0"/>
    <x v="0"/>
    <n v="97"/>
    <x v="0"/>
    <d v="2018-05-12T00:00:00"/>
    <x v="8"/>
    <x v="1"/>
    <s v="Carlos Augusto Barbosa"/>
    <n v="919288057388"/>
    <s v="carlosaugustobarbosa@email.com.br"/>
    <n v="71"/>
    <s v="Bahia"/>
    <n v="58806499"/>
    <n v="65721374"/>
    <s v="Brasil"/>
    <x v="1"/>
    <d v="2019-05-12T00:00:00"/>
    <x v="5"/>
  </r>
  <r>
    <s v="DashWay 1.0 - Turma 1"/>
    <n v="2313"/>
    <x v="0"/>
    <x v="0"/>
    <n v="2297"/>
    <x v="1"/>
    <d v="2018-04-07T00:00:00"/>
    <x v="5"/>
    <x v="1"/>
    <s v="Cesar de Moura Campos"/>
    <n v="77532590596"/>
    <s v="cesardemouracampos@email.com.br"/>
    <n v="61"/>
    <s v="Distrito Federal"/>
    <n v="59405816"/>
    <n v="43137370"/>
    <s v="Brasil"/>
    <x v="1"/>
    <d v="2019-04-07T00:00:00"/>
    <x v="0"/>
  </r>
  <r>
    <s v="DashWay 1.0 - Turma 3"/>
    <n v="2314"/>
    <x v="1"/>
    <x v="0"/>
    <n v="497"/>
    <x v="8"/>
    <d v="2018-03-18T00:00:00"/>
    <x v="2"/>
    <x v="1"/>
    <s v="Fabio Galdino da Silva Cunha"/>
    <n v="96430039220"/>
    <s v="fabiogaldinodasilvacunha@email.com.br"/>
    <n v="81"/>
    <s v="Pernambuco"/>
    <n v="28952466"/>
    <n v="95618638"/>
    <s v="Brasil"/>
    <x v="0"/>
    <d v="2019-03-18T00:00:00"/>
    <x v="2"/>
  </r>
  <r>
    <s v="DashWay 1.0 - Turma 3"/>
    <n v="2315"/>
    <x v="0"/>
    <x v="0"/>
    <n v="297"/>
    <x v="8"/>
    <d v="2017-10-06T00:00:00"/>
    <x v="6"/>
    <x v="0"/>
    <s v="Juliano dos Santos Canuto de Souza"/>
    <n v="598986150734"/>
    <s v="julianodossantoscanutodesouza@email.com.br"/>
    <n v="71"/>
    <s v="Bahia"/>
    <n v="14652375"/>
    <n v="58745372"/>
    <s v="Brasil"/>
    <x v="0"/>
    <d v="2018-10-06T00:00:00"/>
    <x v="2"/>
  </r>
  <r>
    <s v="Dashway T.5"/>
    <n v="2316"/>
    <x v="0"/>
    <x v="0"/>
    <n v="497"/>
    <x v="10"/>
    <d v="2018-09-20T00:00:00"/>
    <x v="3"/>
    <x v="1"/>
    <s v="Thiago Simão"/>
    <n v="246025474868"/>
    <s v="thiagosimão@email.com.br"/>
    <n v="61"/>
    <s v="Distrito Federal"/>
    <n v="88836060"/>
    <n v="88970153"/>
    <s v="Brasil"/>
    <x v="0"/>
    <d v="2019-09-20T00:00:00"/>
    <x v="1"/>
  </r>
  <r>
    <s v="Dashway T.5"/>
    <n v="2317"/>
    <x v="0"/>
    <x v="0"/>
    <n v="97"/>
    <x v="8"/>
    <d v="2018-04-16T00:00:00"/>
    <x v="5"/>
    <x v="1"/>
    <s v="Clarice Cunha"/>
    <n v="378920950471"/>
    <s v="claricecunha@email.com.br"/>
    <n v="91"/>
    <s v="Pará"/>
    <n v="77775960"/>
    <n v="83918329"/>
    <s v="Brasil"/>
    <x v="0"/>
    <d v="2019-04-16T00:00:00"/>
    <x v="1"/>
  </r>
  <r>
    <s v="Dashway T.5"/>
    <n v="2318"/>
    <x v="1"/>
    <x v="0"/>
    <n v="4997"/>
    <x v="6"/>
    <d v="2018-07-17T00:00:00"/>
    <x v="10"/>
    <x v="1"/>
    <s v="Arthur Miguel Cunha"/>
    <n v="232978091596"/>
    <s v="arthurmiguelcunha@email.com.br"/>
    <n v="61"/>
    <s v="Distrito Federal"/>
    <n v="15598833"/>
    <n v="47587674"/>
    <s v="Brasil"/>
    <x v="1"/>
    <d v="2019-07-17T00:00:00"/>
    <x v="1"/>
  </r>
  <r>
    <s v="Dashway T.5"/>
    <n v="2319"/>
    <x v="0"/>
    <x v="0"/>
    <n v="497"/>
    <x v="3"/>
    <d v="2017-12-26T00:00:00"/>
    <x v="11"/>
    <x v="0"/>
    <s v="Maria Valentina Cunha"/>
    <n v="565513825340"/>
    <s v="mariavalentinacunha@email.com.br"/>
    <n v="31"/>
    <s v="Minas Gerais"/>
    <n v="22424128"/>
    <n v="14882731"/>
    <s v="Brasil"/>
    <x v="1"/>
    <d v="2018-12-26T00:00:00"/>
    <x v="1"/>
  </r>
  <r>
    <s v="Dashway T.5"/>
    <n v="2320"/>
    <x v="0"/>
    <x v="0"/>
    <n v="297"/>
    <x v="3"/>
    <d v="2018-03-16T00:00:00"/>
    <x v="2"/>
    <x v="1"/>
    <s v="Helena Emi Takahashi"/>
    <n v="449766198538"/>
    <s v="helenaemitakahashi@email.com.br"/>
    <n v="71"/>
    <s v="Bahia"/>
    <n v="31990760"/>
    <n v="75259650"/>
    <s v="Brasil"/>
    <x v="1"/>
    <d v="2019-03-16T00:00:00"/>
    <x v="1"/>
  </r>
  <r>
    <s v="Dashway T.5"/>
    <n v="2321"/>
    <x v="0"/>
    <x v="0"/>
    <n v="997"/>
    <x v="0"/>
    <d v="2018-04-20T00:00:00"/>
    <x v="5"/>
    <x v="1"/>
    <s v="Antônia Pereira"/>
    <n v="782707297176"/>
    <s v="antôniapereira@email.com.br"/>
    <n v="11"/>
    <s v="São Paulo"/>
    <n v="38823428"/>
    <n v="80928528"/>
    <s v="Brasil"/>
    <x v="0"/>
    <d v="2019-04-20T00:00:00"/>
    <x v="1"/>
  </r>
  <r>
    <s v="Dashway T.5"/>
    <n v="2322"/>
    <x v="1"/>
    <x v="0"/>
    <n v="97"/>
    <x v="11"/>
    <d v="2018-09-30T00:00:00"/>
    <x v="3"/>
    <x v="1"/>
    <s v="João Cunha"/>
    <n v="658607132868"/>
    <s v="joãocunha@email.com.br"/>
    <n v="81"/>
    <s v="Pernambuco"/>
    <n v="34417186"/>
    <n v="93351269"/>
    <s v="Brasil"/>
    <x v="1"/>
    <d v="2019-09-30T00:00:00"/>
    <x v="1"/>
  </r>
  <r>
    <s v="DashDay"/>
    <n v="2323"/>
    <x v="0"/>
    <x v="0"/>
    <n v="997"/>
    <x v="10"/>
    <d v="2018-07-31T00:00:00"/>
    <x v="10"/>
    <x v="1"/>
    <s v="Victor Afonso Coelho"/>
    <n v="565591246437"/>
    <s v="victorafonsocoelho@email.com.br"/>
    <n v="51"/>
    <s v="Rio Grande do Sul"/>
    <n v="69732089"/>
    <n v="98938542"/>
    <s v="Brasil"/>
    <x v="1"/>
    <d v="2019-07-31T00:00:00"/>
    <x v="6"/>
  </r>
  <r>
    <s v="DashDay"/>
    <n v="2324"/>
    <x v="0"/>
    <x v="0"/>
    <n v="2297"/>
    <x v="1"/>
    <d v="2017-09-24T00:00:00"/>
    <x v="3"/>
    <x v="0"/>
    <s v="Rodrigo Lima Fogaça da Silva"/>
    <n v="38086410579"/>
    <s v="rodrigolimafogaçadasilva@email.com.br"/>
    <n v="31"/>
    <s v="Minas Gerais"/>
    <n v="20951022"/>
    <n v="28435124"/>
    <s v="Brasil"/>
    <x v="1"/>
    <d v="2018-09-24T00:00:00"/>
    <x v="6"/>
  </r>
  <r>
    <s v="DashDay 3ª edição"/>
    <n v="2325"/>
    <x v="0"/>
    <x v="0"/>
    <n v="97"/>
    <x v="5"/>
    <d v="2017-08-06T00:00:00"/>
    <x v="9"/>
    <x v="0"/>
    <s v="Eniandra Bernardino Ferreira"/>
    <n v="632536918043"/>
    <s v="eniandrabernardinoferreira@email.com.br"/>
    <n v="71"/>
    <s v="Bahia"/>
    <n v="92730430"/>
    <n v="19321258"/>
    <s v="Brasil"/>
    <x v="0"/>
    <d v="2018-08-06T00:00:00"/>
    <x v="3"/>
  </r>
  <r>
    <s v="DashWay 1.0 - Turma 3"/>
    <n v="2326"/>
    <x v="1"/>
    <x v="0"/>
    <n v="2297"/>
    <x v="9"/>
    <d v="2017-12-19T00:00:00"/>
    <x v="11"/>
    <x v="0"/>
    <s v="Luis Alberto Marsaioli"/>
    <n v="230660347601"/>
    <s v="luisalbertomarsaioli@email.com.br"/>
    <n v="31"/>
    <s v="Minas Gerais"/>
    <n v="46450151"/>
    <n v="45421667"/>
    <s v="Brasil"/>
    <x v="1"/>
    <d v="2018-12-19T00:00:00"/>
    <x v="2"/>
  </r>
  <r>
    <s v="DashWay 1.0 - Turma 3"/>
    <n v="2327"/>
    <x v="0"/>
    <x v="0"/>
    <n v="4997"/>
    <x v="0"/>
    <d v="2018-01-07T00:00:00"/>
    <x v="0"/>
    <x v="1"/>
    <s v="Joyce Picoretti Monteiro"/>
    <n v="644044534446"/>
    <s v="joycepicorettimonteiro@email.com.br"/>
    <n v="31"/>
    <s v="Minas Gerais"/>
    <n v="98176940"/>
    <n v="68765275"/>
    <s v="Brasil"/>
    <x v="0"/>
    <d v="2019-01-07T00:00:00"/>
    <x v="2"/>
  </r>
  <r>
    <s v="DashWay 1.0 - Turma 3"/>
    <n v="2328"/>
    <x v="0"/>
    <x v="0"/>
    <n v="4997"/>
    <x v="2"/>
    <d v="2017-06-06T00:00:00"/>
    <x v="7"/>
    <x v="0"/>
    <s v="JOSE TAVARES BARBOSA DE PAULA"/>
    <n v="411107421328"/>
    <s v="josetavaresbarbosadepaula@email.com.br"/>
    <n v="81"/>
    <s v="Pernambuco"/>
    <n v="78863283"/>
    <n v="15753642"/>
    <s v="Brasil"/>
    <x v="0"/>
    <d v="2018-06-06T00:00:00"/>
    <x v="2"/>
  </r>
  <r>
    <s v="Dashway T.5"/>
    <n v="2329"/>
    <x v="0"/>
    <x v="0"/>
    <n v="497"/>
    <x v="11"/>
    <d v="2017-04-13T00:00:00"/>
    <x v="5"/>
    <x v="0"/>
    <s v="Emanuelly Gomes"/>
    <n v="513537727967"/>
    <s v="emanuellygomes@email.com.br"/>
    <n v="21"/>
    <s v="Rio de Janeiro"/>
    <n v="72314457"/>
    <n v="80967528"/>
    <s v="Brasil"/>
    <x v="1"/>
    <d v="2018-04-13T00:00:00"/>
    <x v="1"/>
  </r>
  <r>
    <s v="DashWay 1.0 - Turma 3"/>
    <n v="2330"/>
    <x v="1"/>
    <x v="0"/>
    <n v="2297"/>
    <x v="4"/>
    <d v="2018-01-20T00:00:00"/>
    <x v="0"/>
    <x v="1"/>
    <s v="Renato Suriano da Silva Junior"/>
    <n v="939764467614"/>
    <s v="renatosurianodasilvajunior@email.com.br"/>
    <n v="31"/>
    <s v="Minas Gerais"/>
    <n v="20743227"/>
    <n v="65842252"/>
    <s v="Brasil"/>
    <x v="0"/>
    <d v="2019-01-20T00:00:00"/>
    <x v="2"/>
  </r>
  <r>
    <s v="DashWay 1.0 - Turma 3"/>
    <n v="2331"/>
    <x v="0"/>
    <x v="0"/>
    <n v="97"/>
    <x v="3"/>
    <d v="2017-09-07T00:00:00"/>
    <x v="3"/>
    <x v="0"/>
    <s v="Vanessa Vieira dos Santos"/>
    <n v="591751329954"/>
    <s v="vanessavieiradossantos@email.com.br"/>
    <n v="61"/>
    <s v="Distrito Federal"/>
    <n v="66656894"/>
    <n v="72223978"/>
    <s v="Brasil"/>
    <x v="0"/>
    <d v="2018-09-07T00:00:00"/>
    <x v="2"/>
  </r>
  <r>
    <s v="Dashway T.5"/>
    <n v="2332"/>
    <x v="0"/>
    <x v="0"/>
    <n v="497"/>
    <x v="7"/>
    <d v="2017-05-15T00:00:00"/>
    <x v="8"/>
    <x v="0"/>
    <s v="Oliver Andrade"/>
    <n v="90152704916"/>
    <s v="oliverandrade@email.com.br"/>
    <n v="41"/>
    <s v="Paraná"/>
    <n v="67198390"/>
    <n v="85724569"/>
    <s v="Brasil"/>
    <x v="0"/>
    <d v="2018-05-15T00:00:00"/>
    <x v="1"/>
  </r>
  <r>
    <s v="DashWay 1.0 - Turma 3"/>
    <n v="2333"/>
    <x v="0"/>
    <x v="0"/>
    <n v="997"/>
    <x v="6"/>
    <d v="2017-12-08T00:00:00"/>
    <x v="11"/>
    <x v="0"/>
    <s v="EVERTON APARECIDO BUENO"/>
    <n v="969770368915"/>
    <s v="evertonaparecidobueno@email.com.br"/>
    <n v="71"/>
    <s v="Bahia"/>
    <n v="87297501"/>
    <n v="19678179"/>
    <s v="Brasil"/>
    <x v="0"/>
    <d v="2018-12-08T00:00:00"/>
    <x v="2"/>
  </r>
  <r>
    <s v="Dashway T.5"/>
    <n v="2334"/>
    <x v="1"/>
    <x v="0"/>
    <n v="497"/>
    <x v="11"/>
    <d v="2017-05-12T00:00:00"/>
    <x v="8"/>
    <x v="0"/>
    <s v="Rodrigo Cunha"/>
    <n v="476022302327"/>
    <s v="rodrigocunha@email.com.br"/>
    <n v="81"/>
    <s v="Pernambuco"/>
    <n v="19145007"/>
    <n v="56684950"/>
    <s v="Brasil"/>
    <x v="0"/>
    <d v="2018-05-12T00:00:00"/>
    <x v="1"/>
  </r>
  <r>
    <s v="DashWay 1.0 - Turma 3"/>
    <n v="2335"/>
    <x v="0"/>
    <x v="0"/>
    <n v="2297"/>
    <x v="4"/>
    <d v="2018-08-25T00:00:00"/>
    <x v="9"/>
    <x v="1"/>
    <s v="Ricardo da Silva Nogueira"/>
    <n v="855381493567"/>
    <s v="ricardodasilvanogueira@email.com.br"/>
    <n v="71"/>
    <s v="Bahia"/>
    <n v="11481406"/>
    <n v="15227651"/>
    <s v="Brasil"/>
    <x v="1"/>
    <d v="2019-08-25T00:00:00"/>
    <x v="2"/>
  </r>
  <r>
    <s v="DashWay 1.0 - Turma 3"/>
    <n v="2336"/>
    <x v="0"/>
    <x v="0"/>
    <n v="2297"/>
    <x v="11"/>
    <d v="2018-06-18T00:00:00"/>
    <x v="7"/>
    <x v="1"/>
    <s v="ismael DOS REIS JUNIOR"/>
    <n v="383684168335"/>
    <s v="ismaeldosreisjunior@email.com.br"/>
    <n v="41"/>
    <s v="Paraná"/>
    <n v="30881679"/>
    <n v="93311315"/>
    <s v="Brasil"/>
    <x v="0"/>
    <d v="2019-06-18T00:00:00"/>
    <x v="2"/>
  </r>
  <r>
    <s v="Dashway T.5"/>
    <n v="2337"/>
    <x v="0"/>
    <x v="0"/>
    <n v="997"/>
    <x v="0"/>
    <d v="2017-09-05T00:00:00"/>
    <x v="3"/>
    <x v="0"/>
    <s v="Jussara Pereira Marques"/>
    <n v="655202995397"/>
    <s v="jussarapereiramarques@email.com.br"/>
    <n v="51"/>
    <s v="Rio Grande do Sul"/>
    <n v="35656443"/>
    <n v="14727769"/>
    <s v="Brasil"/>
    <x v="1"/>
    <d v="2018-09-05T00:00:00"/>
    <x v="1"/>
  </r>
  <r>
    <s v="Dashway T.5"/>
    <n v="2338"/>
    <x v="1"/>
    <x v="0"/>
    <n v="297"/>
    <x v="8"/>
    <d v="2018-12-30T00:00:00"/>
    <x v="11"/>
    <x v="1"/>
    <s v="Ian Cunha"/>
    <n v="236360569502"/>
    <s v="iancunha@email.com.br"/>
    <n v="71"/>
    <s v="Bahia"/>
    <n v="43128386"/>
    <n v="86372401"/>
    <s v="Brasil"/>
    <x v="1"/>
    <d v="2019-12-30T00:00:00"/>
    <x v="1"/>
  </r>
  <r>
    <s v="Dashway T.5"/>
    <n v="2339"/>
    <x v="0"/>
    <x v="0"/>
    <n v="4997"/>
    <x v="7"/>
    <d v="2018-08-08T00:00:00"/>
    <x v="9"/>
    <x v="1"/>
    <s v="Beatriz Silva"/>
    <n v="554703266235"/>
    <s v="beatrizsilva@email.com.br"/>
    <n v="51"/>
    <s v="Rio Grande do Sul"/>
    <n v="95766612"/>
    <n v="51321535"/>
    <s v="Brasil"/>
    <x v="1"/>
    <d v="2019-08-08T00:00:00"/>
    <x v="1"/>
  </r>
  <r>
    <s v="DashDay 3ª edição"/>
    <n v="2340"/>
    <x v="0"/>
    <x v="0"/>
    <n v="297"/>
    <x v="11"/>
    <d v="2017-07-19T00:00:00"/>
    <x v="10"/>
    <x v="0"/>
    <s v="Renan Camussi"/>
    <n v="590496740764"/>
    <s v="renancamussi@email.com.br"/>
    <n v="31"/>
    <s v="Minas Gerais"/>
    <n v="41500124"/>
    <n v="68822212"/>
    <s v="Brasil"/>
    <x v="1"/>
    <d v="2018-07-19T00:00:00"/>
    <x v="3"/>
  </r>
  <r>
    <s v="DashDay 3ª edição"/>
    <n v="2341"/>
    <x v="0"/>
    <x v="0"/>
    <n v="97"/>
    <x v="3"/>
    <d v="2017-08-06T00:00:00"/>
    <x v="9"/>
    <x v="0"/>
    <s v="José Carlos Lara"/>
    <n v="427301139670"/>
    <s v="josécarloslara@email.com.br"/>
    <n v="11"/>
    <s v="São Paulo"/>
    <n v="73864648"/>
    <n v="22387204"/>
    <s v="Brasil"/>
    <x v="0"/>
    <d v="2018-08-06T00:00:00"/>
    <x v="3"/>
  </r>
  <r>
    <s v="Dashway T.5"/>
    <n v="2342"/>
    <x v="1"/>
    <x v="0"/>
    <n v="97"/>
    <x v="4"/>
    <d v="2017-01-21T00:00:00"/>
    <x v="0"/>
    <x v="0"/>
    <s v="Analu Gomes"/>
    <n v="319699089252"/>
    <s v="analugomes@email.com.br"/>
    <n v="31"/>
    <s v="Minas Gerais"/>
    <n v="57378362"/>
    <n v="23719349"/>
    <s v="Brasil"/>
    <x v="0"/>
    <d v="2018-01-21T00:00:00"/>
    <x v="1"/>
  </r>
  <r>
    <s v="Dashway T.5"/>
    <n v="2343"/>
    <x v="0"/>
    <x v="0"/>
    <n v="297"/>
    <x v="0"/>
    <d v="2017-05-21T00:00:00"/>
    <x v="8"/>
    <x v="0"/>
    <s v="Isabelly Simão"/>
    <n v="437228274761"/>
    <s v="isabellysimão@email.com.br"/>
    <n v="91"/>
    <s v="Pará"/>
    <n v="66999783"/>
    <n v="20984666"/>
    <s v="Brasil"/>
    <x v="0"/>
    <d v="2018-05-21T00:00:00"/>
    <x v="1"/>
  </r>
  <r>
    <s v="Dashway T.5"/>
    <n v="2344"/>
    <x v="0"/>
    <x v="0"/>
    <n v="997"/>
    <x v="5"/>
    <d v="2017-10-06T00:00:00"/>
    <x v="6"/>
    <x v="0"/>
    <s v="ALEXANDRE J M SILVA"/>
    <n v="847431056321"/>
    <s v="alexandrejmsilva@email.com.br"/>
    <n v="31"/>
    <s v="Minas Gerais"/>
    <n v="85859350"/>
    <n v="22719385"/>
    <s v="Brasil"/>
    <x v="1"/>
    <d v="2018-10-06T00:00:00"/>
    <x v="1"/>
  </r>
  <r>
    <s v="Dashway T.5"/>
    <n v="2345"/>
    <x v="0"/>
    <x v="0"/>
    <n v="997"/>
    <x v="6"/>
    <d v="2018-03-24T00:00:00"/>
    <x v="2"/>
    <x v="1"/>
    <s v="Fernando Cunha"/>
    <n v="156423122801"/>
    <s v="fernandocunha@email.com.br"/>
    <n v="51"/>
    <s v="Rio Grande do Sul"/>
    <n v="97081904"/>
    <n v="40606864"/>
    <s v="Brasil"/>
    <x v="1"/>
    <d v="2019-03-24T00:00:00"/>
    <x v="1"/>
  </r>
  <r>
    <s v="DashWay 1.0 - Turma 1"/>
    <n v="2346"/>
    <x v="1"/>
    <x v="0"/>
    <n v="2297"/>
    <x v="5"/>
    <d v="2017-04-24T00:00:00"/>
    <x v="5"/>
    <x v="0"/>
    <s v="Felipe Gomes Cabello"/>
    <n v="263941831799"/>
    <s v="felipegomescabello@email.com.br"/>
    <n v="11"/>
    <s v="São Paulo"/>
    <n v="81197138"/>
    <n v="96176648"/>
    <s v="Brasil"/>
    <x v="1"/>
    <d v="2018-04-24T00:00:00"/>
    <x v="0"/>
  </r>
  <r>
    <s v="DashWay 1.0 - Turma 3"/>
    <n v="2347"/>
    <x v="0"/>
    <x v="0"/>
    <n v="2297"/>
    <x v="8"/>
    <d v="2018-09-06T00:00:00"/>
    <x v="3"/>
    <x v="1"/>
    <s v="Gabriel Seabra Freitas"/>
    <n v="551622957997"/>
    <s v="gabrielseabrafreitas@email.com.br"/>
    <n v="61"/>
    <s v="Distrito Federal"/>
    <n v="86918640"/>
    <n v="98698046"/>
    <s v="Brasil"/>
    <x v="1"/>
    <d v="2019-09-06T00:00:00"/>
    <x v="2"/>
  </r>
  <r>
    <s v="DashWay 1.0 - Turma 3"/>
    <n v="2348"/>
    <x v="0"/>
    <x v="0"/>
    <n v="997"/>
    <x v="6"/>
    <d v="2017-08-07T00:00:00"/>
    <x v="9"/>
    <x v="0"/>
    <s v="Amauri Luengo Figueira"/>
    <n v="766881011894"/>
    <s v="amauriluengofigueira@email.com.br"/>
    <n v="31"/>
    <s v="Minas Gerais"/>
    <n v="86642687"/>
    <n v="36478139"/>
    <s v="Brasil"/>
    <x v="1"/>
    <d v="2018-08-07T00:00:00"/>
    <x v="2"/>
  </r>
  <r>
    <s v="Dashway T.5"/>
    <n v="2349"/>
    <x v="0"/>
    <x v="0"/>
    <n v="2297"/>
    <x v="6"/>
    <d v="2017-05-23T00:00:00"/>
    <x v="8"/>
    <x v="0"/>
    <s v="Heloísa Andrade"/>
    <n v="198731586038"/>
    <s v="heloísaandrade@email.com.br"/>
    <n v="91"/>
    <s v="Pará"/>
    <n v="27304865"/>
    <n v="39574599"/>
    <s v="Brasil"/>
    <x v="1"/>
    <d v="2018-05-23T00:00:00"/>
    <x v="1"/>
  </r>
  <r>
    <s v="Dashway T.5"/>
    <n v="2350"/>
    <x v="1"/>
    <x v="0"/>
    <n v="997"/>
    <x v="3"/>
    <d v="2017-12-05T00:00:00"/>
    <x v="11"/>
    <x v="0"/>
    <s v="Jaqueline Fabiola Alves"/>
    <n v="345030130610"/>
    <s v="jaquelinefabiolaalves@email.com.br"/>
    <n v="81"/>
    <s v="Pernambuco"/>
    <n v="36199507"/>
    <n v="90476473"/>
    <s v="Brasil"/>
    <x v="0"/>
    <d v="2018-12-05T00:00:00"/>
    <x v="1"/>
  </r>
  <r>
    <s v="Dashway T.5"/>
    <n v="2351"/>
    <x v="0"/>
    <x v="0"/>
    <n v="497"/>
    <x v="4"/>
    <d v="2018-03-04T00:00:00"/>
    <x v="2"/>
    <x v="1"/>
    <s v="Maria Valentina Cunha"/>
    <n v="25543386648"/>
    <s v="mariavalentinacunha@email.com.br"/>
    <n v="71"/>
    <s v="Bahia"/>
    <n v="34217794"/>
    <n v="70551261"/>
    <s v="Brasil"/>
    <x v="1"/>
    <d v="2019-03-04T00:00:00"/>
    <x v="1"/>
  </r>
  <r>
    <s v="DashDay"/>
    <n v="2352"/>
    <x v="0"/>
    <x v="0"/>
    <n v="2297"/>
    <x v="0"/>
    <d v="2017-10-09T00:00:00"/>
    <x v="6"/>
    <x v="0"/>
    <s v="Guilherme Velloso"/>
    <n v="668890432414"/>
    <s v="guilhermevelloso@email.com.br"/>
    <n v="61"/>
    <s v="Distrito Federal"/>
    <n v="66095857"/>
    <n v="82162152"/>
    <s v="Brasil"/>
    <x v="0"/>
    <d v="2018-10-09T00:00:00"/>
    <x v="6"/>
  </r>
  <r>
    <s v="Dashway T.5"/>
    <n v="2353"/>
    <x v="0"/>
    <x v="0"/>
    <n v="4997"/>
    <x v="0"/>
    <d v="2018-11-06T00:00:00"/>
    <x v="4"/>
    <x v="1"/>
    <s v="Lúbina Guadagnim"/>
    <n v="831645570103"/>
    <s v="lúbinaguadagnim@email.com.br"/>
    <n v="51"/>
    <s v="Rio Grande do Sul"/>
    <n v="91341864"/>
    <n v="45600404"/>
    <s v="Brasil"/>
    <x v="1"/>
    <d v="2019-11-06T00:00:00"/>
    <x v="1"/>
  </r>
  <r>
    <s v="Dashway T.5"/>
    <n v="2354"/>
    <x v="1"/>
    <x v="0"/>
    <n v="497"/>
    <x v="0"/>
    <d v="2017-01-12T00:00:00"/>
    <x v="0"/>
    <x v="0"/>
    <s v="Bruna Bresqui Corrêa"/>
    <n v="484495545320"/>
    <s v="brunabresquicorrêa@email.com.br"/>
    <n v="41"/>
    <s v="Paraná"/>
    <n v="28333770"/>
    <n v="23602015"/>
    <s v="Brasil"/>
    <x v="1"/>
    <d v="2018-01-12T00:00:00"/>
    <x v="1"/>
  </r>
  <r>
    <s v="Dashway T.5"/>
    <n v="2355"/>
    <x v="0"/>
    <x v="0"/>
    <n v="497"/>
    <x v="4"/>
    <d v="2017-06-11T00:00:00"/>
    <x v="7"/>
    <x v="0"/>
    <s v="Joana Andrade"/>
    <n v="988615327906"/>
    <s v="joanaandrade@email.com.br"/>
    <n v="91"/>
    <s v="Pará"/>
    <n v="24699246"/>
    <n v="63627662"/>
    <s v="Brasil"/>
    <x v="0"/>
    <d v="2018-06-11T00:00:00"/>
    <x v="1"/>
  </r>
  <r>
    <s v="Dashway T.5"/>
    <n v="2356"/>
    <x v="0"/>
    <x v="0"/>
    <n v="297"/>
    <x v="5"/>
    <d v="2017-04-01T00:00:00"/>
    <x v="5"/>
    <x v="0"/>
    <s v="ANALIA MARIA ANDRADE PINTO"/>
    <n v="572474302177"/>
    <s v="analiamariaandradepinto@email.com.br"/>
    <n v="91"/>
    <s v="Pará"/>
    <n v="83206611"/>
    <n v="82684806"/>
    <s v="Brasil"/>
    <x v="0"/>
    <d v="2018-04-01T00:00:00"/>
    <x v="1"/>
  </r>
  <r>
    <s v="Dashway T.5"/>
    <n v="2357"/>
    <x v="0"/>
    <x v="0"/>
    <n v="997"/>
    <x v="5"/>
    <d v="2018-12-17T00:00:00"/>
    <x v="11"/>
    <x v="1"/>
    <s v="Hélio Bassi Filho"/>
    <n v="922415773561"/>
    <s v="héliobassifilho@email.com.br"/>
    <n v="31"/>
    <s v="Minas Gerais"/>
    <n v="66916679"/>
    <n v="33634804"/>
    <s v="Brasil"/>
    <x v="1"/>
    <d v="2019-12-17T00:00:00"/>
    <x v="1"/>
  </r>
  <r>
    <s v="Dashway T.5"/>
    <n v="2358"/>
    <x v="1"/>
    <x v="0"/>
    <n v="4997"/>
    <x v="2"/>
    <d v="2018-06-28T00:00:00"/>
    <x v="7"/>
    <x v="1"/>
    <s v="Laura Cunha"/>
    <n v="560735466687"/>
    <s v="lauracunha@email.com.br"/>
    <n v="71"/>
    <s v="Bahia"/>
    <n v="57447839"/>
    <n v="84659976"/>
    <s v="Brasil"/>
    <x v="1"/>
    <d v="2019-06-28T00:00:00"/>
    <x v="1"/>
  </r>
  <r>
    <s v="DashDay 3ª edição"/>
    <n v="2359"/>
    <x v="0"/>
    <x v="0"/>
    <n v="2297"/>
    <x v="4"/>
    <d v="2018-04-13T00:00:00"/>
    <x v="5"/>
    <x v="1"/>
    <s v="Marco Antonio Custodio"/>
    <n v="93619209263"/>
    <s v="marcoantoniocustodio@email.com.br"/>
    <n v="31"/>
    <s v="Minas Gerais"/>
    <n v="95014337"/>
    <n v="85062301"/>
    <s v="Brasil"/>
    <x v="1"/>
    <d v="2019-04-13T00:00:00"/>
    <x v="3"/>
  </r>
  <r>
    <s v="Dashway T.5"/>
    <n v="2360"/>
    <x v="0"/>
    <x v="0"/>
    <n v="297"/>
    <x v="11"/>
    <d v="2017-05-08T00:00:00"/>
    <x v="8"/>
    <x v="0"/>
    <s v="Maria Luiza Cunha"/>
    <n v="404871936465"/>
    <s v="marialuizacunha@email.com.br"/>
    <n v="51"/>
    <s v="Rio Grande do Sul"/>
    <n v="98063340"/>
    <n v="53949476"/>
    <s v="Brasil"/>
    <x v="1"/>
    <d v="2018-05-08T00:00:00"/>
    <x v="1"/>
  </r>
  <r>
    <s v="DasWay 1.0 - Turma 2 + Imersão"/>
    <n v="2361"/>
    <x v="0"/>
    <x v="0"/>
    <n v="297"/>
    <x v="2"/>
    <d v="2018-02-21T00:00:00"/>
    <x v="1"/>
    <x v="1"/>
    <s v="Leandro de Jesus Silva Conceição"/>
    <n v="108844875192"/>
    <s v="leandrodejesussilvaconceição@email.com.br"/>
    <n v="31"/>
    <s v="Minas Gerais"/>
    <n v="89817987"/>
    <n v="70652796"/>
    <s v="Brasil"/>
    <x v="1"/>
    <d v="2019-02-21T00:00:00"/>
    <x v="4"/>
  </r>
  <r>
    <s v="DashWay 1.0 - Turma 3"/>
    <n v="2362"/>
    <x v="1"/>
    <x v="0"/>
    <n v="2297"/>
    <x v="4"/>
    <d v="2017-02-21T00:00:00"/>
    <x v="1"/>
    <x v="0"/>
    <s v="Érika Brosco Lima"/>
    <n v="807285408540"/>
    <s v="érikabroscolima@email.com.br"/>
    <n v="81"/>
    <s v="Pernambuco"/>
    <n v="93433463"/>
    <n v="23940222"/>
    <s v="Brasil"/>
    <x v="1"/>
    <d v="2018-02-21T00:00:00"/>
    <x v="2"/>
  </r>
  <r>
    <s v="DashWay 1.0 - Turma 3"/>
    <n v="2363"/>
    <x v="0"/>
    <x v="0"/>
    <n v="4997"/>
    <x v="7"/>
    <d v="2018-03-18T00:00:00"/>
    <x v="2"/>
    <x v="1"/>
    <s v="Tiago de Pinho Lopes"/>
    <n v="636214272149"/>
    <s v="tiagodepinholopes@email.com.br"/>
    <n v="21"/>
    <s v="Rio de Janeiro"/>
    <n v="86155642"/>
    <n v="70887704"/>
    <s v="Brasil"/>
    <x v="0"/>
    <d v="2019-03-18T00:00:00"/>
    <x v="2"/>
  </r>
  <r>
    <s v="Dashway T.5"/>
    <n v="2364"/>
    <x v="0"/>
    <x v="0"/>
    <n v="2297"/>
    <x v="9"/>
    <d v="2018-12-25T00:00:00"/>
    <x v="11"/>
    <x v="1"/>
    <s v="Ana Júlia Silva"/>
    <n v="743341955747"/>
    <s v="anajúliasilva@email.com.br"/>
    <n v="61"/>
    <s v="Distrito Federal"/>
    <n v="93275569"/>
    <n v="81583736"/>
    <s v="Brasil"/>
    <x v="1"/>
    <d v="2019-12-25T00:00:00"/>
    <x v="1"/>
  </r>
  <r>
    <s v="DasWay 1.0 - Turma 2 + Imersão"/>
    <n v="2365"/>
    <x v="0"/>
    <x v="1"/>
    <n v="4997"/>
    <x v="3"/>
    <d v="2018-05-15T00:00:00"/>
    <x v="8"/>
    <x v="1"/>
    <s v="Carlos Eduardo Barbieri"/>
    <n v="826203238758"/>
    <s v="carloseduardobarbieri@email.com.us"/>
    <n v="41"/>
    <s v="Paraná"/>
    <n v="43211649"/>
    <n v="88910769"/>
    <s v="Estados Unidos"/>
    <x v="1"/>
    <d v="2019-05-15T00:00:00"/>
    <x v="4"/>
  </r>
  <r>
    <s v="DashWay 1.0 - Turma 3"/>
    <n v="2366"/>
    <x v="1"/>
    <x v="0"/>
    <n v="97"/>
    <x v="10"/>
    <d v="2017-03-11T00:00:00"/>
    <x v="2"/>
    <x v="0"/>
    <s v="Elaine dos Santos malheiros"/>
    <n v="207366626649"/>
    <s v="elainedossantosmalheiros@email.com.br"/>
    <n v="41"/>
    <s v="Paraná"/>
    <n v="91296893"/>
    <n v="58138969"/>
    <s v="Brasil"/>
    <x v="0"/>
    <d v="2018-03-11T00:00:00"/>
    <x v="2"/>
  </r>
  <r>
    <s v="DasWay 1.0 - Turma 2 + Imersão"/>
    <n v="2367"/>
    <x v="0"/>
    <x v="0"/>
    <n v="97"/>
    <x v="0"/>
    <d v="2018-03-09T00:00:00"/>
    <x v="2"/>
    <x v="1"/>
    <s v="Karyne J Rezende Chagas Álvares"/>
    <n v="899237877773"/>
    <s v="karynejrezendechagasálvares@email.com.br"/>
    <n v="31"/>
    <s v="Minas Gerais"/>
    <n v="99667593"/>
    <n v="14109478"/>
    <s v="Brasil"/>
    <x v="1"/>
    <d v="2019-03-09T00:00:00"/>
    <x v="4"/>
  </r>
  <r>
    <s v="DasWay 1.0 - Turma 2 + Imersão"/>
    <n v="2368"/>
    <x v="0"/>
    <x v="0"/>
    <n v="297"/>
    <x v="9"/>
    <d v="2018-04-20T00:00:00"/>
    <x v="5"/>
    <x v="1"/>
    <s v="Theo Linero"/>
    <n v="158790814081"/>
    <s v="theolinero@email.com.br"/>
    <n v="51"/>
    <s v="Rio Grande do Sul"/>
    <n v="78314388"/>
    <n v="63045316"/>
    <s v="Brasil"/>
    <x v="1"/>
    <d v="2019-04-20T00:00:00"/>
    <x v="4"/>
  </r>
  <r>
    <s v="DasWay 1.0 - Turma 2 + Imersão"/>
    <n v="2369"/>
    <x v="0"/>
    <x v="0"/>
    <n v="997"/>
    <x v="3"/>
    <d v="2018-11-09T00:00:00"/>
    <x v="4"/>
    <x v="1"/>
    <s v="Lorena Giacomin Martins"/>
    <n v="564107852675"/>
    <s v="lorenagiacominmartins@email.com.br"/>
    <n v="71"/>
    <s v="Bahia"/>
    <n v="64520037"/>
    <n v="98596411"/>
    <s v="Brasil"/>
    <x v="1"/>
    <d v="2019-11-09T00:00:00"/>
    <x v="4"/>
  </r>
  <r>
    <s v="DasWay 1.0 - Turma 2 + Imersão"/>
    <n v="2370"/>
    <x v="1"/>
    <x v="0"/>
    <n v="97"/>
    <x v="4"/>
    <d v="2017-01-15T00:00:00"/>
    <x v="0"/>
    <x v="0"/>
    <s v="Monica Kida"/>
    <n v="897804874124"/>
    <s v="monicakida@email.com.br"/>
    <n v="21"/>
    <s v="Rio de Janeiro"/>
    <n v="90480211"/>
    <n v="83509937"/>
    <s v="Brasil"/>
    <x v="1"/>
    <d v="2018-01-15T00:00:00"/>
    <x v="4"/>
  </r>
  <r>
    <s v="DashWay 1.0 - Turma 3"/>
    <n v="2371"/>
    <x v="0"/>
    <x v="0"/>
    <n v="997"/>
    <x v="10"/>
    <d v="2017-03-08T00:00:00"/>
    <x v="2"/>
    <x v="0"/>
    <s v="Ana Paula cavalheiro"/>
    <n v="532200716220"/>
    <s v="anapaulacavalheiro@email.com.br"/>
    <n v="41"/>
    <s v="Paraná"/>
    <n v="35670223"/>
    <n v="62816747"/>
    <s v="Brasil"/>
    <x v="1"/>
    <d v="2018-03-08T00:00:00"/>
    <x v="2"/>
  </r>
  <r>
    <s v="Dashway T.5"/>
    <n v="2372"/>
    <x v="0"/>
    <x v="0"/>
    <n v="497"/>
    <x v="6"/>
    <d v="2017-02-09T00:00:00"/>
    <x v="1"/>
    <x v="0"/>
    <s v="Maria Flor Pereira"/>
    <n v="613439177932"/>
    <s v="mariaflorpereira@email.com.br"/>
    <n v="81"/>
    <s v="Pernambuco"/>
    <n v="24339250"/>
    <n v="16184876"/>
    <s v="Brasil"/>
    <x v="0"/>
    <d v="2018-02-09T00:00:00"/>
    <x v="1"/>
  </r>
  <r>
    <s v="II DashDay"/>
    <n v="2373"/>
    <x v="0"/>
    <x v="0"/>
    <n v="297"/>
    <x v="0"/>
    <d v="2017-04-28T00:00:00"/>
    <x v="5"/>
    <x v="0"/>
    <s v="Quezia da Silva oliveira Melo"/>
    <n v="394229615691"/>
    <s v="queziadasilvaoliveiramelo@email.com.br"/>
    <n v="21"/>
    <s v="Rio de Janeiro"/>
    <n v="13548728"/>
    <n v="96830527"/>
    <s v="Brasil"/>
    <x v="1"/>
    <d v="2018-04-28T00:00:00"/>
    <x v="5"/>
  </r>
  <r>
    <s v="Dashway T.5"/>
    <n v="2374"/>
    <x v="1"/>
    <x v="0"/>
    <n v="4997"/>
    <x v="1"/>
    <d v="2018-07-17T00:00:00"/>
    <x v="10"/>
    <x v="1"/>
    <s v="Victor Simão"/>
    <n v="623913164100"/>
    <s v="victorsimão@email.com.br"/>
    <n v="21"/>
    <s v="Rio de Janeiro"/>
    <n v="29334822"/>
    <n v="80604953"/>
    <s v="Brasil"/>
    <x v="1"/>
    <d v="2019-07-17T00:00:00"/>
    <x v="1"/>
  </r>
  <r>
    <s v="Dashway T.5"/>
    <n v="2375"/>
    <x v="0"/>
    <x v="0"/>
    <n v="2297"/>
    <x v="7"/>
    <d v="2018-04-06T00:00:00"/>
    <x v="5"/>
    <x v="1"/>
    <s v="Isis Silva"/>
    <n v="589388126752"/>
    <s v="isissilva@email.com.br"/>
    <n v="91"/>
    <s v="Pará"/>
    <n v="95890684"/>
    <n v="42787380"/>
    <s v="Brasil"/>
    <x v="1"/>
    <d v="2019-04-06T00:00:00"/>
    <x v="1"/>
  </r>
  <r>
    <s v="Dashway T.5"/>
    <n v="2376"/>
    <x v="0"/>
    <x v="0"/>
    <n v="2297"/>
    <x v="10"/>
    <d v="2018-01-30T00:00:00"/>
    <x v="0"/>
    <x v="1"/>
    <s v="Letícia Andrade"/>
    <n v="253019424556"/>
    <s v="letíciaandrade@email.com.br"/>
    <n v="41"/>
    <s v="Paraná"/>
    <n v="81573199"/>
    <n v="21677864"/>
    <s v="Brasil"/>
    <x v="1"/>
    <d v="2019-01-30T00:00:00"/>
    <x v="1"/>
  </r>
  <r>
    <s v="DasWay 1.0 - Turma 2 + Imersão"/>
    <n v="2377"/>
    <x v="0"/>
    <x v="0"/>
    <n v="297"/>
    <x v="2"/>
    <d v="2017-04-11T00:00:00"/>
    <x v="5"/>
    <x v="0"/>
    <s v="Thiago José Hemerly Guerini"/>
    <n v="230935282679"/>
    <s v="thiagojoséhemerlyguerini@email.com.br"/>
    <n v="51"/>
    <s v="Rio Grande do Sul"/>
    <n v="85585038"/>
    <n v="26594134"/>
    <s v="Brasil"/>
    <x v="1"/>
    <d v="2018-04-11T00:00:00"/>
    <x v="4"/>
  </r>
  <r>
    <s v="DashWay 1.0 - Turma 1"/>
    <n v="2378"/>
    <x v="1"/>
    <x v="0"/>
    <n v="2297"/>
    <x v="5"/>
    <d v="2018-11-05T00:00:00"/>
    <x v="4"/>
    <x v="1"/>
    <s v="Valdemiro da Silva Alves"/>
    <n v="994730879933"/>
    <s v="valdemirodasilvaalves@email.com.br"/>
    <n v="91"/>
    <s v="Pará"/>
    <n v="23227332"/>
    <n v="42385651"/>
    <s v="Brasil"/>
    <x v="1"/>
    <d v="2019-11-05T00:00:00"/>
    <x v="0"/>
  </r>
  <r>
    <s v="Dashway T.5"/>
    <n v="2379"/>
    <x v="0"/>
    <x v="0"/>
    <n v="497"/>
    <x v="7"/>
    <d v="2017-01-09T00:00:00"/>
    <x v="0"/>
    <x v="0"/>
    <s v="ELIETE DOS SANTOS SILVA"/>
    <n v="587498254669"/>
    <s v="elietedossantossilva@email.com.br"/>
    <n v="41"/>
    <s v="Paraná"/>
    <n v="96152136"/>
    <n v="38665069"/>
    <s v="Brasil"/>
    <x v="1"/>
    <d v="2018-01-09T00:00:00"/>
    <x v="1"/>
  </r>
  <r>
    <s v="DashWay 1.0 - Turma 1"/>
    <n v="2380"/>
    <x v="0"/>
    <x v="0"/>
    <n v="997"/>
    <x v="1"/>
    <d v="2017-11-28T00:00:00"/>
    <x v="4"/>
    <x v="0"/>
    <s v="ERIC GERALDO GURGEL DO AMARAL"/>
    <n v="130649169382"/>
    <s v="ericgeraldogurgeldoamaral@email.com.br"/>
    <n v="71"/>
    <s v="Bahia"/>
    <n v="52841405"/>
    <n v="42167127"/>
    <s v="Brasil"/>
    <x v="1"/>
    <d v="2018-11-28T00:00:00"/>
    <x v="0"/>
  </r>
  <r>
    <s v="DashWay 1.0 - Turma 3"/>
    <n v="2381"/>
    <x v="0"/>
    <x v="0"/>
    <n v="497"/>
    <x v="8"/>
    <d v="2018-08-03T00:00:00"/>
    <x v="9"/>
    <x v="1"/>
    <s v="Greice Lopes Feitosa"/>
    <n v="374547411398"/>
    <s v="greicelopesfeitosa@email.com.br"/>
    <n v="31"/>
    <s v="Minas Gerais"/>
    <n v="88904958"/>
    <n v="37255563"/>
    <s v="Brasil"/>
    <x v="1"/>
    <d v="2019-08-03T00:00:00"/>
    <x v="2"/>
  </r>
  <r>
    <s v="DashWay 1.0 - Turma 3"/>
    <n v="2382"/>
    <x v="1"/>
    <x v="0"/>
    <n v="297"/>
    <x v="10"/>
    <d v="2017-05-10T00:00:00"/>
    <x v="8"/>
    <x v="0"/>
    <s v="Eliane Ferreira Martins"/>
    <n v="486059825141"/>
    <s v="elianeferreiramartins@email.com.br"/>
    <n v="51"/>
    <s v="Rio Grande do Sul"/>
    <n v="28293677"/>
    <n v="26955998"/>
    <s v="Brasil"/>
    <x v="0"/>
    <d v="2018-05-10T00:00:00"/>
    <x v="2"/>
  </r>
  <r>
    <s v="Dashway T.5"/>
    <n v="2383"/>
    <x v="0"/>
    <x v="0"/>
    <n v="2297"/>
    <x v="5"/>
    <d v="2017-10-01T00:00:00"/>
    <x v="6"/>
    <x v="0"/>
    <s v="Cauã Andrade"/>
    <n v="748234458631"/>
    <s v="cauãandrade@email.com.br"/>
    <n v="71"/>
    <s v="Bahia"/>
    <n v="35835926"/>
    <n v="68099051"/>
    <s v="Brasil"/>
    <x v="0"/>
    <d v="2018-10-01T00:00:00"/>
    <x v="1"/>
  </r>
  <r>
    <s v="DashWay 1.0 - Turma 1"/>
    <n v="2384"/>
    <x v="0"/>
    <x v="0"/>
    <n v="297"/>
    <x v="2"/>
    <d v="2017-04-24T00:00:00"/>
    <x v="5"/>
    <x v="0"/>
    <s v="CAROLINA COSTA ROCHA"/>
    <n v="907728682146"/>
    <s v="carolinacostarocha@email.com.br"/>
    <n v="21"/>
    <s v="Rio de Janeiro"/>
    <n v="23564662"/>
    <n v="76993862"/>
    <s v="Brasil"/>
    <x v="0"/>
    <d v="2018-04-24T00:00:00"/>
    <x v="0"/>
  </r>
  <r>
    <s v="DashWay 1.0 - Turma 3"/>
    <n v="2385"/>
    <x v="0"/>
    <x v="0"/>
    <n v="497"/>
    <x v="7"/>
    <d v="2017-05-11T00:00:00"/>
    <x v="8"/>
    <x v="0"/>
    <s v="Rose Ellen Timoteo Carvalho"/>
    <n v="322474905267"/>
    <s v="roseellentimoteocarvalho@email.com.br"/>
    <n v="61"/>
    <s v="Distrito Federal"/>
    <n v="17836121"/>
    <n v="39618828"/>
    <s v="Brasil"/>
    <x v="1"/>
    <d v="2018-05-11T00:00:00"/>
    <x v="2"/>
  </r>
  <r>
    <s v="DashWay 1.0 - Turma 3"/>
    <n v="2386"/>
    <x v="1"/>
    <x v="0"/>
    <n v="97"/>
    <x v="0"/>
    <d v="2017-05-02T00:00:00"/>
    <x v="8"/>
    <x v="0"/>
    <s v="Alessandra da Silva Craveiro"/>
    <n v="668131366582"/>
    <s v="alessandradasilvacraveiro@email.com.br"/>
    <n v="61"/>
    <s v="Distrito Federal"/>
    <n v="99175907"/>
    <n v="54468395"/>
    <s v="Brasil"/>
    <x v="1"/>
    <d v="2018-05-02T00:00:00"/>
    <x v="2"/>
  </r>
  <r>
    <s v="DashDay 3ª edição"/>
    <n v="2387"/>
    <x v="0"/>
    <x v="0"/>
    <n v="2297"/>
    <x v="11"/>
    <d v="2017-11-24T00:00:00"/>
    <x v="4"/>
    <x v="0"/>
    <s v="Edmilson Brito Furtado"/>
    <n v="134851342351"/>
    <s v="edmilsonbritofurtado@email.com.br"/>
    <n v="51"/>
    <s v="Rio Grande do Sul"/>
    <n v="76949439"/>
    <n v="67815874"/>
    <s v="Brasil"/>
    <x v="0"/>
    <d v="2018-11-24T00:00:00"/>
    <x v="3"/>
  </r>
  <r>
    <s v="Dashway T.5"/>
    <n v="2388"/>
    <x v="0"/>
    <x v="0"/>
    <n v="497"/>
    <x v="3"/>
    <d v="2017-01-29T00:00:00"/>
    <x v="0"/>
    <x v="0"/>
    <s v="João Cunha"/>
    <n v="857137048590"/>
    <s v="joãocunha@email.com.br"/>
    <n v="71"/>
    <s v="Bahia"/>
    <n v="51784975"/>
    <n v="66203531"/>
    <s v="Brasil"/>
    <x v="1"/>
    <d v="2018-01-29T00:00:00"/>
    <x v="1"/>
  </r>
  <r>
    <s v="Dashway T.5"/>
    <n v="2389"/>
    <x v="0"/>
    <x v="0"/>
    <n v="497"/>
    <x v="11"/>
    <d v="2017-03-23T00:00:00"/>
    <x v="2"/>
    <x v="0"/>
    <s v="Júlia Cunha"/>
    <n v="795493552542"/>
    <s v="júliacunha@email.com.br"/>
    <n v="91"/>
    <s v="Pará"/>
    <n v="26259701"/>
    <n v="87630293"/>
    <s v="Brasil"/>
    <x v="1"/>
    <d v="2018-03-23T00:00:00"/>
    <x v="1"/>
  </r>
  <r>
    <s v="DasWay 1.0 - Turma 2 + Imersão"/>
    <n v="2390"/>
    <x v="1"/>
    <x v="0"/>
    <n v="4997"/>
    <x v="5"/>
    <d v="2018-12-10T00:00:00"/>
    <x v="11"/>
    <x v="1"/>
    <s v="Thaís Mendes Zampieri Campos"/>
    <n v="549902681177"/>
    <s v="thaísmendeszampiericampos@email.com.br"/>
    <n v="81"/>
    <s v="Pernambuco"/>
    <n v="83721272"/>
    <n v="82835040"/>
    <s v="Brasil"/>
    <x v="1"/>
    <d v="2019-12-10T00:00:00"/>
    <x v="4"/>
  </r>
  <r>
    <s v="DasWay 1.0 - Turma 2 + Imersão"/>
    <n v="2391"/>
    <x v="0"/>
    <x v="0"/>
    <n v="497"/>
    <x v="11"/>
    <d v="2017-04-08T00:00:00"/>
    <x v="5"/>
    <x v="0"/>
    <s v="Nactacha Rossana Martins Chaves"/>
    <n v="739411329861"/>
    <s v="nactacharossanamartinschaves@email.com.br"/>
    <n v="71"/>
    <s v="Bahia"/>
    <n v="44092502"/>
    <n v="17485637"/>
    <s v="Brasil"/>
    <x v="1"/>
    <d v="2018-04-08T00:00:00"/>
    <x v="4"/>
  </r>
  <r>
    <s v="DasWay 1.0 - Turma 2 + Imersão"/>
    <n v="2392"/>
    <x v="0"/>
    <x v="0"/>
    <n v="97"/>
    <x v="8"/>
    <d v="2018-11-16T00:00:00"/>
    <x v="4"/>
    <x v="1"/>
    <s v="Vítor de Freitas Mendonça Ferreira"/>
    <n v="224999892660"/>
    <s v="vítordefreitasmendonçaferreira@email.com.br"/>
    <n v="51"/>
    <s v="Rio Grande do Sul"/>
    <n v="56164098"/>
    <n v="27533196"/>
    <s v="Brasil"/>
    <x v="1"/>
    <d v="2019-11-16T00:00:00"/>
    <x v="4"/>
  </r>
  <r>
    <s v="DashWay 1.0 - Turma 1"/>
    <n v="2393"/>
    <x v="0"/>
    <x v="0"/>
    <n v="297"/>
    <x v="8"/>
    <d v="2018-11-10T00:00:00"/>
    <x v="4"/>
    <x v="1"/>
    <s v="Claudia Aparecida Campoy"/>
    <n v="141243696774"/>
    <s v="claudiaaparecidacampoy@email.com.br"/>
    <n v="81"/>
    <s v="Pernambuco"/>
    <n v="87704496"/>
    <n v="55899253"/>
    <s v="Brasil"/>
    <x v="1"/>
    <d v="2019-11-10T00:00:00"/>
    <x v="0"/>
  </r>
  <r>
    <s v="DashWay 1.0 - Turma 3"/>
    <n v="2394"/>
    <x v="1"/>
    <x v="0"/>
    <n v="497"/>
    <x v="6"/>
    <d v="2018-05-20T00:00:00"/>
    <x v="8"/>
    <x v="1"/>
    <s v="THAIS FERNANDA AVILA MARQUES GALVÃO"/>
    <n v="823481758801"/>
    <s v="thaisfernandaavilamarquesgalvão@email.com.br"/>
    <n v="91"/>
    <s v="Pará"/>
    <n v="67305456"/>
    <n v="80212764"/>
    <s v="Brasil"/>
    <x v="1"/>
    <d v="2019-05-20T00:00:00"/>
    <x v="2"/>
  </r>
  <r>
    <s v="DashWay 1.0 - Turma 3"/>
    <n v="2395"/>
    <x v="0"/>
    <x v="0"/>
    <n v="97"/>
    <x v="1"/>
    <d v="2018-03-17T00:00:00"/>
    <x v="2"/>
    <x v="1"/>
    <s v="Wagner Ferrele da Silva"/>
    <n v="749968333343"/>
    <s v="wagnerferreledasilva@email.com.br"/>
    <n v="21"/>
    <s v="Rio de Janeiro"/>
    <n v="91303950"/>
    <n v="46897189"/>
    <s v="Brasil"/>
    <x v="0"/>
    <d v="2019-03-17T00:00:00"/>
    <x v="2"/>
  </r>
  <r>
    <s v="Dashway T.5"/>
    <n v="2396"/>
    <x v="0"/>
    <x v="0"/>
    <n v="2297"/>
    <x v="2"/>
    <d v="2018-01-24T00:00:00"/>
    <x v="0"/>
    <x v="1"/>
    <s v="Carolina Gomes"/>
    <n v="636357778496"/>
    <s v="carolinagomes@email.com.br"/>
    <n v="31"/>
    <s v="Minas Gerais"/>
    <n v="60220380"/>
    <n v="92286649"/>
    <s v="Brasil"/>
    <x v="1"/>
    <d v="2019-01-24T00:00:00"/>
    <x v="1"/>
  </r>
  <r>
    <s v="Dashway T.5"/>
    <n v="2397"/>
    <x v="0"/>
    <x v="0"/>
    <n v="497"/>
    <x v="2"/>
    <d v="2018-04-13T00:00:00"/>
    <x v="5"/>
    <x v="1"/>
    <s v="Elisa Cunha"/>
    <n v="15416114679"/>
    <s v="elisacunha@email.com.br"/>
    <n v="41"/>
    <s v="Paraná"/>
    <n v="84089347"/>
    <n v="38055880"/>
    <s v="Brasil"/>
    <x v="1"/>
    <d v="2019-04-13T00:00:00"/>
    <x v="1"/>
  </r>
  <r>
    <s v="Dashway T.5"/>
    <n v="2398"/>
    <x v="1"/>
    <x v="0"/>
    <n v="297"/>
    <x v="5"/>
    <d v="2017-10-07T00:00:00"/>
    <x v="6"/>
    <x v="0"/>
    <s v="Maria Laura Simão"/>
    <n v="354757550989"/>
    <s v="marialaurasimão@email.com.br"/>
    <n v="81"/>
    <s v="Pernambuco"/>
    <n v="96490801"/>
    <n v="76944853"/>
    <s v="Brasil"/>
    <x v="0"/>
    <d v="2018-10-07T00:00:00"/>
    <x v="1"/>
  </r>
  <r>
    <s v="DasWay 1.0 - Turma 2 + Imersão"/>
    <n v="2399"/>
    <x v="0"/>
    <x v="0"/>
    <n v="997"/>
    <x v="5"/>
    <d v="2018-04-07T00:00:00"/>
    <x v="5"/>
    <x v="1"/>
    <s v="Priscila da Silva Souza Rodrigues Araujo"/>
    <n v="872483117894"/>
    <s v="prisciladasilvasouzarodriguesaraujo@email.com.br"/>
    <n v="41"/>
    <s v="Paraná"/>
    <n v="84323193"/>
    <n v="64105038"/>
    <s v="Brasil"/>
    <x v="0"/>
    <d v="2019-04-07T00:00:00"/>
    <x v="4"/>
  </r>
  <r>
    <s v="DashDay 3ª edição"/>
    <n v="2400"/>
    <x v="0"/>
    <x v="0"/>
    <n v="4997"/>
    <x v="9"/>
    <d v="2017-07-22T00:00:00"/>
    <x v="10"/>
    <x v="0"/>
    <s v="Vando Aparecido de Melo"/>
    <n v="573246556411"/>
    <s v="vandoaparecidodemelo@email.com.br"/>
    <n v="81"/>
    <s v="Pernambuco"/>
    <n v="45906725"/>
    <n v="90185427"/>
    <s v="Brasil"/>
    <x v="1"/>
    <d v="2018-07-22T00:00:00"/>
    <x v="3"/>
  </r>
  <r>
    <s v="DashDay 3ª edição"/>
    <n v="2401"/>
    <x v="0"/>
    <x v="0"/>
    <n v="497"/>
    <x v="9"/>
    <d v="2018-08-03T00:00:00"/>
    <x v="9"/>
    <x v="1"/>
    <s v="Fernando Peres"/>
    <n v="633260359106"/>
    <s v="fernandoperes@email.com.br"/>
    <n v="41"/>
    <s v="Paraná"/>
    <n v="11280352"/>
    <n v="78983194"/>
    <s v="Brasil"/>
    <x v="1"/>
    <d v="2019-08-03T00:00:00"/>
    <x v="3"/>
  </r>
  <r>
    <s v="DashWay 1.0 - Turma 1"/>
    <n v="2402"/>
    <x v="1"/>
    <x v="0"/>
    <n v="97"/>
    <x v="0"/>
    <d v="2018-08-24T00:00:00"/>
    <x v="9"/>
    <x v="1"/>
    <s v="Luiz Fernando Xavier da Rocha Teixeira"/>
    <n v="482783236998"/>
    <s v="luizfernandoxavierdarochateixeira@email.com.br"/>
    <n v="51"/>
    <s v="Rio Grande do Sul"/>
    <n v="94043774"/>
    <n v="40073066"/>
    <s v="Brasil"/>
    <x v="1"/>
    <d v="2019-08-24T00:00:00"/>
    <x v="0"/>
  </r>
  <r>
    <s v="Dashway T.5"/>
    <n v="2403"/>
    <x v="0"/>
    <x v="0"/>
    <n v="497"/>
    <x v="10"/>
    <d v="2018-04-07T00:00:00"/>
    <x v="5"/>
    <x v="1"/>
    <s v="Claudio Augusto Minetti"/>
    <n v="35266101508"/>
    <s v="claudioaugustominetti@email.com.br"/>
    <n v="91"/>
    <s v="Pará"/>
    <n v="51394065"/>
    <n v="53454822"/>
    <s v="Brasil"/>
    <x v="1"/>
    <d v="2019-04-07T00:00:00"/>
    <x v="1"/>
  </r>
  <r>
    <s v="Dashway T.5"/>
    <n v="2404"/>
    <x v="0"/>
    <x v="0"/>
    <n v="97"/>
    <x v="4"/>
    <d v="2018-12-08T00:00:00"/>
    <x v="11"/>
    <x v="1"/>
    <s v="Maria- Silva"/>
    <n v="471128961599"/>
    <s v="mariasilva@email.com.br"/>
    <n v="51"/>
    <s v="Rio Grande do Sul"/>
    <n v="25623482"/>
    <n v="91881308"/>
    <s v="Brasil"/>
    <x v="1"/>
    <d v="2019-12-08T00:00:00"/>
    <x v="1"/>
  </r>
  <r>
    <s v="Dashway T.5"/>
    <n v="2405"/>
    <x v="0"/>
    <x v="0"/>
    <n v="97"/>
    <x v="5"/>
    <d v="2018-01-28T00:00:00"/>
    <x v="0"/>
    <x v="1"/>
    <s v="Alex Carvalho de Melo"/>
    <n v="876432652309"/>
    <s v="alexcarvalhodemelo@email.com.br"/>
    <n v="81"/>
    <s v="Pernambuco"/>
    <n v="47140719"/>
    <n v="97245807"/>
    <s v="Brasil"/>
    <x v="0"/>
    <d v="2019-01-28T00:00:00"/>
    <x v="1"/>
  </r>
  <r>
    <s v="DasWay 1.0 - Turma 2 + Imersão"/>
    <n v="2406"/>
    <x v="1"/>
    <x v="1"/>
    <n v="497"/>
    <x v="11"/>
    <d v="2018-07-16T00:00:00"/>
    <x v="10"/>
    <x v="1"/>
    <s v="Rosemery Calisto"/>
    <n v="119732128064"/>
    <s v="rosemerycalisto@email.com.us"/>
    <n v="21"/>
    <s v="Rio de Janeiro"/>
    <n v="61937510"/>
    <n v="41224809"/>
    <s v="Angola"/>
    <x v="1"/>
    <d v="2019-07-16T00:00:00"/>
    <x v="4"/>
  </r>
  <r>
    <s v="DasWay 1.0 - Turma 2 + Imersão"/>
    <n v="2407"/>
    <x v="0"/>
    <x v="0"/>
    <n v="997"/>
    <x v="4"/>
    <d v="2018-10-30T00:00:00"/>
    <x v="6"/>
    <x v="1"/>
    <s v="Jose Luiz RampazoFilho"/>
    <n v="459094568004"/>
    <s v="joseluizrampazofilho@email.com.br"/>
    <n v="31"/>
    <s v="Minas Gerais"/>
    <n v="48919615"/>
    <n v="99868790"/>
    <s v="Brasil"/>
    <x v="1"/>
    <d v="2019-10-30T00:00:00"/>
    <x v="4"/>
  </r>
  <r>
    <s v="DashWay 1.0 - Turma 1"/>
    <n v="2408"/>
    <x v="0"/>
    <x v="0"/>
    <n v="297"/>
    <x v="7"/>
    <d v="2017-08-29T00:00:00"/>
    <x v="9"/>
    <x v="0"/>
    <s v="Marcelo Gomes Ferreira"/>
    <n v="256001301618"/>
    <s v="marcelogomesferreira@email.com.br"/>
    <n v="61"/>
    <s v="Distrito Federal"/>
    <n v="49147988"/>
    <n v="99473767"/>
    <s v="Brasil"/>
    <x v="1"/>
    <d v="2018-08-29T00:00:00"/>
    <x v="0"/>
  </r>
  <r>
    <s v="DashWay 1.0 - Turma 3"/>
    <n v="2409"/>
    <x v="0"/>
    <x v="0"/>
    <n v="2297"/>
    <x v="7"/>
    <d v="2018-07-28T00:00:00"/>
    <x v="10"/>
    <x v="1"/>
    <s v="Rafael Laurindo de Oliveira"/>
    <n v="143936262896"/>
    <s v="rafaellaurindodeoliveira@email.com.br"/>
    <n v="11"/>
    <s v="São Paulo"/>
    <n v="53955330"/>
    <n v="45290060"/>
    <s v="Brasil"/>
    <x v="0"/>
    <d v="2019-07-28T00:00:00"/>
    <x v="2"/>
  </r>
  <r>
    <s v="Dashway T.5"/>
    <n v="2410"/>
    <x v="1"/>
    <x v="0"/>
    <n v="297"/>
    <x v="1"/>
    <d v="2017-05-05T00:00:00"/>
    <x v="8"/>
    <x v="0"/>
    <s v="Sena Transporte e Comercio Ltda"/>
    <n v="350571233622"/>
    <s v="senatransporteecomercioltda@email.com.br"/>
    <n v="11"/>
    <s v="São Paulo"/>
    <n v="77738573"/>
    <n v="88274250"/>
    <s v="Brasil"/>
    <x v="1"/>
    <d v="2018-05-05T00:00:00"/>
    <x v="1"/>
  </r>
  <r>
    <s v="Dashway T.5"/>
    <n v="2411"/>
    <x v="0"/>
    <x v="0"/>
    <n v="97"/>
    <x v="10"/>
    <d v="2017-04-25T00:00:00"/>
    <x v="5"/>
    <x v="0"/>
    <s v="Joelson A Ferreira"/>
    <n v="783761601545"/>
    <s v="joelsonaferreira@email.com.br"/>
    <n v="81"/>
    <s v="Pernambuco"/>
    <n v="72192831"/>
    <n v="65893430"/>
    <s v="Brasil"/>
    <x v="1"/>
    <d v="2018-04-25T00:00:00"/>
    <x v="1"/>
  </r>
  <r>
    <s v="DashWay 1.0 - Turma 3"/>
    <n v="2412"/>
    <x v="0"/>
    <x v="0"/>
    <n v="97"/>
    <x v="1"/>
    <d v="2017-03-09T00:00:00"/>
    <x v="2"/>
    <x v="0"/>
    <s v="Alessandra da Silva Craveiro"/>
    <n v="764927813287"/>
    <s v="alessandradasilvacraveiro@email.com.br"/>
    <n v="91"/>
    <s v="Pará"/>
    <n v="69872236"/>
    <n v="61070552"/>
    <s v="Brasil"/>
    <x v="1"/>
    <d v="2018-03-09T00:00:00"/>
    <x v="2"/>
  </r>
  <r>
    <s v="DashWay 1.0 - Turma 3"/>
    <n v="2413"/>
    <x v="0"/>
    <x v="0"/>
    <n v="997"/>
    <x v="1"/>
    <d v="2017-04-09T00:00:00"/>
    <x v="5"/>
    <x v="0"/>
    <s v="Elvis Souza"/>
    <n v="279970531231"/>
    <s v="elvissouza@email.com.br"/>
    <n v="31"/>
    <s v="Minas Gerais"/>
    <n v="66122994"/>
    <n v="36968248"/>
    <s v="Brasil"/>
    <x v="0"/>
    <d v="2018-04-09T00:00:00"/>
    <x v="2"/>
  </r>
  <r>
    <s v="Dashway T.5"/>
    <n v="2414"/>
    <x v="1"/>
    <x v="0"/>
    <n v="2297"/>
    <x v="9"/>
    <d v="2018-11-06T00:00:00"/>
    <x v="4"/>
    <x v="1"/>
    <s v="Felipe Gabriel Lambiazzi"/>
    <n v="405700100372"/>
    <s v="felipegabriellambiazzi@email.com.br"/>
    <n v="31"/>
    <s v="Minas Gerais"/>
    <n v="70340818"/>
    <n v="84853519"/>
    <s v="Brasil"/>
    <x v="1"/>
    <d v="2019-11-06T00:00:00"/>
    <x v="1"/>
  </r>
  <r>
    <s v="Dashway T.5"/>
    <n v="2415"/>
    <x v="0"/>
    <x v="0"/>
    <n v="4997"/>
    <x v="4"/>
    <d v="2017-03-08T00:00:00"/>
    <x v="2"/>
    <x v="0"/>
    <s v="CARLOS AFONSO DE JESUS PINHEIRO MOTA"/>
    <n v="446720841328"/>
    <s v="carlosafonsodejesuspinheiromota@email.com.br"/>
    <n v="41"/>
    <s v="Paraná"/>
    <n v="41086105"/>
    <n v="52001430"/>
    <s v="Brasil"/>
    <x v="0"/>
    <d v="2018-03-08T00:00:00"/>
    <x v="1"/>
  </r>
  <r>
    <s v="DasWay 1.0 - Turma 2 + Imersão"/>
    <n v="2416"/>
    <x v="0"/>
    <x v="0"/>
    <n v="97"/>
    <x v="3"/>
    <d v="2017-08-04T00:00:00"/>
    <x v="9"/>
    <x v="0"/>
    <s v="MAURICIO ANTONIO ALVES CARNEIRO"/>
    <n v="179647199171"/>
    <s v="mauricioantonioalvescarneiro@email.com.br"/>
    <n v="51"/>
    <s v="Rio Grande do Sul"/>
    <n v="62308385"/>
    <n v="91563212"/>
    <s v="Brasil"/>
    <x v="0"/>
    <d v="2018-08-04T00:00:00"/>
    <x v="4"/>
  </r>
  <r>
    <s v="DashDay 3ª edição"/>
    <n v="2417"/>
    <x v="0"/>
    <x v="0"/>
    <n v="4997"/>
    <x v="2"/>
    <d v="2018-08-05T00:00:00"/>
    <x v="9"/>
    <x v="1"/>
    <s v="Edmilson Brito Furtado"/>
    <n v="585753024563"/>
    <s v="edmilsonbritofurtado@email.com.br"/>
    <n v="61"/>
    <s v="Distrito Federal"/>
    <n v="77182059"/>
    <n v="38666151"/>
    <s v="Brasil"/>
    <x v="0"/>
    <d v="2019-08-05T00:00:00"/>
    <x v="3"/>
  </r>
  <r>
    <s v="DashWay 1.0 - Turma 3"/>
    <n v="2418"/>
    <x v="1"/>
    <x v="0"/>
    <n v="497"/>
    <x v="10"/>
    <d v="2017-02-10T00:00:00"/>
    <x v="1"/>
    <x v="0"/>
    <s v="Renata Verza Amaral Melo Breve"/>
    <n v="235135417359"/>
    <s v="renataverzaamaralmelobreve@email.com.br"/>
    <n v="41"/>
    <s v="Paraná"/>
    <n v="44506212"/>
    <n v="46602565"/>
    <s v="Brasil"/>
    <x v="0"/>
    <d v="2018-02-10T00:00:00"/>
    <x v="2"/>
  </r>
  <r>
    <s v="Dashway T.5"/>
    <n v="2419"/>
    <x v="0"/>
    <x v="0"/>
    <n v="297"/>
    <x v="3"/>
    <d v="2017-10-07T00:00:00"/>
    <x v="6"/>
    <x v="0"/>
    <s v="ALEXANDRE J M SILVA"/>
    <n v="656771955006"/>
    <s v="alexandrejmsilva@email.com.br"/>
    <n v="61"/>
    <s v="Distrito Federal"/>
    <n v="65159481"/>
    <n v="86435645"/>
    <s v="Brasil"/>
    <x v="1"/>
    <d v="2018-10-07T00:00:00"/>
    <x v="1"/>
  </r>
  <r>
    <s v="Dashway T.5"/>
    <n v="2420"/>
    <x v="0"/>
    <x v="0"/>
    <n v="297"/>
    <x v="1"/>
    <d v="2017-01-04T00:00:00"/>
    <x v="0"/>
    <x v="0"/>
    <s v="LUCAS GONCALVES TORRES DA SILVA"/>
    <n v="226321726317"/>
    <s v="lucasgoncalvestorresdasilva@email.com.br"/>
    <n v="21"/>
    <s v="Rio de Janeiro"/>
    <n v="31414273"/>
    <n v="85760681"/>
    <s v="Brasil"/>
    <x v="1"/>
    <d v="2018-01-04T00:00:00"/>
    <x v="1"/>
  </r>
  <r>
    <s v="Dashway T.5"/>
    <n v="2421"/>
    <x v="0"/>
    <x v="0"/>
    <n v="497"/>
    <x v="9"/>
    <d v="2017-06-20T00:00:00"/>
    <x v="7"/>
    <x v="0"/>
    <s v="Luiz Carlos Teixeira"/>
    <n v="842840316015"/>
    <s v="luizcarlosteixeira@email.com.br"/>
    <n v="41"/>
    <s v="Paraná"/>
    <n v="74491120"/>
    <n v="20824112"/>
    <s v="Brasil"/>
    <x v="1"/>
    <d v="2018-06-20T00:00:00"/>
    <x v="1"/>
  </r>
  <r>
    <s v="DashWay 1.0 - Turma 1"/>
    <n v="2422"/>
    <x v="1"/>
    <x v="0"/>
    <n v="4997"/>
    <x v="5"/>
    <d v="2017-01-27T00:00:00"/>
    <x v="0"/>
    <x v="0"/>
    <s v="Willians de Souza Ferreira"/>
    <n v="282243025246"/>
    <s v="williansdesouzaferreira@email.com.br"/>
    <n v="51"/>
    <s v="Rio Grande do Sul"/>
    <n v="92059058"/>
    <n v="51887233"/>
    <s v="Brasil"/>
    <x v="1"/>
    <d v="2018-01-27T00:00:00"/>
    <x v="0"/>
  </r>
  <r>
    <s v="Dashway T.5"/>
    <n v="2423"/>
    <x v="0"/>
    <x v="0"/>
    <n v="2297"/>
    <x v="6"/>
    <d v="2017-05-26T00:00:00"/>
    <x v="8"/>
    <x v="0"/>
    <s v="Daniela Freitas Corrêa"/>
    <n v="767360631201"/>
    <s v="danielafreitascorrêa@email.com.br"/>
    <n v="41"/>
    <s v="Paraná"/>
    <n v="32254661"/>
    <n v="79416671"/>
    <s v="Brasil"/>
    <x v="1"/>
    <d v="2018-05-26T00:00:00"/>
    <x v="1"/>
  </r>
  <r>
    <s v="DashWay 1.0 - Turma 3"/>
    <n v="2424"/>
    <x v="0"/>
    <x v="0"/>
    <n v="2297"/>
    <x v="1"/>
    <d v="2018-09-13T00:00:00"/>
    <x v="3"/>
    <x v="1"/>
    <s v="Fabio Carvalho Medorio"/>
    <n v="316731670678"/>
    <s v="fabiocarvalhomedorio@email.com.br"/>
    <n v="81"/>
    <s v="Pernambuco"/>
    <n v="27362447"/>
    <n v="66594996"/>
    <s v="Brasil"/>
    <x v="1"/>
    <d v="2019-09-13T00:00:00"/>
    <x v="2"/>
  </r>
  <r>
    <s v="DashWay 1.0 - Turma 3"/>
    <n v="2425"/>
    <x v="0"/>
    <x v="0"/>
    <n v="2297"/>
    <x v="9"/>
    <d v="2017-11-08T00:00:00"/>
    <x v="4"/>
    <x v="0"/>
    <s v="GUSTAVO MICHEL FRANCO OLIVEIRA"/>
    <n v="470320474394"/>
    <s v="gustavomichelfrancooliveira@email.com.br"/>
    <n v="81"/>
    <s v="Pernambuco"/>
    <n v="75128555"/>
    <n v="36913413"/>
    <s v="Brasil"/>
    <x v="0"/>
    <d v="2018-11-08T00:00:00"/>
    <x v="2"/>
  </r>
  <r>
    <s v="DashWay 1.0 - Turma 3"/>
    <n v="2426"/>
    <x v="1"/>
    <x v="1"/>
    <n v="997"/>
    <x v="11"/>
    <d v="2018-04-02T00:00:00"/>
    <x v="5"/>
    <x v="1"/>
    <s v="Sheila Morais"/>
    <n v="646600250486"/>
    <s v="sheilamorais@email.com.us"/>
    <n v="51"/>
    <s v="Rio Grande do Sul"/>
    <n v="27901485"/>
    <n v="27263756"/>
    <s v="Estados Unidos"/>
    <x v="1"/>
    <d v="2019-04-02T00:00:00"/>
    <x v="2"/>
  </r>
  <r>
    <s v="DashWay 1.0 - Turma 3"/>
    <n v="2427"/>
    <x v="0"/>
    <x v="0"/>
    <n v="497"/>
    <x v="4"/>
    <d v="2018-03-22T00:00:00"/>
    <x v="2"/>
    <x v="1"/>
    <s v="raphael leonardo de lima silva"/>
    <n v="455057168620"/>
    <s v="raphaelleonardodelimasilva@email.com.br"/>
    <n v="81"/>
    <s v="Pernambuco"/>
    <n v="32496299"/>
    <n v="48501868"/>
    <s v="Brasil"/>
    <x v="1"/>
    <d v="2019-03-22T00:00:00"/>
    <x v="2"/>
  </r>
  <r>
    <s v="II DashDay"/>
    <n v="2428"/>
    <x v="0"/>
    <x v="0"/>
    <n v="4997"/>
    <x v="9"/>
    <d v="2018-04-14T00:00:00"/>
    <x v="5"/>
    <x v="1"/>
    <s v="Edileine Maria MICHELETTI dos Santos"/>
    <n v="228199582918"/>
    <s v="edileinemariamichelettidossantos@email.com.br"/>
    <n v="11"/>
    <s v="São Paulo"/>
    <n v="12687814"/>
    <n v="55799364"/>
    <s v="Brasil"/>
    <x v="0"/>
    <d v="2019-04-14T00:00:00"/>
    <x v="5"/>
  </r>
  <r>
    <s v="DashWay 1.0 - Turma 3"/>
    <n v="2429"/>
    <x v="0"/>
    <x v="0"/>
    <n v="497"/>
    <x v="8"/>
    <d v="2018-03-31T00:00:00"/>
    <x v="2"/>
    <x v="1"/>
    <s v="WILLIAM DA SILVA SANTOS"/>
    <n v="673062025662"/>
    <s v="williamdasilvasantos@email.com.br"/>
    <n v="71"/>
    <s v="Bahia"/>
    <n v="79486016"/>
    <n v="78957541"/>
    <s v="Brasil"/>
    <x v="0"/>
    <d v="2019-03-31T00:00:00"/>
    <x v="2"/>
  </r>
  <r>
    <s v="DashWay 1.0 - Turma 3"/>
    <n v="2430"/>
    <x v="1"/>
    <x v="0"/>
    <n v="997"/>
    <x v="4"/>
    <d v="2017-05-20T00:00:00"/>
    <x v="8"/>
    <x v="0"/>
    <s v="Carina Mayumi Hosaka de Vasconcelos"/>
    <n v="590235260585"/>
    <s v="carinamayumihosakadevasconcelos@email.com.br"/>
    <n v="91"/>
    <s v="Pará"/>
    <n v="39936252"/>
    <n v="37997448"/>
    <s v="Brasil"/>
    <x v="1"/>
    <d v="2018-05-20T00:00:00"/>
    <x v="2"/>
  </r>
  <r>
    <s v="Dashway T.5"/>
    <n v="2431"/>
    <x v="0"/>
    <x v="0"/>
    <n v="97"/>
    <x v="11"/>
    <d v="2018-10-06T00:00:00"/>
    <x v="6"/>
    <x v="1"/>
    <s v="Erick Cunha"/>
    <n v="193541958983"/>
    <s v="erickcunha@email.com.br"/>
    <n v="21"/>
    <s v="Rio de Janeiro"/>
    <n v="64714791"/>
    <n v="74012181"/>
    <s v="Brasil"/>
    <x v="1"/>
    <d v="2019-10-06T00:00:00"/>
    <x v="1"/>
  </r>
  <r>
    <s v="Dashway T.5"/>
    <n v="2432"/>
    <x v="0"/>
    <x v="0"/>
    <n v="497"/>
    <x v="11"/>
    <d v="2017-12-03T00:00:00"/>
    <x v="11"/>
    <x v="0"/>
    <s v="Lavínia Pereira"/>
    <n v="151766722500"/>
    <s v="lavíniapereira@email.com.br"/>
    <n v="11"/>
    <s v="São Paulo"/>
    <n v="71986574"/>
    <n v="40370311"/>
    <s v="Brasil"/>
    <x v="0"/>
    <d v="2018-12-03T00:00:00"/>
    <x v="1"/>
  </r>
  <r>
    <s v="Dashway T.5"/>
    <n v="2433"/>
    <x v="0"/>
    <x v="0"/>
    <n v="2297"/>
    <x v="2"/>
    <d v="2018-03-23T00:00:00"/>
    <x v="2"/>
    <x v="1"/>
    <s v="Antonella Gomes"/>
    <n v="299713877660"/>
    <s v="antonellagomes@email.com.br"/>
    <n v="41"/>
    <s v="Paraná"/>
    <n v="81413479"/>
    <n v="27541119"/>
    <s v="Brasil"/>
    <x v="1"/>
    <d v="2019-03-23T00:00:00"/>
    <x v="1"/>
  </r>
  <r>
    <s v="Dashway T.5"/>
    <n v="2434"/>
    <x v="1"/>
    <x v="0"/>
    <n v="2297"/>
    <x v="7"/>
    <d v="2018-10-03T00:00:00"/>
    <x v="6"/>
    <x v="1"/>
    <s v="Sophie Pereira"/>
    <n v="797491441149"/>
    <s v="sophiepereira@email.com.br"/>
    <n v="51"/>
    <s v="Rio Grande do Sul"/>
    <n v="14358391"/>
    <n v="84651575"/>
    <s v="Brasil"/>
    <x v="1"/>
    <d v="2019-10-03T00:00:00"/>
    <x v="1"/>
  </r>
  <r>
    <s v="Dashway T.5"/>
    <n v="2435"/>
    <x v="0"/>
    <x v="0"/>
    <n v="4997"/>
    <x v="6"/>
    <d v="2018-08-04T00:00:00"/>
    <x v="9"/>
    <x v="1"/>
    <s v="Emanuelly Gomes"/>
    <n v="424772927552"/>
    <s v="emanuellygomes@email.com.br"/>
    <n v="81"/>
    <s v="Pernambuco"/>
    <n v="48007555"/>
    <n v="73770034"/>
    <s v="Brasil"/>
    <x v="0"/>
    <d v="2019-08-04T00:00:00"/>
    <x v="1"/>
  </r>
  <r>
    <s v="Dashway T.5"/>
    <n v="2436"/>
    <x v="0"/>
    <x v="0"/>
    <n v="497"/>
    <x v="5"/>
    <d v="2018-06-25T00:00:00"/>
    <x v="7"/>
    <x v="1"/>
    <s v="Lívia Monteiro Galvão"/>
    <n v="472561665145"/>
    <s v="líviamonteirogalvão@email.com.br"/>
    <n v="41"/>
    <s v="Paraná"/>
    <n v="23720812"/>
    <n v="51935277"/>
    <s v="Brasil"/>
    <x v="0"/>
    <d v="2019-06-25T00:00:00"/>
    <x v="1"/>
  </r>
  <r>
    <s v="DashDay"/>
    <n v="2437"/>
    <x v="0"/>
    <x v="0"/>
    <n v="997"/>
    <x v="10"/>
    <d v="2017-08-19T00:00:00"/>
    <x v="9"/>
    <x v="0"/>
    <s v="Marcelo Cicero Ribeiro da Silva"/>
    <n v="451237844567"/>
    <s v="marcelociceroribeirodasilva@email.com.br"/>
    <n v="31"/>
    <s v="Minas Gerais"/>
    <n v="24963974"/>
    <n v="35349955"/>
    <s v="Brasil"/>
    <x v="0"/>
    <d v="2018-08-19T00:00:00"/>
    <x v="6"/>
  </r>
  <r>
    <s v="Dashway T.5"/>
    <n v="2438"/>
    <x v="1"/>
    <x v="0"/>
    <n v="997"/>
    <x v="1"/>
    <d v="2018-08-08T00:00:00"/>
    <x v="9"/>
    <x v="1"/>
    <s v="Eduarda Gomes"/>
    <n v="900862956937"/>
    <s v="eduardagomes@email.com.br"/>
    <n v="51"/>
    <s v="Rio Grande do Sul"/>
    <n v="92446691"/>
    <n v="40994378"/>
    <s v="Brasil"/>
    <x v="0"/>
    <d v="2019-08-08T00:00:00"/>
    <x v="1"/>
  </r>
  <r>
    <s v="Dashway T.5"/>
    <n v="2439"/>
    <x v="0"/>
    <x v="0"/>
    <n v="2297"/>
    <x v="4"/>
    <d v="2017-07-09T00:00:00"/>
    <x v="10"/>
    <x v="0"/>
    <s v="Lucca Simão"/>
    <n v="636578018897"/>
    <s v="luccasimão@email.com.br"/>
    <n v="41"/>
    <s v="Paraná"/>
    <n v="87205761"/>
    <n v="67331410"/>
    <s v="Brasil"/>
    <x v="1"/>
    <d v="2018-07-09T00:00:00"/>
    <x v="1"/>
  </r>
  <r>
    <s v="Dashway T.5"/>
    <n v="2440"/>
    <x v="0"/>
    <x v="0"/>
    <n v="4997"/>
    <x v="9"/>
    <d v="2018-01-25T00:00:00"/>
    <x v="0"/>
    <x v="1"/>
    <s v="Letícia Andrade"/>
    <n v="804983654015"/>
    <s v="letíciaandrade@email.com.br"/>
    <n v="51"/>
    <s v="Rio Grande do Sul"/>
    <n v="81706621"/>
    <n v="40676993"/>
    <s v="Brasil"/>
    <x v="1"/>
    <d v="2019-01-25T00:00:00"/>
    <x v="1"/>
  </r>
  <r>
    <s v="Dashway T.5"/>
    <n v="2441"/>
    <x v="0"/>
    <x v="0"/>
    <n v="997"/>
    <x v="0"/>
    <d v="2018-11-03T00:00:00"/>
    <x v="4"/>
    <x v="1"/>
    <s v="Cintia Melo de Abreu"/>
    <n v="181808006886"/>
    <s v="cintiamelodeabreu@email.com.br"/>
    <n v="41"/>
    <s v="Paraná"/>
    <n v="37453691"/>
    <n v="58875035"/>
    <s v="Brasil"/>
    <x v="1"/>
    <d v="2019-11-03T00:00:00"/>
    <x v="1"/>
  </r>
  <r>
    <s v="Dashway T.5"/>
    <n v="2442"/>
    <x v="1"/>
    <x v="0"/>
    <n v="297"/>
    <x v="7"/>
    <d v="2018-11-14T00:00:00"/>
    <x v="4"/>
    <x v="1"/>
    <s v="Isis Oliveira dos Santos"/>
    <n v="98282472422"/>
    <s v="isisoliveiradossantos@email.com.br"/>
    <n v="71"/>
    <s v="Bahia"/>
    <n v="92746695"/>
    <n v="63852677"/>
    <s v="Brasil"/>
    <x v="0"/>
    <d v="2019-11-14T00:00:00"/>
    <x v="1"/>
  </r>
  <r>
    <s v="Dashway T.5"/>
    <n v="2443"/>
    <x v="0"/>
    <x v="0"/>
    <n v="997"/>
    <x v="0"/>
    <d v="2017-12-29T00:00:00"/>
    <x v="11"/>
    <x v="0"/>
    <s v="david santos de carvalho"/>
    <n v="195874638049"/>
    <s v="davidsantosdecarvalho@email.com.br"/>
    <n v="41"/>
    <s v="Paraná"/>
    <n v="49277706"/>
    <n v="16298162"/>
    <s v="Brasil"/>
    <x v="1"/>
    <d v="2018-12-29T00:00:00"/>
    <x v="1"/>
  </r>
  <r>
    <s v="Dashway T.5"/>
    <n v="2444"/>
    <x v="0"/>
    <x v="0"/>
    <n v="97"/>
    <x v="0"/>
    <d v="2018-01-13T00:00:00"/>
    <x v="0"/>
    <x v="1"/>
    <s v="CARLOS AFONSO DE JESUS PINHEIRO MOTA"/>
    <n v="464459850263"/>
    <s v="carlosafonsodejesuspinheiromota@email.com.br"/>
    <n v="51"/>
    <s v="Rio Grande do Sul"/>
    <n v="54737481"/>
    <n v="61948505"/>
    <s v="Brasil"/>
    <x v="0"/>
    <d v="2019-01-13T00:00:00"/>
    <x v="1"/>
  </r>
  <r>
    <s v="DasWay 1.0 - Turma 2 + Imersão"/>
    <n v="2445"/>
    <x v="0"/>
    <x v="0"/>
    <n v="297"/>
    <x v="5"/>
    <d v="2018-12-23T00:00:00"/>
    <x v="11"/>
    <x v="1"/>
    <s v="Ricardo Werneck"/>
    <n v="685042760285"/>
    <s v="ricardowerneck@email.com.br"/>
    <n v="81"/>
    <s v="Pernambuco"/>
    <n v="24965411"/>
    <n v="93862571"/>
    <s v="Brasil"/>
    <x v="0"/>
    <d v="2019-12-23T00:00:00"/>
    <x v="4"/>
  </r>
  <r>
    <s v="DashWay 1.0 - Turma 3"/>
    <n v="2446"/>
    <x v="1"/>
    <x v="0"/>
    <n v="2297"/>
    <x v="10"/>
    <d v="2017-03-02T00:00:00"/>
    <x v="2"/>
    <x v="0"/>
    <s v="LUCIA HELENA SILVA CARDOSO"/>
    <n v="776488464943"/>
    <s v="luciahelenasilvacardoso@email.com.br"/>
    <n v="21"/>
    <s v="Rio de Janeiro"/>
    <n v="94553800"/>
    <n v="18888856"/>
    <s v="Brasil"/>
    <x v="1"/>
    <d v="2018-03-02T00:00:00"/>
    <x v="2"/>
  </r>
  <r>
    <s v="Dashway T.5"/>
    <n v="2447"/>
    <x v="0"/>
    <x v="0"/>
    <n v="297"/>
    <x v="3"/>
    <d v="2018-01-02T00:00:00"/>
    <x v="0"/>
    <x v="1"/>
    <s v="Ana Júlia Silva"/>
    <n v="717793489737"/>
    <s v="anajúliasilva@email.com.br"/>
    <n v="51"/>
    <s v="Rio Grande do Sul"/>
    <n v="84936216"/>
    <n v="35387477"/>
    <s v="Brasil"/>
    <x v="1"/>
    <d v="2019-01-02T00:00:00"/>
    <x v="1"/>
  </r>
  <r>
    <s v="DasWay 1.0 - Turma 2 + Imersão"/>
    <n v="2448"/>
    <x v="0"/>
    <x v="0"/>
    <n v="2297"/>
    <x v="0"/>
    <d v="2017-08-05T00:00:00"/>
    <x v="9"/>
    <x v="0"/>
    <s v="Rachel Rizzo Fraga"/>
    <n v="826398370799"/>
    <s v="rachelrizzofraga@email.com.br"/>
    <n v="71"/>
    <s v="Bahia"/>
    <n v="15454774"/>
    <n v="75146977"/>
    <s v="Brasil"/>
    <x v="1"/>
    <d v="2018-08-05T00:00:00"/>
    <x v="4"/>
  </r>
  <r>
    <s v="DashDay 3ª edição"/>
    <n v="2449"/>
    <x v="0"/>
    <x v="0"/>
    <n v="2297"/>
    <x v="3"/>
    <d v="2017-08-25T00:00:00"/>
    <x v="9"/>
    <x v="0"/>
    <s v="Shayenne Martins Skamorauskas"/>
    <n v="201591404511"/>
    <s v="shayennemartinsskamorauskas@email.com.br"/>
    <n v="11"/>
    <s v="São Paulo"/>
    <n v="82002583"/>
    <n v="96060527"/>
    <s v="Brasil"/>
    <x v="1"/>
    <d v="2018-08-25T00:00:00"/>
    <x v="3"/>
  </r>
  <r>
    <s v="DashWay 1.0 - Turma 1"/>
    <n v="2450"/>
    <x v="1"/>
    <x v="0"/>
    <n v="4997"/>
    <x v="2"/>
    <d v="2017-02-20T00:00:00"/>
    <x v="1"/>
    <x v="0"/>
    <s v="Cristian lazarim"/>
    <n v="568615381678"/>
    <s v="cristianlazarim@email.com.br"/>
    <n v="11"/>
    <s v="São Paulo"/>
    <n v="69185832"/>
    <n v="85882747"/>
    <s v="Brasil"/>
    <x v="1"/>
    <d v="2018-02-20T00:00:00"/>
    <x v="0"/>
  </r>
  <r>
    <s v="Dashway T.5"/>
    <n v="2451"/>
    <x v="0"/>
    <x v="0"/>
    <n v="497"/>
    <x v="8"/>
    <d v="2018-07-08T00:00:00"/>
    <x v="10"/>
    <x v="1"/>
    <s v="Maria Cecília Pereira"/>
    <n v="200163316855"/>
    <s v="mariacecíliapereira@email.com.br"/>
    <n v="21"/>
    <s v="Rio de Janeiro"/>
    <n v="20334118"/>
    <n v="38268309"/>
    <s v="Brasil"/>
    <x v="1"/>
    <d v="2019-07-08T00:00:00"/>
    <x v="1"/>
  </r>
  <r>
    <s v="Dashway T.5"/>
    <n v="2452"/>
    <x v="0"/>
    <x v="0"/>
    <n v="497"/>
    <x v="5"/>
    <d v="2018-09-18T00:00:00"/>
    <x v="3"/>
    <x v="1"/>
    <s v="Antônia Pereira"/>
    <n v="269014101137"/>
    <s v="antôniapereira@email.com.br"/>
    <n v="11"/>
    <s v="São Paulo"/>
    <n v="74600996"/>
    <n v="27468221"/>
    <s v="Brasil"/>
    <x v="0"/>
    <d v="2019-09-18T00:00:00"/>
    <x v="1"/>
  </r>
  <r>
    <s v="DashWay 1.0 - Turma 3"/>
    <n v="2453"/>
    <x v="0"/>
    <x v="0"/>
    <n v="997"/>
    <x v="8"/>
    <d v="2017-06-11T00:00:00"/>
    <x v="7"/>
    <x v="0"/>
    <s v="Sinagro Produtos Agropecuarios SA"/>
    <n v="766965452984"/>
    <s v="sinagroprodutosagropecuariossa@email.com.br"/>
    <n v="11"/>
    <s v="São Paulo"/>
    <n v="74524224"/>
    <n v="64647867"/>
    <s v="Brasil"/>
    <x v="0"/>
    <d v="2018-06-11T00:00:00"/>
    <x v="2"/>
  </r>
  <r>
    <s v="DashWay 1.0 - Turma 3"/>
    <n v="2454"/>
    <x v="1"/>
    <x v="0"/>
    <n v="97"/>
    <x v="11"/>
    <d v="2018-08-26T00:00:00"/>
    <x v="9"/>
    <x v="1"/>
    <s v="RENATO GABRIEL MAESTRELLO"/>
    <n v="272120846013"/>
    <s v="renatogabrielmaestrello@email.com.br"/>
    <n v="71"/>
    <s v="Bahia"/>
    <n v="58598262"/>
    <n v="36651295"/>
    <s v="Brasil"/>
    <x v="1"/>
    <d v="2019-08-26T00:00:00"/>
    <x v="2"/>
  </r>
  <r>
    <s v="Dashway T.5"/>
    <n v="2455"/>
    <x v="0"/>
    <x v="0"/>
    <n v="4997"/>
    <x v="2"/>
    <d v="2018-08-02T00:00:00"/>
    <x v="9"/>
    <x v="1"/>
    <s v="Ana Luiza Pereira"/>
    <n v="463148587643"/>
    <s v="analuizapereira@email.com.br"/>
    <n v="51"/>
    <s v="Rio Grande do Sul"/>
    <n v="98691948"/>
    <n v="90377173"/>
    <s v="Brasil"/>
    <x v="0"/>
    <d v="2019-08-02T00:00:00"/>
    <x v="1"/>
  </r>
  <r>
    <s v="DasWay 1.0 - Turma 2 + Imersão"/>
    <n v="2456"/>
    <x v="0"/>
    <x v="0"/>
    <n v="4997"/>
    <x v="9"/>
    <d v="2018-11-30T00:00:00"/>
    <x v="4"/>
    <x v="1"/>
    <s v="Maria Eugênia de Lima Favaro Marolla"/>
    <n v="640793228473"/>
    <s v="mariaeugêniadelimafavaromarolla@email.com.br"/>
    <n v="21"/>
    <s v="Rio de Janeiro"/>
    <n v="26603482"/>
    <n v="24266464"/>
    <s v="Brasil"/>
    <x v="1"/>
    <d v="2019-11-30T00:00:00"/>
    <x v="4"/>
  </r>
  <r>
    <s v="DashWay 1.0 - Turma 3"/>
    <n v="2457"/>
    <x v="0"/>
    <x v="0"/>
    <n v="497"/>
    <x v="11"/>
    <d v="2018-08-24T00:00:00"/>
    <x v="9"/>
    <x v="1"/>
    <s v="Matheus Ricardi Rissi"/>
    <n v="972511581427"/>
    <s v="matheusricardirissi@email.com.br"/>
    <n v="31"/>
    <s v="Minas Gerais"/>
    <n v="45283353"/>
    <n v="86120423"/>
    <s v="Brasil"/>
    <x v="0"/>
    <d v="2019-08-24T00:00:00"/>
    <x v="2"/>
  </r>
  <r>
    <s v="Dashway T.5"/>
    <n v="2458"/>
    <x v="1"/>
    <x v="0"/>
    <n v="97"/>
    <x v="8"/>
    <d v="2018-07-24T00:00:00"/>
    <x v="10"/>
    <x v="1"/>
    <s v="Ryan Simão"/>
    <n v="146401582485"/>
    <s v="ryansimão@email.com.br"/>
    <n v="91"/>
    <s v="Pará"/>
    <n v="90611029"/>
    <n v="78615372"/>
    <s v="Brasil"/>
    <x v="1"/>
    <d v="2019-07-24T00:00:00"/>
    <x v="1"/>
  </r>
  <r>
    <s v="Dashway T.5"/>
    <n v="2459"/>
    <x v="0"/>
    <x v="0"/>
    <n v="997"/>
    <x v="11"/>
    <d v="2017-09-24T00:00:00"/>
    <x v="3"/>
    <x v="0"/>
    <s v="Catarina Silva"/>
    <n v="926998234377"/>
    <s v="catarinasilva@email.com.br"/>
    <n v="11"/>
    <s v="São Paulo"/>
    <n v="53576248"/>
    <n v="15529276"/>
    <s v="Brasil"/>
    <x v="0"/>
    <d v="2018-09-24T00:00:00"/>
    <x v="1"/>
  </r>
  <r>
    <s v="DashDay"/>
    <n v="2460"/>
    <x v="0"/>
    <x v="0"/>
    <n v="97"/>
    <x v="10"/>
    <d v="2018-08-26T00:00:00"/>
    <x v="9"/>
    <x v="1"/>
    <s v="Érica Castellano Hercule"/>
    <n v="336894458236"/>
    <s v="éricacastellanohercule@email.com.br"/>
    <n v="11"/>
    <s v="São Paulo"/>
    <n v="82315922"/>
    <n v="91502623"/>
    <s v="Brasil"/>
    <x v="0"/>
    <d v="2019-08-26T00:00:00"/>
    <x v="6"/>
  </r>
  <r>
    <s v="DashWay 1.0 - Turma 3"/>
    <n v="2461"/>
    <x v="0"/>
    <x v="0"/>
    <n v="997"/>
    <x v="5"/>
    <d v="2017-01-13T00:00:00"/>
    <x v="0"/>
    <x v="0"/>
    <s v="Cristiane Lima"/>
    <n v="71810292958"/>
    <s v="cristianelima@email.com.br"/>
    <n v="71"/>
    <s v="Bahia"/>
    <n v="26638961"/>
    <n v="71973862"/>
    <s v="Brasil"/>
    <x v="0"/>
    <d v="2018-01-13T00:00:00"/>
    <x v="2"/>
  </r>
  <r>
    <s v="Dashway T.5"/>
    <n v="2462"/>
    <x v="1"/>
    <x v="0"/>
    <n v="997"/>
    <x v="7"/>
    <d v="2018-11-20T00:00:00"/>
    <x v="4"/>
    <x v="1"/>
    <s v="Cauã Andrade"/>
    <n v="385049303524"/>
    <s v="cauãandrade@email.com.br"/>
    <n v="21"/>
    <s v="Rio de Janeiro"/>
    <n v="70450812"/>
    <n v="78162197"/>
    <s v="Brasil"/>
    <x v="0"/>
    <d v="2019-11-20T00:00:00"/>
    <x v="1"/>
  </r>
  <r>
    <s v="Dashway T.5"/>
    <n v="2463"/>
    <x v="0"/>
    <x v="0"/>
    <n v="97"/>
    <x v="3"/>
    <d v="2018-04-10T00:00:00"/>
    <x v="5"/>
    <x v="1"/>
    <s v="Ana Lívia Pereira"/>
    <n v="955040762550"/>
    <s v="analíviapereira@email.com.br"/>
    <n v="41"/>
    <s v="Paraná"/>
    <n v="60044990"/>
    <n v="29178081"/>
    <s v="Brasil"/>
    <x v="0"/>
    <d v="2019-04-10T00:00:00"/>
    <x v="1"/>
  </r>
  <r>
    <s v="DashWay 1.0 - Turma 1"/>
    <n v="2464"/>
    <x v="0"/>
    <x v="0"/>
    <n v="97"/>
    <x v="1"/>
    <d v="2018-01-13T00:00:00"/>
    <x v="0"/>
    <x v="1"/>
    <s v="FPT"/>
    <n v="240306444122"/>
    <s v="fpt@email.com.br"/>
    <n v="51"/>
    <s v="Rio Grande do Sul"/>
    <n v="68091093"/>
    <n v="73580174"/>
    <s v="Brasil"/>
    <x v="0"/>
    <d v="2019-01-13T00:00:00"/>
    <x v="0"/>
  </r>
  <r>
    <s v="DashWay 1.0 - Turma 3"/>
    <n v="2465"/>
    <x v="0"/>
    <x v="0"/>
    <n v="497"/>
    <x v="5"/>
    <d v="2017-09-11T00:00:00"/>
    <x v="3"/>
    <x v="0"/>
    <s v="Marcos Toledo"/>
    <n v="745704969606"/>
    <s v="marcostoledo@email.com.br"/>
    <n v="61"/>
    <s v="Distrito Federal"/>
    <n v="80514599"/>
    <n v="64705169"/>
    <s v="Brasil"/>
    <x v="1"/>
    <d v="2018-09-11T00:00:00"/>
    <x v="2"/>
  </r>
  <r>
    <s v="DashWay 1.0 - Turma 3"/>
    <n v="2466"/>
    <x v="1"/>
    <x v="0"/>
    <n v="997"/>
    <x v="2"/>
    <d v="2018-02-09T00:00:00"/>
    <x v="1"/>
    <x v="1"/>
    <s v="Fernanda da Costa"/>
    <n v="906247727760"/>
    <s v="fernandadacosta@email.com.br"/>
    <n v="31"/>
    <s v="Minas Gerais"/>
    <n v="20570196"/>
    <n v="98154580"/>
    <s v="Brasil"/>
    <x v="1"/>
    <d v="2019-02-09T00:00:00"/>
    <x v="2"/>
  </r>
  <r>
    <s v="Dashway T.5"/>
    <n v="2467"/>
    <x v="0"/>
    <x v="0"/>
    <n v="4997"/>
    <x v="8"/>
    <d v="2017-03-30T00:00:00"/>
    <x v="2"/>
    <x v="0"/>
    <s v="Jhonatha Geovani Carvalho Neto"/>
    <n v="623480385352"/>
    <s v="jhonathageovanicarvalhoneto@email.com.br"/>
    <n v="71"/>
    <s v="Bahia"/>
    <n v="32866949"/>
    <n v="25069858"/>
    <s v="Brasil"/>
    <x v="1"/>
    <d v="2018-03-30T00:00:00"/>
    <x v="1"/>
  </r>
  <r>
    <s v="Dashway T.5"/>
    <n v="2468"/>
    <x v="0"/>
    <x v="0"/>
    <n v="4997"/>
    <x v="9"/>
    <d v="2017-03-14T00:00:00"/>
    <x v="2"/>
    <x v="0"/>
    <s v="Milena Andrade"/>
    <n v="343777890260"/>
    <s v="milenaandrade@email.com.br"/>
    <n v="41"/>
    <s v="Paraná"/>
    <n v="18954177"/>
    <n v="37576100"/>
    <s v="Brasil"/>
    <x v="0"/>
    <d v="2018-03-14T00:00:00"/>
    <x v="1"/>
  </r>
  <r>
    <s v="DasWay 1.0 - Turma 2 + Imersão"/>
    <n v="2469"/>
    <x v="0"/>
    <x v="0"/>
    <n v="2297"/>
    <x v="1"/>
    <d v="2018-05-04T00:00:00"/>
    <x v="8"/>
    <x v="1"/>
    <s v="Rubens Martinho Guimarães de Santana"/>
    <n v="98661714593"/>
    <s v="rubensmartinhoguimarãesdesantana@email.com.br"/>
    <n v="21"/>
    <s v="Rio de Janeiro"/>
    <n v="28936437"/>
    <n v="70743163"/>
    <s v="Brasil"/>
    <x v="1"/>
    <d v="2019-05-04T00:00:00"/>
    <x v="4"/>
  </r>
  <r>
    <s v="DasWay 1.0 - Turma 2 + Imersão"/>
    <n v="2470"/>
    <x v="1"/>
    <x v="0"/>
    <n v="297"/>
    <x v="2"/>
    <d v="2018-02-20T00:00:00"/>
    <x v="1"/>
    <x v="1"/>
    <s v="Bruno Daris da Silva"/>
    <n v="100002964983"/>
    <s v="brunodarisdasilva@email.com.br"/>
    <n v="31"/>
    <s v="Minas Gerais"/>
    <n v="58780572"/>
    <n v="28538447"/>
    <s v="Brasil"/>
    <x v="0"/>
    <d v="2019-02-20T00:00:00"/>
    <x v="4"/>
  </r>
  <r>
    <s v="DashDay"/>
    <n v="2471"/>
    <x v="0"/>
    <x v="0"/>
    <n v="97"/>
    <x v="11"/>
    <d v="2018-02-09T00:00:00"/>
    <x v="1"/>
    <x v="1"/>
    <s v="Leopoldo Henrique Munhoz"/>
    <n v="565009215711"/>
    <s v="leopoldohenriquemunhoz@email.com.br"/>
    <n v="31"/>
    <s v="Minas Gerais"/>
    <n v="12192292"/>
    <n v="94395576"/>
    <s v="Brasil"/>
    <x v="1"/>
    <d v="2019-02-09T00:00:00"/>
    <x v="6"/>
  </r>
  <r>
    <s v="DashDay 3ª edição"/>
    <n v="2472"/>
    <x v="0"/>
    <x v="0"/>
    <n v="297"/>
    <x v="9"/>
    <d v="2017-01-20T00:00:00"/>
    <x v="0"/>
    <x v="0"/>
    <s v="Jessé Roberto Anselmo"/>
    <n v="654014332565"/>
    <s v="jessérobertoanselmo@email.com.br"/>
    <n v="41"/>
    <s v="Paraná"/>
    <n v="21508164"/>
    <n v="72050895"/>
    <s v="Brasil"/>
    <x v="1"/>
    <d v="2018-01-20T00:00:00"/>
    <x v="3"/>
  </r>
  <r>
    <s v="DashWay 1.0 - Turma 3"/>
    <n v="2473"/>
    <x v="0"/>
    <x v="0"/>
    <n v="297"/>
    <x v="7"/>
    <d v="2018-12-18T00:00:00"/>
    <x v="11"/>
    <x v="1"/>
    <s v="Alessandra Neli Maia Peixoto"/>
    <n v="239051652858"/>
    <s v="alessandranelimaiapeixoto@email.com.br"/>
    <n v="11"/>
    <s v="São Paulo"/>
    <n v="34150807"/>
    <n v="58271852"/>
    <s v="Brasil"/>
    <x v="1"/>
    <d v="2019-12-18T00:00:00"/>
    <x v="2"/>
  </r>
  <r>
    <s v="Dashway T.5"/>
    <n v="2474"/>
    <x v="1"/>
    <x v="0"/>
    <n v="997"/>
    <x v="10"/>
    <d v="2018-06-26T00:00:00"/>
    <x v="7"/>
    <x v="1"/>
    <s v="Ana Lívia Pereira"/>
    <n v="876947894849"/>
    <s v="analíviapereira@email.com.br"/>
    <n v="81"/>
    <s v="Pernambuco"/>
    <n v="57998603"/>
    <n v="84461407"/>
    <s v="Brasil"/>
    <x v="0"/>
    <d v="2019-06-26T00:00:00"/>
    <x v="1"/>
  </r>
  <r>
    <s v="II DashDay"/>
    <n v="2475"/>
    <x v="0"/>
    <x v="0"/>
    <n v="297"/>
    <x v="0"/>
    <d v="2017-07-06T00:00:00"/>
    <x v="10"/>
    <x v="0"/>
    <s v="Raul Arcieri de Paula"/>
    <n v="773626130465"/>
    <s v="raularcieridepaula@email.com.br"/>
    <n v="61"/>
    <s v="Distrito Federal"/>
    <n v="85888434"/>
    <n v="25218288"/>
    <s v="Brasil"/>
    <x v="1"/>
    <d v="2018-07-06T00:00:00"/>
    <x v="5"/>
  </r>
  <r>
    <s v="DashWay 1.0 - Turma 3"/>
    <n v="2476"/>
    <x v="0"/>
    <x v="0"/>
    <n v="497"/>
    <x v="6"/>
    <d v="2017-05-26T00:00:00"/>
    <x v="8"/>
    <x v="0"/>
    <s v="Adriano Eber da Silva"/>
    <n v="188557411265"/>
    <s v="adrianoeberdasilva@email.com.br"/>
    <n v="91"/>
    <s v="Pará"/>
    <n v="29611046"/>
    <n v="52059589"/>
    <s v="Brasil"/>
    <x v="1"/>
    <d v="2018-05-26T00:00:00"/>
    <x v="2"/>
  </r>
  <r>
    <s v="Dashway T.5"/>
    <n v="2477"/>
    <x v="0"/>
    <x v="0"/>
    <n v="97"/>
    <x v="2"/>
    <d v="2017-12-01T00:00:00"/>
    <x v="11"/>
    <x v="0"/>
    <s v="Davi Luiz Andrade"/>
    <n v="571897056925"/>
    <s v="daviluizandrade@email.com.br"/>
    <n v="91"/>
    <s v="Pará"/>
    <n v="14879511"/>
    <n v="84920884"/>
    <s v="Brasil"/>
    <x v="1"/>
    <d v="2018-12-01T00:00:00"/>
    <x v="1"/>
  </r>
  <r>
    <s v="Dashway T.5"/>
    <n v="2478"/>
    <x v="1"/>
    <x v="0"/>
    <n v="497"/>
    <x v="9"/>
    <d v="2017-12-27T00:00:00"/>
    <x v="11"/>
    <x v="0"/>
    <s v="Yasmin Cunha"/>
    <n v="943337113133"/>
    <s v="yasmincunha@email.com.br"/>
    <n v="31"/>
    <s v="Minas Gerais"/>
    <n v="71490703"/>
    <n v="35312593"/>
    <s v="Brasil"/>
    <x v="1"/>
    <d v="2018-12-27T00:00:00"/>
    <x v="1"/>
  </r>
  <r>
    <s v="Dashway T.5"/>
    <n v="2479"/>
    <x v="0"/>
    <x v="0"/>
    <n v="497"/>
    <x v="5"/>
    <d v="2018-10-20T00:00:00"/>
    <x v="6"/>
    <x v="1"/>
    <s v="José Carlos Delgado Corte"/>
    <n v="533015277307"/>
    <s v="josécarlosdelgadocorte@email.com.br"/>
    <n v="31"/>
    <s v="Minas Gerais"/>
    <n v="64049001"/>
    <n v="40099777"/>
    <s v="Brasil"/>
    <x v="0"/>
    <d v="2019-10-20T00:00:00"/>
    <x v="1"/>
  </r>
  <r>
    <s v="DashWay 1.0 - Turma 1"/>
    <n v="2480"/>
    <x v="0"/>
    <x v="0"/>
    <n v="297"/>
    <x v="11"/>
    <d v="2018-12-08T00:00:00"/>
    <x v="11"/>
    <x v="1"/>
    <s v="Rodrigo Ferreira de Andrade"/>
    <n v="725253252058"/>
    <s v="rodrigoferreiradeandrade@email.com.br"/>
    <n v="11"/>
    <s v="São Paulo"/>
    <n v="91294761"/>
    <n v="17684178"/>
    <s v="Brasil"/>
    <x v="1"/>
    <d v="2019-12-08T00:00:00"/>
    <x v="0"/>
  </r>
  <r>
    <s v="DasWay 1.0 - Turma 2 + Imersão"/>
    <n v="2481"/>
    <x v="0"/>
    <x v="0"/>
    <n v="297"/>
    <x v="1"/>
    <d v="2017-03-18T00:00:00"/>
    <x v="2"/>
    <x v="0"/>
    <s v="Fernanda Wolf Balojay"/>
    <n v="854711392453"/>
    <s v="fernandawolfbalojay@email.com.br"/>
    <n v="31"/>
    <s v="Minas Gerais"/>
    <n v="32824266"/>
    <n v="25692615"/>
    <s v="Brasil"/>
    <x v="0"/>
    <d v="2018-03-18T00:00:00"/>
    <x v="4"/>
  </r>
  <r>
    <s v="DasWay 1.0 - Turma 2 + Imersão"/>
    <n v="2482"/>
    <x v="1"/>
    <x v="0"/>
    <n v="97"/>
    <x v="4"/>
    <d v="2017-05-30T00:00:00"/>
    <x v="8"/>
    <x v="0"/>
    <s v="Priscila Aparecida de Araujo Sandoval"/>
    <n v="704184304947"/>
    <s v="priscilaaparecidadearaujosandoval@email.com.br"/>
    <n v="51"/>
    <s v="Rio Grande do Sul"/>
    <n v="17799852"/>
    <n v="23417590"/>
    <s v="Brasil"/>
    <x v="0"/>
    <d v="2018-05-30T00:00:00"/>
    <x v="4"/>
  </r>
  <r>
    <s v="DashWay 1.0 - Turma 3"/>
    <n v="2483"/>
    <x v="0"/>
    <x v="4"/>
    <n v="4997"/>
    <x v="3"/>
    <d v="2018-06-30T00:00:00"/>
    <x v="7"/>
    <x v="1"/>
    <s v="Eric Mesia Tuesta"/>
    <n v="676428911070"/>
    <s v="ericmesiatuesta@email.com.pe"/>
    <n v="61"/>
    <s v="Distrito Federal"/>
    <n v="84912117"/>
    <n v="99233704"/>
    <s v="Peru"/>
    <x v="1"/>
    <d v="2019-06-30T00:00:00"/>
    <x v="2"/>
  </r>
  <r>
    <s v="Dashway T.5"/>
    <n v="2484"/>
    <x v="0"/>
    <x v="0"/>
    <n v="4997"/>
    <x v="5"/>
    <d v="2017-08-08T00:00:00"/>
    <x v="9"/>
    <x v="0"/>
    <s v="Luiz Henrique Andrade"/>
    <n v="481858968092"/>
    <s v="luizhenriqueandrade@email.com.br"/>
    <n v="41"/>
    <s v="Paraná"/>
    <n v="66089452"/>
    <n v="64567710"/>
    <s v="Brasil"/>
    <x v="1"/>
    <d v="2018-08-08T00:00:00"/>
    <x v="1"/>
  </r>
  <r>
    <s v="Dashway T.5"/>
    <n v="2485"/>
    <x v="0"/>
    <x v="0"/>
    <n v="497"/>
    <x v="6"/>
    <d v="2017-08-23T00:00:00"/>
    <x v="9"/>
    <x v="0"/>
    <s v="Lucas alces de Oliveira"/>
    <n v="43886125381"/>
    <s v="lucasalcesdeoliveira@email.com.br"/>
    <n v="61"/>
    <s v="Distrito Federal"/>
    <n v="68401359"/>
    <n v="93123175"/>
    <s v="Brasil"/>
    <x v="1"/>
    <d v="2018-08-23T00:00:00"/>
    <x v="1"/>
  </r>
  <r>
    <s v="DashDay 3ª edição"/>
    <n v="2486"/>
    <x v="1"/>
    <x v="0"/>
    <n v="97"/>
    <x v="0"/>
    <d v="2017-01-09T00:00:00"/>
    <x v="0"/>
    <x v="0"/>
    <s v="Marco Antonio Custodio"/>
    <n v="488195199417"/>
    <s v="marcoantoniocustodio@email.com.br"/>
    <n v="81"/>
    <s v="Pernambuco"/>
    <n v="63520845"/>
    <n v="50881526"/>
    <s v="Brasil"/>
    <x v="1"/>
    <d v="2018-01-09T00:00:00"/>
    <x v="3"/>
  </r>
  <r>
    <s v="Dashway T.5"/>
    <n v="2487"/>
    <x v="0"/>
    <x v="0"/>
    <n v="4997"/>
    <x v="5"/>
    <d v="2017-03-07T00:00:00"/>
    <x v="2"/>
    <x v="0"/>
    <s v="Enzo Andrade"/>
    <n v="149605267641"/>
    <s v="enzoandrade@email.com.br"/>
    <n v="71"/>
    <s v="Bahia"/>
    <n v="15802298"/>
    <n v="70022501"/>
    <s v="Brasil"/>
    <x v="1"/>
    <d v="2018-03-07T00:00:00"/>
    <x v="1"/>
  </r>
  <r>
    <s v="Dashway T.5"/>
    <n v="2488"/>
    <x v="0"/>
    <x v="0"/>
    <n v="997"/>
    <x v="2"/>
    <d v="2017-01-26T00:00:00"/>
    <x v="0"/>
    <x v="0"/>
    <s v="Isadora Simão"/>
    <n v="20438331942"/>
    <s v="isadorasimão@email.com.br"/>
    <n v="31"/>
    <s v="Minas Gerais"/>
    <n v="72234672"/>
    <n v="26263078"/>
    <s v="Brasil"/>
    <x v="1"/>
    <d v="2018-01-26T00:00:00"/>
    <x v="1"/>
  </r>
  <r>
    <s v="Dashway T.5"/>
    <n v="2489"/>
    <x v="0"/>
    <x v="0"/>
    <n v="97"/>
    <x v="4"/>
    <d v="2018-07-22T00:00:00"/>
    <x v="10"/>
    <x v="1"/>
    <s v="Leonice de Oliveira"/>
    <n v="966395288708"/>
    <s v="leonicedeoliveira@email.com.br"/>
    <n v="11"/>
    <s v="São Paulo"/>
    <n v="51603655"/>
    <n v="79261321"/>
    <s v="Brasil"/>
    <x v="1"/>
    <d v="2019-07-22T00:00:00"/>
    <x v="1"/>
  </r>
  <r>
    <s v="Dashway T.5"/>
    <n v="2490"/>
    <x v="1"/>
    <x v="0"/>
    <n v="297"/>
    <x v="1"/>
    <d v="2018-07-05T00:00:00"/>
    <x v="10"/>
    <x v="1"/>
    <s v="MICHAEL NASCIMENTO MARTINS"/>
    <n v="241687986901"/>
    <s v="michaelnascimentomartins@email.com.br"/>
    <n v="31"/>
    <s v="Minas Gerais"/>
    <n v="98463021"/>
    <n v="96870242"/>
    <s v="Brasil"/>
    <x v="1"/>
    <d v="2019-07-05T00:00:00"/>
    <x v="1"/>
  </r>
  <r>
    <s v="DasWay 1.0 - Turma 2 + Imersão"/>
    <n v="2491"/>
    <x v="0"/>
    <x v="0"/>
    <n v="4997"/>
    <x v="1"/>
    <d v="2017-11-03T00:00:00"/>
    <x v="4"/>
    <x v="0"/>
    <s v="Denis Alves da Silva"/>
    <n v="454302540057"/>
    <s v="denisalvesdasilva@email.com.br"/>
    <n v="51"/>
    <s v="Rio Grande do Sul"/>
    <n v="61714002"/>
    <n v="55652196"/>
    <s v="Brasil"/>
    <x v="0"/>
    <d v="2018-11-03T00:00:00"/>
    <x v="4"/>
  </r>
  <r>
    <s v="Dashway T.5"/>
    <n v="2492"/>
    <x v="0"/>
    <x v="0"/>
    <n v="97"/>
    <x v="7"/>
    <d v="2017-02-11T00:00:00"/>
    <x v="1"/>
    <x v="0"/>
    <s v="Fábio de Lima"/>
    <n v="613923737535"/>
    <s v="fábiodelima@email.com.br"/>
    <n v="31"/>
    <s v="Minas Gerais"/>
    <n v="18115240"/>
    <n v="83138466"/>
    <s v="Brasil"/>
    <x v="1"/>
    <d v="2018-02-11T00:00:00"/>
    <x v="1"/>
  </r>
  <r>
    <s v="Dashway T.5"/>
    <n v="2493"/>
    <x v="0"/>
    <x v="0"/>
    <n v="297"/>
    <x v="9"/>
    <d v="2018-08-26T00:00:00"/>
    <x v="9"/>
    <x v="1"/>
    <s v="Théo Andrade"/>
    <n v="607256327339"/>
    <s v="théoandrade@email.com.br"/>
    <n v="31"/>
    <s v="Minas Gerais"/>
    <n v="96659803"/>
    <n v="49682458"/>
    <s v="Brasil"/>
    <x v="1"/>
    <d v="2019-08-26T00:00:00"/>
    <x v="1"/>
  </r>
  <r>
    <s v="DasWay 1.0 - Turma 2 + Imersão"/>
    <n v="2494"/>
    <x v="1"/>
    <x v="0"/>
    <n v="2297"/>
    <x v="2"/>
    <d v="2018-05-06T00:00:00"/>
    <x v="8"/>
    <x v="1"/>
    <s v="FERNANDO RIBEIRO"/>
    <n v="593056594264"/>
    <s v="fernandoribeiro@email.com.br"/>
    <n v="81"/>
    <s v="Pernambuco"/>
    <n v="35536799"/>
    <n v="57265330"/>
    <s v="Brasil"/>
    <x v="0"/>
    <d v="2019-05-06T00:00:00"/>
    <x v="4"/>
  </r>
  <r>
    <s v="DashWay 1.0 - Turma 1"/>
    <n v="2495"/>
    <x v="0"/>
    <x v="0"/>
    <n v="997"/>
    <x v="7"/>
    <d v="2018-06-30T00:00:00"/>
    <x v="7"/>
    <x v="1"/>
    <s v="Gustavo Siqueira Ribeiro"/>
    <n v="521632409637"/>
    <s v="gustavosiqueiraribeiro@email.com.br"/>
    <n v="21"/>
    <s v="Rio de Janeiro"/>
    <n v="93183262"/>
    <n v="23802257"/>
    <s v="Brasil"/>
    <x v="1"/>
    <d v="2019-06-30T00:00:00"/>
    <x v="0"/>
  </r>
  <r>
    <s v="DashWay 1.0 - Turma 3"/>
    <n v="2496"/>
    <x v="0"/>
    <x v="0"/>
    <n v="297"/>
    <x v="7"/>
    <d v="2017-11-15T00:00:00"/>
    <x v="4"/>
    <x v="0"/>
    <s v="HELIO RENE LOPES DA ROCHA"/>
    <n v="896875116481"/>
    <s v="heliorenelopesdarocha@email.com.br"/>
    <n v="11"/>
    <s v="São Paulo"/>
    <n v="41997677"/>
    <n v="35079630"/>
    <s v="Brasil"/>
    <x v="1"/>
    <d v="2018-11-15T00:00:00"/>
    <x v="2"/>
  </r>
  <r>
    <s v="DashWay 1.0 - Turma 3"/>
    <n v="2497"/>
    <x v="0"/>
    <x v="0"/>
    <n v="2297"/>
    <x v="8"/>
    <d v="2018-06-02T00:00:00"/>
    <x v="7"/>
    <x v="1"/>
    <s v="Thiago Marcelo de Araujo"/>
    <n v="82205585400"/>
    <s v="thiagomarcelodearaujo@email.com.br"/>
    <n v="61"/>
    <s v="Distrito Federal"/>
    <n v="31292482"/>
    <n v="78633044"/>
    <s v="Brasil"/>
    <x v="0"/>
    <d v="2019-06-02T00:00:00"/>
    <x v="2"/>
  </r>
  <r>
    <s v="Dashway T.5"/>
    <n v="2498"/>
    <x v="1"/>
    <x v="0"/>
    <n v="297"/>
    <x v="2"/>
    <d v="2017-12-09T00:00:00"/>
    <x v="11"/>
    <x v="0"/>
    <s v="Ana Sophia Silva"/>
    <n v="343905419032"/>
    <s v="anasophiasilva@email.com.br"/>
    <n v="11"/>
    <s v="São Paulo"/>
    <n v="35009379"/>
    <n v="50819599"/>
    <s v="Brasil"/>
    <x v="0"/>
    <d v="2018-12-09T00:00:00"/>
    <x v="1"/>
  </r>
  <r>
    <s v="Dashway T.5"/>
    <n v="2499"/>
    <x v="0"/>
    <x v="0"/>
    <n v="4997"/>
    <x v="1"/>
    <d v="2017-11-04T00:00:00"/>
    <x v="4"/>
    <x v="0"/>
    <s v="Pietra Andrade"/>
    <n v="791356725492"/>
    <s v="pietraandrade@email.com.br"/>
    <n v="31"/>
    <s v="Minas Gerais"/>
    <n v="37338600"/>
    <n v="29656516"/>
    <s v="Brasil"/>
    <x v="1"/>
    <d v="2018-11-04T00:00:00"/>
    <x v="1"/>
  </r>
  <r>
    <s v="Dashway T.5"/>
    <n v="2500"/>
    <x v="0"/>
    <x v="0"/>
    <n v="997"/>
    <x v="4"/>
    <d v="2017-10-17T00:00:00"/>
    <x v="6"/>
    <x v="0"/>
    <s v="Davi Lucca Andrade"/>
    <n v="418651917441"/>
    <s v="daviluccaandrade@email.com.br"/>
    <n v="71"/>
    <s v="Bahia"/>
    <n v="89826136"/>
    <n v="40945260"/>
    <s v="Brasil"/>
    <x v="1"/>
    <d v="2018-10-17T00:00:00"/>
    <x v="1"/>
  </r>
  <r>
    <s v="DashWay 1.0 - Turma 3"/>
    <n v="2501"/>
    <x v="0"/>
    <x v="0"/>
    <n v="2297"/>
    <x v="3"/>
    <d v="2018-04-11T00:00:00"/>
    <x v="5"/>
    <x v="1"/>
    <s v="ALEX SANDRO VIEIRA UCHOA"/>
    <n v="917531845832"/>
    <s v="alexsandrovieirauchoa@email.com.br"/>
    <n v="31"/>
    <s v="Minas Gerais"/>
    <n v="61294686"/>
    <n v="87445996"/>
    <s v="Brasil"/>
    <x v="0"/>
    <d v="2019-04-11T00:00:00"/>
    <x v="2"/>
  </r>
  <r>
    <s v="Dashway T.5"/>
    <n v="2502"/>
    <x v="1"/>
    <x v="0"/>
    <n v="4997"/>
    <x v="3"/>
    <d v="2017-12-13T00:00:00"/>
    <x v="11"/>
    <x v="0"/>
    <s v="Joanne Santana Silva de Jesus"/>
    <n v="309450478235"/>
    <s v="joannesantanasilvadejesus@email.com.br"/>
    <n v="61"/>
    <s v="Distrito Federal"/>
    <n v="14889449"/>
    <n v="18490000"/>
    <s v="Brasil"/>
    <x v="1"/>
    <d v="2018-12-13T00:00:00"/>
    <x v="1"/>
  </r>
  <r>
    <s v="Dashway T.5"/>
    <n v="2503"/>
    <x v="0"/>
    <x v="0"/>
    <n v="97"/>
    <x v="5"/>
    <d v="2017-10-03T00:00:00"/>
    <x v="6"/>
    <x v="0"/>
    <s v="MICHELLE A GIACOMINI CANCELIERI"/>
    <n v="416259190622"/>
    <s v="michelleagiacominicancelieri@email.com.br"/>
    <n v="51"/>
    <s v="Rio Grande do Sul"/>
    <n v="43439628"/>
    <n v="26877876"/>
    <s v="Brasil"/>
    <x v="0"/>
    <d v="2018-10-03T00:00:00"/>
    <x v="1"/>
  </r>
  <r>
    <s v="Dashway T.5"/>
    <n v="2504"/>
    <x v="0"/>
    <x v="0"/>
    <n v="4997"/>
    <x v="2"/>
    <d v="2018-11-14T00:00:00"/>
    <x v="4"/>
    <x v="1"/>
    <s v="CARLOS ALBERTO MARQUES DOS REIS"/>
    <n v="928958434555"/>
    <s v="carlosalbertomarquesdosreis@email.com.br"/>
    <n v="41"/>
    <s v="Paraná"/>
    <n v="80628714"/>
    <n v="36219746"/>
    <s v="Brasil"/>
    <x v="0"/>
    <d v="2019-11-14T00:00:00"/>
    <x v="1"/>
  </r>
  <r>
    <s v="DasWay 1.0 - Turma 2 + Imersão"/>
    <n v="2505"/>
    <x v="0"/>
    <x v="0"/>
    <n v="4997"/>
    <x v="2"/>
    <d v="2018-04-16T00:00:00"/>
    <x v="5"/>
    <x v="1"/>
    <s v="Priscila Aparecida de Araujo Sandoval"/>
    <n v="587707893275"/>
    <s v="priscilaaparecidadearaujosandoval@email.com.br"/>
    <n v="71"/>
    <s v="Bahia"/>
    <n v="71644757"/>
    <n v="81250919"/>
    <s v="Brasil"/>
    <x v="0"/>
    <d v="2019-04-16T00:00:00"/>
    <x v="4"/>
  </r>
  <r>
    <s v="DashDay 3ª edição"/>
    <n v="2506"/>
    <x v="1"/>
    <x v="0"/>
    <n v="97"/>
    <x v="7"/>
    <d v="2018-09-09T00:00:00"/>
    <x v="3"/>
    <x v="1"/>
    <s v="Virgínia da Silva Sousa"/>
    <n v="529673573639"/>
    <s v="virgíniadasilvasousa@email.com.br"/>
    <n v="41"/>
    <s v="Paraná"/>
    <n v="70625981"/>
    <n v="55939564"/>
    <s v="Brasil"/>
    <x v="1"/>
    <d v="2019-09-09T00:00:00"/>
    <x v="3"/>
  </r>
  <r>
    <s v="Dashway T.5"/>
    <n v="2507"/>
    <x v="0"/>
    <x v="0"/>
    <n v="997"/>
    <x v="5"/>
    <d v="2017-05-23T00:00:00"/>
    <x v="8"/>
    <x v="0"/>
    <s v="ROBERTA FORTUNATO PATRICIO"/>
    <n v="51721224766"/>
    <s v="robertafortunatopatricio@email.com.br"/>
    <n v="71"/>
    <s v="Bahia"/>
    <n v="41265899"/>
    <n v="42261821"/>
    <s v="Brasil"/>
    <x v="0"/>
    <d v="2018-05-23T00:00:00"/>
    <x v="1"/>
  </r>
  <r>
    <s v="Dashway T.5"/>
    <n v="2508"/>
    <x v="0"/>
    <x v="0"/>
    <n v="4997"/>
    <x v="1"/>
    <d v="2017-04-18T00:00:00"/>
    <x v="5"/>
    <x v="0"/>
    <s v="Maya Pereira"/>
    <n v="32125070112"/>
    <s v="mayapereira@email.com.br"/>
    <n v="51"/>
    <s v="Rio Grande do Sul"/>
    <n v="94721874"/>
    <n v="73831396"/>
    <s v="Brasil"/>
    <x v="0"/>
    <d v="2018-04-18T00:00:00"/>
    <x v="1"/>
  </r>
  <r>
    <s v="Dashway T.5"/>
    <n v="2509"/>
    <x v="0"/>
    <x v="0"/>
    <n v="2297"/>
    <x v="6"/>
    <d v="2018-11-19T00:00:00"/>
    <x v="4"/>
    <x v="1"/>
    <s v="Maya Cunha"/>
    <n v="743730308764"/>
    <s v="mayacunha@email.com.br"/>
    <n v="21"/>
    <s v="Rio de Janeiro"/>
    <n v="89141295"/>
    <n v="73963566"/>
    <s v="Brasil"/>
    <x v="0"/>
    <d v="2019-11-19T00:00:00"/>
    <x v="1"/>
  </r>
  <r>
    <s v="Dashway T.5"/>
    <n v="2510"/>
    <x v="1"/>
    <x v="0"/>
    <n v="297"/>
    <x v="0"/>
    <d v="2018-05-06T00:00:00"/>
    <x v="8"/>
    <x v="1"/>
    <s v="Bernardo de Carvalho Azevedo"/>
    <n v="967954969362"/>
    <s v="bernardodecarvalhoazevedo@email.com.br"/>
    <n v="71"/>
    <s v="Bahia"/>
    <n v="15917353"/>
    <n v="98725224"/>
    <s v="Brasil"/>
    <x v="0"/>
    <d v="2019-05-06T00:00:00"/>
    <x v="1"/>
  </r>
  <r>
    <s v="DasWay 1.0 - Turma 2 + Imersão"/>
    <n v="2511"/>
    <x v="0"/>
    <x v="0"/>
    <n v="2297"/>
    <x v="8"/>
    <d v="2018-01-22T00:00:00"/>
    <x v="0"/>
    <x v="1"/>
    <s v="Fernanda Wolf Balojay"/>
    <n v="508333951054"/>
    <s v="fernandawolfbalojay@email.com.br"/>
    <n v="61"/>
    <s v="Distrito Federal"/>
    <n v="38758894"/>
    <n v="12773999"/>
    <s v="Brasil"/>
    <x v="0"/>
    <d v="2019-01-22T00:00:00"/>
    <x v="4"/>
  </r>
  <r>
    <s v="DashWay 1.0 - Turma 3"/>
    <n v="2512"/>
    <x v="0"/>
    <x v="0"/>
    <n v="497"/>
    <x v="4"/>
    <d v="2018-04-24T00:00:00"/>
    <x v="5"/>
    <x v="1"/>
    <s v="Bruno Marques Rodrigues"/>
    <n v="676495460877"/>
    <s v="brunomarquesrodrigues@email.com.br"/>
    <n v="81"/>
    <s v="Pernambuco"/>
    <n v="83693333"/>
    <n v="73067680"/>
    <s v="Brasil"/>
    <x v="1"/>
    <d v="2019-04-24T00:00:00"/>
    <x v="2"/>
  </r>
  <r>
    <s v="Dashway T.5"/>
    <n v="2513"/>
    <x v="0"/>
    <x v="0"/>
    <n v="4997"/>
    <x v="2"/>
    <d v="2017-12-26T00:00:00"/>
    <x v="11"/>
    <x v="0"/>
    <s v="Paula Renata Silva"/>
    <n v="989387399261"/>
    <s v="paularenatasilva@email.com.br"/>
    <n v="61"/>
    <s v="Distrito Federal"/>
    <n v="21616096"/>
    <n v="22777030"/>
    <s v="Brasil"/>
    <x v="0"/>
    <d v="2018-12-26T00:00:00"/>
    <x v="1"/>
  </r>
  <r>
    <s v="Dashway T.5"/>
    <n v="2514"/>
    <x v="1"/>
    <x v="0"/>
    <n v="4997"/>
    <x v="9"/>
    <d v="2018-04-24T00:00:00"/>
    <x v="5"/>
    <x v="1"/>
    <s v="Francisco Andrade"/>
    <n v="79135896325"/>
    <s v="franciscoandrade@email.com.br"/>
    <n v="81"/>
    <s v="Pernambuco"/>
    <n v="12055436"/>
    <n v="33517359"/>
    <s v="Brasil"/>
    <x v="1"/>
    <d v="2019-04-24T00:00:00"/>
    <x v="1"/>
  </r>
  <r>
    <s v="Dashway T.5"/>
    <n v="2515"/>
    <x v="0"/>
    <x v="0"/>
    <n v="997"/>
    <x v="0"/>
    <d v="2017-01-18T00:00:00"/>
    <x v="0"/>
    <x v="0"/>
    <s v="Hilton Fernando Teichmann"/>
    <n v="660916580332"/>
    <s v="hiltonfernandoteichmann@email.com.br"/>
    <n v="81"/>
    <s v="Pernambuco"/>
    <n v="26319358"/>
    <n v="43042328"/>
    <s v="Brasil"/>
    <x v="0"/>
    <d v="2018-01-18T00:00:00"/>
    <x v="1"/>
  </r>
  <r>
    <s v="Dashway T.5"/>
    <n v="2516"/>
    <x v="0"/>
    <x v="0"/>
    <n v="4997"/>
    <x v="1"/>
    <d v="2017-03-12T00:00:00"/>
    <x v="2"/>
    <x v="0"/>
    <s v="ISAK LUIZ SOUZA PEGO"/>
    <n v="270261016998"/>
    <s v="isakluizsouzapego@email.com.br"/>
    <n v="61"/>
    <s v="Distrito Federal"/>
    <n v="70381240"/>
    <n v="82338189"/>
    <s v="Brasil"/>
    <x v="1"/>
    <d v="2018-03-12T00:00:00"/>
    <x v="1"/>
  </r>
  <r>
    <s v="Dashway T.5"/>
    <n v="2517"/>
    <x v="0"/>
    <x v="0"/>
    <n v="97"/>
    <x v="3"/>
    <d v="2018-02-09T00:00:00"/>
    <x v="1"/>
    <x v="1"/>
    <s v="Eduardo Rodrigues Lucato"/>
    <n v="452970701554"/>
    <s v="eduardorodrigueslucato@email.com.br"/>
    <n v="21"/>
    <s v="Rio de Janeiro"/>
    <n v="33886719"/>
    <n v="57737241"/>
    <s v="Brasil"/>
    <x v="1"/>
    <d v="2019-02-09T00:00:00"/>
    <x v="1"/>
  </r>
  <r>
    <s v="Dashway T.5"/>
    <n v="2518"/>
    <x v="1"/>
    <x v="0"/>
    <n v="997"/>
    <x v="3"/>
    <d v="2018-03-05T00:00:00"/>
    <x v="2"/>
    <x v="1"/>
    <s v="Pedro Miguel Cunha"/>
    <n v="694192033029"/>
    <s v="pedromiguelcunha@email.com.br"/>
    <n v="61"/>
    <s v="Distrito Federal"/>
    <n v="42674957"/>
    <n v="27041618"/>
    <s v="Brasil"/>
    <x v="1"/>
    <d v="2019-03-05T00:00:00"/>
    <x v="1"/>
  </r>
  <r>
    <s v="DasWay 1.0 - Turma 2 + Imersão"/>
    <n v="2519"/>
    <x v="0"/>
    <x v="0"/>
    <n v="997"/>
    <x v="10"/>
    <d v="2017-08-02T00:00:00"/>
    <x v="9"/>
    <x v="0"/>
    <s v="Gleison Sanders"/>
    <n v="730985604120"/>
    <s v="gleisonsanders@email.com.br"/>
    <n v="41"/>
    <s v="Paraná"/>
    <n v="64438715"/>
    <n v="85874941"/>
    <s v="Brasil"/>
    <x v="0"/>
    <d v="2018-08-02T00:00:00"/>
    <x v="4"/>
  </r>
  <r>
    <s v="Dashway T.5"/>
    <n v="2520"/>
    <x v="0"/>
    <x v="0"/>
    <n v="497"/>
    <x v="10"/>
    <d v="2017-05-18T00:00:00"/>
    <x v="8"/>
    <x v="0"/>
    <s v="Jean martins"/>
    <n v="702201784326"/>
    <s v="jeanmartins@email.com.br"/>
    <n v="41"/>
    <s v="Paraná"/>
    <n v="43788586"/>
    <n v="45471889"/>
    <s v="Brasil"/>
    <x v="0"/>
    <d v="2018-05-18T00:00:00"/>
    <x v="1"/>
  </r>
  <r>
    <s v="Dashway T.5"/>
    <n v="2521"/>
    <x v="0"/>
    <x v="0"/>
    <n v="97"/>
    <x v="5"/>
    <d v="2017-06-29T00:00:00"/>
    <x v="7"/>
    <x v="0"/>
    <s v="Vinícius Cunha"/>
    <n v="302974380088"/>
    <s v="viníciuscunha@email.com.br"/>
    <n v="81"/>
    <s v="Pernambuco"/>
    <n v="63072346"/>
    <n v="29305024"/>
    <s v="Brasil"/>
    <x v="1"/>
    <d v="2018-06-29T00:00:00"/>
    <x v="1"/>
  </r>
  <r>
    <s v="DashWay 1.0 - Turma 3"/>
    <n v="2522"/>
    <x v="1"/>
    <x v="0"/>
    <n v="997"/>
    <x v="6"/>
    <d v="2018-06-28T00:00:00"/>
    <x v="7"/>
    <x v="1"/>
    <s v="Elvis Souza"/>
    <n v="532256501599"/>
    <s v="elvissouza@email.com.br"/>
    <n v="91"/>
    <s v="Pará"/>
    <n v="53222052"/>
    <n v="30349327"/>
    <s v="Brasil"/>
    <x v="0"/>
    <d v="2019-06-28T00:00:00"/>
    <x v="2"/>
  </r>
  <r>
    <s v="DashWay 1.0 - Turma 3"/>
    <n v="2523"/>
    <x v="0"/>
    <x v="0"/>
    <n v="97"/>
    <x v="4"/>
    <d v="2017-05-18T00:00:00"/>
    <x v="8"/>
    <x v="0"/>
    <s v="Aline Aparecida de Souza Hernandes"/>
    <n v="753578346142"/>
    <s v="alineaparecidadesouzahernandes@email.com.br"/>
    <n v="11"/>
    <s v="São Paulo"/>
    <n v="24405472"/>
    <n v="76728953"/>
    <s v="Brasil"/>
    <x v="0"/>
    <d v="2018-05-18T00:00:00"/>
    <x v="2"/>
  </r>
  <r>
    <s v="Dashway T.5"/>
    <n v="2524"/>
    <x v="0"/>
    <x v="0"/>
    <n v="297"/>
    <x v="4"/>
    <d v="2017-04-21T00:00:00"/>
    <x v="5"/>
    <x v="0"/>
    <s v="Samuel Cunha"/>
    <n v="770358623099"/>
    <s v="samuelcunha@email.com.br"/>
    <n v="11"/>
    <s v="São Paulo"/>
    <n v="68242025"/>
    <n v="47871019"/>
    <s v="Brasil"/>
    <x v="0"/>
    <d v="2018-04-21T00:00:00"/>
    <x v="1"/>
  </r>
  <r>
    <s v="Dashway T.5"/>
    <n v="2525"/>
    <x v="0"/>
    <x v="0"/>
    <n v="997"/>
    <x v="11"/>
    <d v="2018-02-02T00:00:00"/>
    <x v="1"/>
    <x v="1"/>
    <s v="GABRIEL FERNANDEZ SILVA MEDEIROS"/>
    <n v="264127305322"/>
    <s v="gabrielfernandezsilvamedeiros@email.com.br"/>
    <n v="71"/>
    <s v="Bahia"/>
    <n v="82843126"/>
    <n v="38563221"/>
    <s v="Brasil"/>
    <x v="1"/>
    <d v="2019-02-02T00:00:00"/>
    <x v="1"/>
  </r>
  <r>
    <s v="Dashway T.5"/>
    <n v="2526"/>
    <x v="1"/>
    <x v="0"/>
    <n v="97"/>
    <x v="8"/>
    <d v="2017-01-03T00:00:00"/>
    <x v="0"/>
    <x v="0"/>
    <s v="LUCILENE GERALDA MOREIRA SOUZA"/>
    <n v="476144484604"/>
    <s v="lucilenegeraldamoreirasouza@email.com.br"/>
    <n v="61"/>
    <s v="Distrito Federal"/>
    <n v="36536811"/>
    <n v="92525319"/>
    <s v="Brasil"/>
    <x v="1"/>
    <d v="2018-01-03T00:00:00"/>
    <x v="1"/>
  </r>
  <r>
    <s v="DashWay 1.0 - Turma 3"/>
    <n v="2527"/>
    <x v="0"/>
    <x v="0"/>
    <n v="97"/>
    <x v="2"/>
    <d v="2017-12-04T00:00:00"/>
    <x v="11"/>
    <x v="0"/>
    <s v="Marcio Renato Lui"/>
    <n v="586104028954"/>
    <s v="marciorenatolui@email.com.br"/>
    <n v="31"/>
    <s v="Minas Gerais"/>
    <n v="45984000"/>
    <n v="27132151"/>
    <s v="Brasil"/>
    <x v="1"/>
    <d v="2018-12-04T00:00:00"/>
    <x v="2"/>
  </r>
  <r>
    <s v="Dashway T.5"/>
    <n v="2528"/>
    <x v="0"/>
    <x v="0"/>
    <n v="97"/>
    <x v="8"/>
    <d v="2017-04-28T00:00:00"/>
    <x v="5"/>
    <x v="0"/>
    <s v="Valentina Simão"/>
    <n v="697909958220"/>
    <s v="valentinasimão@email.com.br"/>
    <n v="41"/>
    <s v="Paraná"/>
    <n v="57658641"/>
    <n v="95878992"/>
    <s v="Brasil"/>
    <x v="1"/>
    <d v="2018-04-28T00:00:00"/>
    <x v="1"/>
  </r>
  <r>
    <s v="Dashway T.5"/>
    <n v="2529"/>
    <x v="0"/>
    <x v="0"/>
    <n v="97"/>
    <x v="0"/>
    <d v="2018-12-27T00:00:00"/>
    <x v="11"/>
    <x v="1"/>
    <s v="Ian Cunha"/>
    <n v="524612453613"/>
    <s v="iancunha@email.com.br"/>
    <n v="21"/>
    <s v="Rio de Janeiro"/>
    <n v="83684008"/>
    <n v="36548766"/>
    <s v="Brasil"/>
    <x v="1"/>
    <d v="2019-12-27T00:00:00"/>
    <x v="1"/>
  </r>
  <r>
    <s v="DashWay 1.0 - Turma 3"/>
    <n v="2530"/>
    <x v="1"/>
    <x v="0"/>
    <n v="97"/>
    <x v="4"/>
    <d v="2018-12-11T00:00:00"/>
    <x v="11"/>
    <x v="1"/>
    <s v="Daniel Maliki"/>
    <n v="958792074595"/>
    <s v="danielmaliki@email.com.br"/>
    <n v="71"/>
    <s v="Bahia"/>
    <n v="70805957"/>
    <n v="70940714"/>
    <s v="Brasil"/>
    <x v="0"/>
    <d v="2019-12-11T00:00:00"/>
    <x v="2"/>
  </r>
  <r>
    <s v="Dashway T.5"/>
    <n v="2531"/>
    <x v="0"/>
    <x v="0"/>
    <n v="497"/>
    <x v="11"/>
    <d v="2017-10-18T00:00:00"/>
    <x v="6"/>
    <x v="0"/>
    <s v="Ana Cecília Silva"/>
    <n v="191671741442"/>
    <s v="anacecíliasilva@email.com.br"/>
    <n v="41"/>
    <s v="Paraná"/>
    <n v="24011151"/>
    <n v="33362980"/>
    <s v="Brasil"/>
    <x v="1"/>
    <d v="2018-10-18T00:00:00"/>
    <x v="1"/>
  </r>
  <r>
    <s v="Dashway T.5"/>
    <n v="2532"/>
    <x v="0"/>
    <x v="0"/>
    <n v="997"/>
    <x v="4"/>
    <d v="2018-06-11T00:00:00"/>
    <x v="7"/>
    <x v="1"/>
    <s v="Heloise Cunha"/>
    <n v="471837452442"/>
    <s v="heloisecunha@email.com.br"/>
    <n v="91"/>
    <s v="Pará"/>
    <n v="52719923"/>
    <n v="53306266"/>
    <s v="Brasil"/>
    <x v="0"/>
    <d v="2019-06-11T00:00:00"/>
    <x v="1"/>
  </r>
  <r>
    <s v="Dashway T.5"/>
    <n v="2533"/>
    <x v="0"/>
    <x v="0"/>
    <n v="4997"/>
    <x v="4"/>
    <d v="2017-04-17T00:00:00"/>
    <x v="5"/>
    <x v="0"/>
    <s v="Ruan Simão"/>
    <n v="186661998014"/>
    <s v="ruansimão@email.com.br"/>
    <n v="71"/>
    <s v="Bahia"/>
    <n v="97199091"/>
    <n v="57442903"/>
    <s v="Brasil"/>
    <x v="0"/>
    <d v="2018-04-17T00:00:00"/>
    <x v="1"/>
  </r>
  <r>
    <s v="Dashway T.5"/>
    <n v="2534"/>
    <x v="1"/>
    <x v="0"/>
    <n v="297"/>
    <x v="4"/>
    <d v="2017-06-05T00:00:00"/>
    <x v="7"/>
    <x v="0"/>
    <s v="Catarina Simão"/>
    <n v="853822631964"/>
    <s v="catarinasimão@email.com.br"/>
    <n v="61"/>
    <s v="Distrito Federal"/>
    <n v="29945849"/>
    <n v="23422956"/>
    <s v="Brasil"/>
    <x v="0"/>
    <d v="2018-06-05T00:00:00"/>
    <x v="1"/>
  </r>
  <r>
    <s v="DasWay 1.0 - Turma 2 + Imersão"/>
    <n v="2535"/>
    <x v="0"/>
    <x v="0"/>
    <n v="4997"/>
    <x v="4"/>
    <d v="2017-04-15T00:00:00"/>
    <x v="5"/>
    <x v="0"/>
    <s v="pablo ferlin"/>
    <n v="413876790556"/>
    <s v="pabloferlin@email.com.br"/>
    <n v="41"/>
    <s v="Paraná"/>
    <n v="77719894"/>
    <n v="39633181"/>
    <s v="Brasil"/>
    <x v="1"/>
    <d v="2018-04-15T00:00:00"/>
    <x v="4"/>
  </r>
  <r>
    <s v="DasWay 1.0 - Turma 2 + Imersão"/>
    <n v="2536"/>
    <x v="0"/>
    <x v="0"/>
    <n v="497"/>
    <x v="1"/>
    <d v="2018-08-20T00:00:00"/>
    <x v="9"/>
    <x v="1"/>
    <s v="Gilberto Carvalho Junior"/>
    <n v="263937364981"/>
    <s v="gilbertocarvalhojunior@email.com.br"/>
    <n v="91"/>
    <s v="Pará"/>
    <n v="20640504"/>
    <n v="64151062"/>
    <s v="Brasil"/>
    <x v="0"/>
    <d v="2019-08-20T00:00:00"/>
    <x v="4"/>
  </r>
  <r>
    <s v="DashWay 1.0 - Turma 3"/>
    <n v="2537"/>
    <x v="0"/>
    <x v="0"/>
    <n v="497"/>
    <x v="6"/>
    <d v="2018-01-05T00:00:00"/>
    <x v="0"/>
    <x v="1"/>
    <s v="Vanessa M Almeida Seawright"/>
    <n v="841050843243"/>
    <s v="vanessamalmeidaseawright@email.com.br"/>
    <n v="21"/>
    <s v="Rio de Janeiro"/>
    <n v="87028509"/>
    <n v="68199913"/>
    <s v="Brasil"/>
    <x v="1"/>
    <d v="2019-01-05T00:00:00"/>
    <x v="2"/>
  </r>
  <r>
    <s v="Dashway T.5"/>
    <n v="2538"/>
    <x v="1"/>
    <x v="0"/>
    <n v="2297"/>
    <x v="4"/>
    <d v="2018-07-05T00:00:00"/>
    <x v="10"/>
    <x v="1"/>
    <s v="Théo Andrade"/>
    <n v="850406700549"/>
    <s v="théoandrade@email.com.br"/>
    <n v="21"/>
    <s v="Rio de Janeiro"/>
    <n v="38805838"/>
    <n v="77732075"/>
    <s v="Brasil"/>
    <x v="1"/>
    <d v="2019-07-05T00:00:00"/>
    <x v="1"/>
  </r>
  <r>
    <s v="Dashway T.5"/>
    <n v="2539"/>
    <x v="0"/>
    <x v="0"/>
    <n v="297"/>
    <x v="2"/>
    <d v="2018-02-01T00:00:00"/>
    <x v="1"/>
    <x v="1"/>
    <s v="Eduarda Gomes"/>
    <n v="517167389713"/>
    <s v="eduardagomes@email.com.br"/>
    <n v="21"/>
    <s v="Rio de Janeiro"/>
    <n v="86619582"/>
    <n v="72079285"/>
    <s v="Brasil"/>
    <x v="1"/>
    <d v="2019-02-01T00:00:00"/>
    <x v="1"/>
  </r>
  <r>
    <s v="Dashway T.5"/>
    <n v="2540"/>
    <x v="0"/>
    <x v="0"/>
    <n v="2297"/>
    <x v="4"/>
    <d v="2017-03-10T00:00:00"/>
    <x v="2"/>
    <x v="0"/>
    <s v="Augusto Andrade"/>
    <n v="368179866290"/>
    <s v="augustoandrade@email.com.br"/>
    <n v="51"/>
    <s v="Rio Grande do Sul"/>
    <n v="33422446"/>
    <n v="34960680"/>
    <s v="Brasil"/>
    <x v="0"/>
    <d v="2018-03-10T00:00:00"/>
    <x v="1"/>
  </r>
  <r>
    <s v="Dashway T.5"/>
    <n v="2541"/>
    <x v="0"/>
    <x v="0"/>
    <n v="2297"/>
    <x v="7"/>
    <d v="2018-01-26T00:00:00"/>
    <x v="0"/>
    <x v="1"/>
    <s v="Ian Cunha"/>
    <n v="346995646239"/>
    <s v="iancunha@email.com.br"/>
    <n v="11"/>
    <s v="São Paulo"/>
    <n v="24707898"/>
    <n v="94676055"/>
    <s v="Brasil"/>
    <x v="1"/>
    <d v="2019-01-26T00:00:00"/>
    <x v="1"/>
  </r>
  <r>
    <s v="II DashDay"/>
    <n v="2542"/>
    <x v="1"/>
    <x v="0"/>
    <n v="4997"/>
    <x v="11"/>
    <d v="2017-04-04T00:00:00"/>
    <x v="5"/>
    <x v="0"/>
    <s v="Kate Paula de Almeida Zuniga"/>
    <n v="549550532918"/>
    <s v="katepauladealmeidazuniga@email.com.br"/>
    <n v="51"/>
    <s v="Rio Grande do Sul"/>
    <n v="75869010"/>
    <n v="97468215"/>
    <s v="Brasil"/>
    <x v="0"/>
    <d v="2018-04-04T00:00:00"/>
    <x v="5"/>
  </r>
  <r>
    <s v="DashDay 3ª edição"/>
    <n v="2543"/>
    <x v="0"/>
    <x v="0"/>
    <n v="2297"/>
    <x v="1"/>
    <d v="2018-03-28T00:00:00"/>
    <x v="2"/>
    <x v="1"/>
    <s v="Unimed-Rio Coop Trab Med do Rio de Janeiro Ltda - Gustavo M"/>
    <n v="454793606853"/>
    <s v="unimedriocooptrabmeddoriodejaneiroltdagustavom@email.com.br"/>
    <n v="51"/>
    <s v="Rio Grande do Sul"/>
    <n v="93279933"/>
    <n v="34286301"/>
    <s v="Brasil"/>
    <x v="1"/>
    <d v="2019-03-28T00:00:00"/>
    <x v="3"/>
  </r>
  <r>
    <s v="DashWay 1.0 - Turma 1"/>
    <n v="2544"/>
    <x v="0"/>
    <x v="0"/>
    <n v="97"/>
    <x v="9"/>
    <d v="2017-05-18T00:00:00"/>
    <x v="8"/>
    <x v="0"/>
    <s v="Jessé Roberto Anselmo"/>
    <n v="920861750629"/>
    <s v="jessérobertoanselmo@email.com.br"/>
    <n v="61"/>
    <s v="Distrito Federal"/>
    <n v="54663878"/>
    <n v="55394242"/>
    <s v="Brasil"/>
    <x v="1"/>
    <d v="2018-05-18T00:00:00"/>
    <x v="0"/>
  </r>
  <r>
    <s v="DashWay 1.0 - Turma 3"/>
    <n v="2545"/>
    <x v="0"/>
    <x v="0"/>
    <n v="97"/>
    <x v="7"/>
    <d v="2018-07-17T00:00:00"/>
    <x v="10"/>
    <x v="1"/>
    <s v="Mônica Meireles sousa"/>
    <n v="273623241627"/>
    <s v="mônicameirelessousa@email.com.br"/>
    <n v="51"/>
    <s v="Rio Grande do Sul"/>
    <n v="25287780"/>
    <n v="19132676"/>
    <s v="Brasil"/>
    <x v="0"/>
    <d v="2019-07-17T00:00:00"/>
    <x v="2"/>
  </r>
  <r>
    <s v="Dashway T.5"/>
    <n v="2546"/>
    <x v="1"/>
    <x v="0"/>
    <n v="4997"/>
    <x v="0"/>
    <d v="2017-02-23T00:00:00"/>
    <x v="1"/>
    <x v="0"/>
    <s v="Pedro Simão"/>
    <n v="308913395254"/>
    <s v="pedrosimão@email.com.br"/>
    <n v="61"/>
    <s v="Distrito Federal"/>
    <n v="25035831"/>
    <n v="44542669"/>
    <s v="Brasil"/>
    <x v="1"/>
    <d v="2018-02-23T00:00:00"/>
    <x v="1"/>
  </r>
  <r>
    <s v="DashWay 1.0 - Turma 3"/>
    <n v="2547"/>
    <x v="0"/>
    <x v="0"/>
    <n v="97"/>
    <x v="1"/>
    <d v="2018-09-19T00:00:00"/>
    <x v="3"/>
    <x v="1"/>
    <s v="Luiz Álvaro de Mello Moraes"/>
    <n v="185280630744"/>
    <s v="luizálvarodemellomoraes@email.com.br"/>
    <n v="31"/>
    <s v="Minas Gerais"/>
    <n v="89706293"/>
    <n v="33040105"/>
    <s v="Brasil"/>
    <x v="1"/>
    <d v="2019-09-19T00:00:00"/>
    <x v="2"/>
  </r>
  <r>
    <s v="Dashway T.5"/>
    <n v="2548"/>
    <x v="0"/>
    <x v="0"/>
    <n v="297"/>
    <x v="0"/>
    <d v="2017-08-17T00:00:00"/>
    <x v="9"/>
    <x v="0"/>
    <s v="ROSELI MARIA DA SILVA MARTINS"/>
    <n v="712727217419"/>
    <s v="roselimariadasilvamartins@email.com.br"/>
    <n v="11"/>
    <s v="São Paulo"/>
    <n v="95173742"/>
    <n v="72534366"/>
    <s v="Brasil"/>
    <x v="1"/>
    <d v="2018-08-17T00:00:00"/>
    <x v="1"/>
  </r>
  <r>
    <s v="DasWay 1.0 - Turma 2 + Imersão"/>
    <n v="2549"/>
    <x v="0"/>
    <x v="0"/>
    <n v="97"/>
    <x v="6"/>
    <d v="2017-05-19T00:00:00"/>
    <x v="8"/>
    <x v="0"/>
    <s v="Konrad Doern"/>
    <n v="944040609353"/>
    <s v="konraddoern@email.com.br"/>
    <n v="91"/>
    <s v="Pará"/>
    <n v="88405381"/>
    <n v="65402197"/>
    <s v="Brasil"/>
    <x v="1"/>
    <d v="2018-05-19T00:00:00"/>
    <x v="4"/>
  </r>
  <r>
    <s v="DashWay 1.0 - Turma 1"/>
    <n v="2550"/>
    <x v="1"/>
    <x v="0"/>
    <n v="497"/>
    <x v="8"/>
    <d v="2017-04-30T00:00:00"/>
    <x v="5"/>
    <x v="0"/>
    <s v="Juslaine Cristina Baldin"/>
    <n v="143282603101"/>
    <s v="juslainecristinabaldin@email.com.br"/>
    <n v="31"/>
    <s v="Minas Gerais"/>
    <n v="84300420"/>
    <n v="45005007"/>
    <s v="Brasil"/>
    <x v="0"/>
    <d v="2018-04-30T00:00:00"/>
    <x v="0"/>
  </r>
  <r>
    <s v="DashDay"/>
    <n v="2551"/>
    <x v="0"/>
    <x v="0"/>
    <n v="97"/>
    <x v="3"/>
    <d v="2017-05-25T00:00:00"/>
    <x v="8"/>
    <x v="0"/>
    <s v="Lucas Dressano"/>
    <n v="625815253742"/>
    <s v="lucasdressano@email.com.br"/>
    <n v="11"/>
    <s v="São Paulo"/>
    <n v="77897207"/>
    <n v="69309769"/>
    <s v="Brasil"/>
    <x v="0"/>
    <d v="2018-05-25T00:00:00"/>
    <x v="6"/>
  </r>
  <r>
    <s v="DashWay 1.0 - Turma 3"/>
    <n v="2552"/>
    <x v="0"/>
    <x v="0"/>
    <n v="4997"/>
    <x v="3"/>
    <d v="2017-01-11T00:00:00"/>
    <x v="0"/>
    <x v="0"/>
    <s v="Virgínia costa"/>
    <n v="13033671141"/>
    <s v="virgíniacosta@email.com.br"/>
    <n v="41"/>
    <s v="Paraná"/>
    <n v="50496441"/>
    <n v="32448198"/>
    <s v="Brasil"/>
    <x v="1"/>
    <d v="2018-01-11T00:00:00"/>
    <x v="2"/>
  </r>
  <r>
    <s v="DashDay"/>
    <n v="2553"/>
    <x v="0"/>
    <x v="0"/>
    <n v="497"/>
    <x v="5"/>
    <d v="2017-06-03T00:00:00"/>
    <x v="7"/>
    <x v="0"/>
    <s v="Patricia Bozzini Pisani"/>
    <n v="345303475615"/>
    <s v="patriciabozzinipisani@email.com.br"/>
    <n v="81"/>
    <s v="Pernambuco"/>
    <n v="57397174"/>
    <n v="87808613"/>
    <s v="Brasil"/>
    <x v="1"/>
    <d v="2018-06-03T00:00:00"/>
    <x v="6"/>
  </r>
  <r>
    <s v="DashWay 1.0 - Turma 3"/>
    <n v="2554"/>
    <x v="1"/>
    <x v="0"/>
    <n v="2297"/>
    <x v="6"/>
    <d v="2018-09-14T00:00:00"/>
    <x v="3"/>
    <x v="1"/>
    <s v="Gilmor Silva"/>
    <n v="240008452496"/>
    <s v="gilmorsilva@email.com.br"/>
    <n v="81"/>
    <s v="Pernambuco"/>
    <n v="78888036"/>
    <n v="21518123"/>
    <s v="Brasil"/>
    <x v="1"/>
    <d v="2019-09-14T00:00:00"/>
    <x v="2"/>
  </r>
  <r>
    <s v="Dashway T.5"/>
    <n v="2555"/>
    <x v="0"/>
    <x v="0"/>
    <n v="997"/>
    <x v="1"/>
    <d v="2018-08-06T00:00:00"/>
    <x v="9"/>
    <x v="1"/>
    <s v="Helena Gomes"/>
    <n v="789312199406"/>
    <s v="helenagomes@email.com.br"/>
    <n v="81"/>
    <s v="Pernambuco"/>
    <n v="36203895"/>
    <n v="34613339"/>
    <s v="Brasil"/>
    <x v="1"/>
    <d v="2019-08-06T00:00:00"/>
    <x v="1"/>
  </r>
  <r>
    <s v="Dashway T.5"/>
    <n v="2556"/>
    <x v="0"/>
    <x v="0"/>
    <n v="4997"/>
    <x v="1"/>
    <d v="2018-02-14T00:00:00"/>
    <x v="1"/>
    <x v="1"/>
    <s v="Hendrio Baron Belfort"/>
    <n v="189624475546"/>
    <s v="hendriobaronbelfort@email.com.br"/>
    <n v="11"/>
    <s v="São Paulo"/>
    <n v="12264493"/>
    <n v="83573672"/>
    <s v="Brasil"/>
    <x v="1"/>
    <d v="2019-02-14T00:00:00"/>
    <x v="1"/>
  </r>
  <r>
    <s v="Dashway T.5"/>
    <n v="2557"/>
    <x v="0"/>
    <x v="0"/>
    <n v="497"/>
    <x v="9"/>
    <d v="2017-05-21T00:00:00"/>
    <x v="8"/>
    <x v="0"/>
    <s v="Augusto Andrade"/>
    <n v="960615542634"/>
    <s v="augustoandrade@email.com.br"/>
    <n v="41"/>
    <s v="Paraná"/>
    <n v="30137028"/>
    <n v="22563419"/>
    <s v="Brasil"/>
    <x v="0"/>
    <d v="2018-05-21T00:00:00"/>
    <x v="1"/>
  </r>
  <r>
    <s v="DashDay"/>
    <n v="2558"/>
    <x v="1"/>
    <x v="0"/>
    <n v="497"/>
    <x v="1"/>
    <d v="2018-07-07T00:00:00"/>
    <x v="10"/>
    <x v="1"/>
    <s v="Victor Afonso Coelho"/>
    <n v="53150937924"/>
    <s v="victorafonsocoelho@email.com.br"/>
    <n v="91"/>
    <s v="Pará"/>
    <n v="73228785"/>
    <n v="31321359"/>
    <s v="Brasil"/>
    <x v="1"/>
    <d v="2019-07-07T00:00:00"/>
    <x v="6"/>
  </r>
  <r>
    <s v="Dashway T.5"/>
    <n v="2559"/>
    <x v="0"/>
    <x v="0"/>
    <n v="4997"/>
    <x v="1"/>
    <d v="2017-03-12T00:00:00"/>
    <x v="2"/>
    <x v="0"/>
    <s v="Ruth Mussolini Kralik"/>
    <n v="405893799165"/>
    <s v="ruthmussolinikralik@email.com.br"/>
    <n v="41"/>
    <s v="Paraná"/>
    <n v="13016500"/>
    <n v="20619742"/>
    <s v="Brasil"/>
    <x v="1"/>
    <d v="2018-03-12T00:00:00"/>
    <x v="1"/>
  </r>
  <r>
    <s v="Dashway T.5"/>
    <n v="2560"/>
    <x v="0"/>
    <x v="0"/>
    <n v="297"/>
    <x v="3"/>
    <d v="2018-03-09T00:00:00"/>
    <x v="2"/>
    <x v="1"/>
    <s v="Maria Vitória Silva"/>
    <n v="343460112038"/>
    <s v="mariavitóriasilva@email.com.br"/>
    <n v="71"/>
    <s v="Bahia"/>
    <n v="47160990"/>
    <n v="99311189"/>
    <s v="Brasil"/>
    <x v="0"/>
    <d v="2019-03-09T00:00:00"/>
    <x v="1"/>
  </r>
  <r>
    <s v="DashWay 1.0 - Turma 3"/>
    <n v="2561"/>
    <x v="0"/>
    <x v="0"/>
    <n v="997"/>
    <x v="6"/>
    <d v="2018-10-17T00:00:00"/>
    <x v="6"/>
    <x v="1"/>
    <s v="Diego Martins Cupolillo"/>
    <n v="49650913936"/>
    <s v="diegomartinscupolillo@email.com.br"/>
    <n v="81"/>
    <s v="Pernambuco"/>
    <n v="38620415"/>
    <n v="65518949"/>
    <s v="Brasil"/>
    <x v="0"/>
    <d v="2019-10-17T00:00:00"/>
    <x v="2"/>
  </r>
  <r>
    <s v="DashWay 1.0 - Turma 3"/>
    <n v="2562"/>
    <x v="1"/>
    <x v="0"/>
    <n v="97"/>
    <x v="9"/>
    <d v="2018-10-03T00:00:00"/>
    <x v="6"/>
    <x v="1"/>
    <s v="JOSE LUIZ COELHO"/>
    <n v="763257365706"/>
    <s v="joseluizcoelho@email.com.br"/>
    <n v="21"/>
    <s v="Rio de Janeiro"/>
    <n v="59617160"/>
    <n v="54834034"/>
    <s v="Brasil"/>
    <x v="1"/>
    <d v="2019-10-03T00:00:00"/>
    <x v="2"/>
  </r>
  <r>
    <s v="Dashway T.5"/>
    <n v="2563"/>
    <x v="0"/>
    <x v="0"/>
    <n v="297"/>
    <x v="9"/>
    <d v="2017-02-13T00:00:00"/>
    <x v="1"/>
    <x v="0"/>
    <s v="Thomas Simão"/>
    <n v="172991430104"/>
    <s v="thomassimão@email.com.br"/>
    <n v="81"/>
    <s v="Pernambuco"/>
    <n v="85003198"/>
    <n v="80192075"/>
    <s v="Brasil"/>
    <x v="1"/>
    <d v="2018-02-13T00:00:00"/>
    <x v="1"/>
  </r>
  <r>
    <s v="DasWay 1.0 - Turma 2 + Imersão"/>
    <n v="2564"/>
    <x v="0"/>
    <x v="0"/>
    <n v="4997"/>
    <x v="5"/>
    <d v="2018-04-02T00:00:00"/>
    <x v="5"/>
    <x v="1"/>
    <s v="Miriam Lorena Pérez Espinoza"/>
    <n v="787822934863"/>
    <s v="miriamlorenapérezespinoza@email.com.br"/>
    <n v="41"/>
    <s v="Paraná"/>
    <n v="21225673"/>
    <n v="74657277"/>
    <s v="Brasil"/>
    <x v="1"/>
    <d v="2019-04-02T00:00:00"/>
    <x v="4"/>
  </r>
  <r>
    <s v="DashDay"/>
    <n v="2565"/>
    <x v="0"/>
    <x v="0"/>
    <n v="297"/>
    <x v="2"/>
    <d v="2018-12-02T00:00:00"/>
    <x v="11"/>
    <x v="1"/>
    <s v="Dinalva Maria Ferreira Gomes"/>
    <n v="793434327327"/>
    <s v="dinalvamariaferreiragomes@email.com.br"/>
    <n v="11"/>
    <s v="São Paulo"/>
    <n v="94879471"/>
    <n v="93672439"/>
    <s v="Brasil"/>
    <x v="1"/>
    <d v="2019-12-02T00:00:00"/>
    <x v="6"/>
  </r>
  <r>
    <s v="Dashway T.5"/>
    <n v="2566"/>
    <x v="1"/>
    <x v="0"/>
    <n v="2297"/>
    <x v="4"/>
    <d v="2018-07-25T00:00:00"/>
    <x v="10"/>
    <x v="1"/>
    <s v="Cida"/>
    <n v="314752437730"/>
    <s v="cida@email.com.br"/>
    <n v="81"/>
    <s v="Pernambuco"/>
    <n v="25167907"/>
    <n v="82711057"/>
    <s v="Brasil"/>
    <x v="1"/>
    <d v="2019-07-25T00:00:00"/>
    <x v="1"/>
  </r>
  <r>
    <s v="II DashDay"/>
    <n v="2567"/>
    <x v="0"/>
    <x v="0"/>
    <n v="997"/>
    <x v="10"/>
    <d v="2017-08-29T00:00:00"/>
    <x v="9"/>
    <x v="0"/>
    <s v="PAMELLA DIAS DOS SANTOS"/>
    <n v="516129411935"/>
    <s v="pamelladiasdossantos@email.com.br"/>
    <n v="21"/>
    <s v="Rio de Janeiro"/>
    <n v="98212551"/>
    <n v="21572611"/>
    <s v="Brasil"/>
    <x v="0"/>
    <d v="2018-08-29T00:00:00"/>
    <x v="5"/>
  </r>
  <r>
    <s v="DashDay"/>
    <n v="2568"/>
    <x v="0"/>
    <x v="0"/>
    <n v="297"/>
    <x v="3"/>
    <d v="2018-01-11T00:00:00"/>
    <x v="0"/>
    <x v="1"/>
    <s v="Leopoldo Henrique Munhoz"/>
    <n v="62212748795"/>
    <s v="leopoldohenriquemunhoz@email.com.br"/>
    <n v="91"/>
    <s v="Pará"/>
    <n v="44494322"/>
    <n v="65490730"/>
    <s v="Brasil"/>
    <x v="1"/>
    <d v="2019-01-11T00:00:00"/>
    <x v="6"/>
  </r>
  <r>
    <s v="Dashway T.5"/>
    <n v="2569"/>
    <x v="0"/>
    <x v="0"/>
    <n v="2297"/>
    <x v="6"/>
    <d v="2018-11-06T00:00:00"/>
    <x v="4"/>
    <x v="1"/>
    <s v="Miguel Andrade"/>
    <n v="356453955015"/>
    <s v="miguelandrade@email.com.br"/>
    <n v="11"/>
    <s v="São Paulo"/>
    <n v="11803469"/>
    <n v="70001176"/>
    <s v="Brasil"/>
    <x v="1"/>
    <d v="2019-11-06T00:00:00"/>
    <x v="1"/>
  </r>
  <r>
    <s v="Dashway T.5"/>
    <n v="2570"/>
    <x v="1"/>
    <x v="0"/>
    <n v="497"/>
    <x v="1"/>
    <d v="2017-03-25T00:00:00"/>
    <x v="2"/>
    <x v="0"/>
    <s v="Rodrigo Bueno Rodrigues"/>
    <n v="96847165625"/>
    <s v="rodrigobuenorodrigues@email.com.br"/>
    <n v="31"/>
    <s v="Minas Gerais"/>
    <n v="88373351"/>
    <n v="36473903"/>
    <s v="Brasil"/>
    <x v="1"/>
    <d v="2018-03-25T00:00:00"/>
    <x v="1"/>
  </r>
  <r>
    <s v="Dashway T.5"/>
    <n v="2571"/>
    <x v="0"/>
    <x v="0"/>
    <n v="97"/>
    <x v="7"/>
    <d v="2017-02-07T00:00:00"/>
    <x v="1"/>
    <x v="0"/>
    <s v="Maria Luiza Pereira"/>
    <n v="266770562237"/>
    <s v="marialuizapereira@email.com.br"/>
    <n v="51"/>
    <s v="Rio Grande do Sul"/>
    <n v="67122600"/>
    <n v="63516527"/>
    <s v="Brasil"/>
    <x v="1"/>
    <d v="2018-02-07T00:00:00"/>
    <x v="1"/>
  </r>
  <r>
    <s v="Dashway T.5"/>
    <n v="2572"/>
    <x v="0"/>
    <x v="0"/>
    <n v="997"/>
    <x v="3"/>
    <d v="2018-06-05T00:00:00"/>
    <x v="7"/>
    <x v="1"/>
    <s v="Cláudio"/>
    <n v="270087324423"/>
    <s v="cláudio@email.com.br"/>
    <n v="31"/>
    <s v="Minas Gerais"/>
    <n v="43031784"/>
    <n v="54702684"/>
    <s v="Brasil"/>
    <x v="1"/>
    <d v="2019-06-05T00:00:00"/>
    <x v="1"/>
  </r>
  <r>
    <s v="DashWay 1.0 - Turma 3"/>
    <n v="2573"/>
    <x v="0"/>
    <x v="0"/>
    <n v="497"/>
    <x v="7"/>
    <d v="2018-12-18T00:00:00"/>
    <x v="11"/>
    <x v="1"/>
    <s v="Alexsandro Rosa Rocha"/>
    <n v="510054237152"/>
    <s v="alexsandrorosarocha@email.com.br"/>
    <n v="31"/>
    <s v="Minas Gerais"/>
    <n v="32067583"/>
    <n v="38160699"/>
    <s v="Brasil"/>
    <x v="1"/>
    <d v="2019-12-18T00:00:00"/>
    <x v="2"/>
  </r>
  <r>
    <s v="Dashway T.5"/>
    <n v="2574"/>
    <x v="1"/>
    <x v="0"/>
    <n v="4997"/>
    <x v="6"/>
    <d v="2018-03-22T00:00:00"/>
    <x v="2"/>
    <x v="1"/>
    <s v="DANIELLE SOARES DE LACERDA"/>
    <n v="701308405631"/>
    <s v="daniellesoaresdelacerda@email.com.br"/>
    <n v="61"/>
    <s v="Distrito Federal"/>
    <n v="65200594"/>
    <n v="83101842"/>
    <s v="Brasil"/>
    <x v="1"/>
    <d v="2019-03-22T00:00:00"/>
    <x v="1"/>
  </r>
  <r>
    <s v="DashWay 1.0 - Turma 3"/>
    <n v="2575"/>
    <x v="0"/>
    <x v="0"/>
    <n v="297"/>
    <x v="5"/>
    <d v="2018-10-24T00:00:00"/>
    <x v="6"/>
    <x v="1"/>
    <s v="Carina Mayumi Hosaka de Vasconcelos"/>
    <n v="442034227445"/>
    <s v="carinamayumihosakadevasconcelos@email.com.br"/>
    <n v="91"/>
    <s v="Pará"/>
    <n v="35160373"/>
    <n v="50959070"/>
    <s v="Brasil"/>
    <x v="1"/>
    <d v="2019-10-24T00:00:00"/>
    <x v="2"/>
  </r>
  <r>
    <s v="DashWay 1.0 - Turma 3"/>
    <n v="2576"/>
    <x v="0"/>
    <x v="0"/>
    <n v="297"/>
    <x v="2"/>
    <d v="2017-05-05T00:00:00"/>
    <x v="8"/>
    <x v="0"/>
    <s v="Carolina Mariana Nunes"/>
    <n v="223602184952"/>
    <s v="carolinamariananunes@email.com.br"/>
    <n v="51"/>
    <s v="Rio Grande do Sul"/>
    <n v="96126752"/>
    <n v="30907840"/>
    <s v="Brasil"/>
    <x v="1"/>
    <d v="2018-05-05T00:00:00"/>
    <x v="2"/>
  </r>
  <r>
    <s v="Dashway T.5"/>
    <n v="2577"/>
    <x v="0"/>
    <x v="0"/>
    <n v="4997"/>
    <x v="7"/>
    <d v="2018-01-20T00:00:00"/>
    <x v="0"/>
    <x v="1"/>
    <s v="Gabriela Cunha"/>
    <n v="819563142363"/>
    <s v="gabrielacunha@email.com.br"/>
    <n v="51"/>
    <s v="Rio Grande do Sul"/>
    <n v="41276335"/>
    <n v="50728382"/>
    <s v="Brasil"/>
    <x v="0"/>
    <d v="2019-01-20T00:00:00"/>
    <x v="1"/>
  </r>
  <r>
    <s v="DashWay 1.0 - Turma 1"/>
    <n v="2578"/>
    <x v="1"/>
    <x v="0"/>
    <n v="97"/>
    <x v="10"/>
    <d v="2018-06-14T00:00:00"/>
    <x v="7"/>
    <x v="1"/>
    <s v="Felipe Gomes Cabello"/>
    <n v="106691574944"/>
    <s v="felipegomescabello@email.com.br"/>
    <n v="51"/>
    <s v="Rio Grande do Sul"/>
    <n v="53687439"/>
    <n v="71484716"/>
    <s v="Brasil"/>
    <x v="1"/>
    <d v="2019-06-14T00:00:00"/>
    <x v="0"/>
  </r>
  <r>
    <s v="DashWay 1.0 - Turma 3"/>
    <n v="2579"/>
    <x v="0"/>
    <x v="0"/>
    <n v="4997"/>
    <x v="11"/>
    <d v="2018-04-15T00:00:00"/>
    <x v="5"/>
    <x v="1"/>
    <s v="Wendla Cristine Ferreira"/>
    <n v="261684425170"/>
    <s v="wendlacristineferreira@email.com.br"/>
    <n v="31"/>
    <s v="Minas Gerais"/>
    <n v="86031378"/>
    <n v="96628641"/>
    <s v="Brasil"/>
    <x v="0"/>
    <d v="2019-04-15T00:00:00"/>
    <x v="2"/>
  </r>
  <r>
    <s v="Dashway T.5"/>
    <n v="2580"/>
    <x v="0"/>
    <x v="0"/>
    <n v="4997"/>
    <x v="5"/>
    <d v="2018-01-12T00:00:00"/>
    <x v="0"/>
    <x v="1"/>
    <s v="Maria Cristina"/>
    <n v="343670821229"/>
    <s v="mariacristina@email.com.br"/>
    <n v="41"/>
    <s v="Paraná"/>
    <n v="63773533"/>
    <n v="34943648"/>
    <s v="Brasil"/>
    <x v="0"/>
    <d v="2019-01-12T00:00:00"/>
    <x v="1"/>
  </r>
  <r>
    <s v="DashWay 1.0 - Turma 3"/>
    <n v="2581"/>
    <x v="0"/>
    <x v="0"/>
    <n v="297"/>
    <x v="4"/>
    <d v="2017-01-26T00:00:00"/>
    <x v="0"/>
    <x v="0"/>
    <s v="Katia Aparecida Martins araujo"/>
    <n v="872750455856"/>
    <s v="katiaaparecidamartinsaraujo@email.com.br"/>
    <n v="11"/>
    <s v="São Paulo"/>
    <n v="34605660"/>
    <n v="48280127"/>
    <s v="Brasil"/>
    <x v="1"/>
    <d v="2018-01-26T00:00:00"/>
    <x v="2"/>
  </r>
  <r>
    <s v="Dashway T.5"/>
    <n v="2582"/>
    <x v="1"/>
    <x v="0"/>
    <n v="997"/>
    <x v="0"/>
    <d v="2017-03-31T00:00:00"/>
    <x v="2"/>
    <x v="0"/>
    <s v="Alícia Lima"/>
    <n v="113702739667"/>
    <s v="alícialima@email.com.br"/>
    <n v="11"/>
    <s v="São Paulo"/>
    <n v="62865606"/>
    <n v="68553935"/>
    <s v="Brasil"/>
    <x v="0"/>
    <d v="2018-03-31T00:00:00"/>
    <x v="1"/>
  </r>
  <r>
    <s v="II DashDay"/>
    <n v="2583"/>
    <x v="0"/>
    <x v="0"/>
    <n v="497"/>
    <x v="4"/>
    <d v="2017-01-16T00:00:00"/>
    <x v="0"/>
    <x v="0"/>
    <s v="Papirus Industria de Papel S/A"/>
    <n v="275448389342"/>
    <s v="papirusindustriadepapelsa@email.com.br"/>
    <n v="61"/>
    <s v="Distrito Federal"/>
    <n v="58791952"/>
    <n v="56333130"/>
    <s v="Brasil"/>
    <x v="0"/>
    <d v="2018-01-16T00:00:00"/>
    <x v="5"/>
  </r>
  <r>
    <s v="DashWay 1.0 - Turma 1"/>
    <n v="2584"/>
    <x v="0"/>
    <x v="0"/>
    <n v="97"/>
    <x v="11"/>
    <d v="2018-04-14T00:00:00"/>
    <x v="5"/>
    <x v="1"/>
    <s v="Francine Martins"/>
    <n v="442542845786"/>
    <s v="francinemartins@email.com.br"/>
    <n v="21"/>
    <s v="Rio de Janeiro"/>
    <n v="15325588"/>
    <n v="12563739"/>
    <s v="Brasil"/>
    <x v="1"/>
    <d v="2019-04-14T00:00:00"/>
    <x v="0"/>
  </r>
  <r>
    <s v="DashWay 1.0 - Turma 3"/>
    <n v="2585"/>
    <x v="0"/>
    <x v="0"/>
    <n v="97"/>
    <x v="1"/>
    <d v="2018-06-02T00:00:00"/>
    <x v="7"/>
    <x v="1"/>
    <s v="Irany Viana Plaisant"/>
    <n v="19365694404"/>
    <s v="iranyvianaplaisant@email.com.br"/>
    <n v="31"/>
    <s v="Minas Gerais"/>
    <n v="23778819"/>
    <n v="68253720"/>
    <s v="Brasil"/>
    <x v="0"/>
    <d v="2019-06-02T00:00:00"/>
    <x v="2"/>
  </r>
  <r>
    <s v="DashWay 1.0 - Turma 3"/>
    <n v="2586"/>
    <x v="1"/>
    <x v="0"/>
    <n v="2297"/>
    <x v="11"/>
    <d v="2018-06-27T00:00:00"/>
    <x v="7"/>
    <x v="1"/>
    <s v="Paulo Roberto Pereira Leal"/>
    <n v="970739691646"/>
    <s v="paulorobertopereiraleal@email.com.br"/>
    <n v="81"/>
    <s v="Pernambuco"/>
    <n v="11442027"/>
    <n v="68977094"/>
    <s v="Brasil"/>
    <x v="1"/>
    <d v="2019-06-27T00:00:00"/>
    <x v="2"/>
  </r>
  <r>
    <s v="DashWay 1.0 - Turma 3"/>
    <n v="2587"/>
    <x v="0"/>
    <x v="0"/>
    <n v="997"/>
    <x v="6"/>
    <d v="2018-01-12T00:00:00"/>
    <x v="0"/>
    <x v="1"/>
    <s v="Renata Dias Silveira Basso"/>
    <n v="110842680802"/>
    <s v="renatadiassilveirabasso@email.com.br"/>
    <n v="41"/>
    <s v="Paraná"/>
    <n v="71924154"/>
    <n v="63052244"/>
    <s v="Brasil"/>
    <x v="0"/>
    <d v="2019-01-12T00:00:00"/>
    <x v="2"/>
  </r>
  <r>
    <s v="Dashway T.5"/>
    <n v="2588"/>
    <x v="0"/>
    <x v="0"/>
    <n v="2297"/>
    <x v="5"/>
    <d v="2018-07-15T00:00:00"/>
    <x v="10"/>
    <x v="1"/>
    <s v="Emanuelly Andrade"/>
    <n v="533528125388"/>
    <s v="emanuellyandrade@email.com.br"/>
    <n v="61"/>
    <s v="Distrito Federal"/>
    <n v="44579566"/>
    <n v="64829380"/>
    <s v="Brasil"/>
    <x v="1"/>
    <d v="2019-07-15T00:00:00"/>
    <x v="1"/>
  </r>
  <r>
    <s v="Dashway T.5"/>
    <n v="2589"/>
    <x v="0"/>
    <x v="0"/>
    <n v="997"/>
    <x v="1"/>
    <d v="2018-12-03T00:00:00"/>
    <x v="11"/>
    <x v="1"/>
    <s v="Rogerio Guimaraes"/>
    <n v="70321373184"/>
    <s v="rogerioguimaraes@email.com.br"/>
    <n v="41"/>
    <s v="Paraná"/>
    <n v="31242260"/>
    <n v="63935013"/>
    <s v="Brasil"/>
    <x v="1"/>
    <d v="2019-12-03T00:00:00"/>
    <x v="1"/>
  </r>
  <r>
    <s v="DashDay 3ª edição"/>
    <n v="2590"/>
    <x v="1"/>
    <x v="0"/>
    <n v="997"/>
    <x v="8"/>
    <d v="2018-06-28T00:00:00"/>
    <x v="7"/>
    <x v="1"/>
    <s v="Camila Teixeira Shimomura Batistuta Nanya"/>
    <n v="561544419055"/>
    <s v="camilateixeirashimomurabatistutananya@email.com.br"/>
    <n v="51"/>
    <s v="Rio Grande do Sul"/>
    <n v="45329214"/>
    <n v="79967206"/>
    <s v="Brasil"/>
    <x v="1"/>
    <d v="2019-06-28T00:00:00"/>
    <x v="3"/>
  </r>
  <r>
    <s v="DashDay 3ª edição"/>
    <n v="2591"/>
    <x v="0"/>
    <x v="0"/>
    <n v="997"/>
    <x v="3"/>
    <d v="2018-06-28T00:00:00"/>
    <x v="7"/>
    <x v="1"/>
    <s v="Leonardo Dalviaso"/>
    <n v="137066948772"/>
    <s v="leonardodalviaso@email.com.br"/>
    <n v="81"/>
    <s v="Pernambuco"/>
    <n v="72779325"/>
    <n v="72338082"/>
    <s v="Brasil"/>
    <x v="0"/>
    <d v="2019-06-28T00:00:00"/>
    <x v="3"/>
  </r>
  <r>
    <s v="DashWay 1.0 - Turma 1"/>
    <n v="2592"/>
    <x v="0"/>
    <x v="0"/>
    <n v="997"/>
    <x v="7"/>
    <d v="2018-06-07T00:00:00"/>
    <x v="7"/>
    <x v="1"/>
    <s v="Andre Olivacio Fernandes da Silva"/>
    <n v="13506471119"/>
    <s v="andreolivaciofernandesdasilva@email.com.br"/>
    <n v="91"/>
    <s v="Pará"/>
    <n v="38393385"/>
    <n v="29092671"/>
    <s v="Brasil"/>
    <x v="0"/>
    <d v="2019-06-07T00:00:00"/>
    <x v="0"/>
  </r>
  <r>
    <s v="DashWay 1.0 - Turma 3"/>
    <n v="2593"/>
    <x v="0"/>
    <x v="0"/>
    <n v="997"/>
    <x v="4"/>
    <d v="2017-07-01T00:00:00"/>
    <x v="10"/>
    <x v="0"/>
    <s v="Luiz Bertonha Junior"/>
    <n v="207733869980"/>
    <s v="luizbertonhajunior@email.com.br"/>
    <n v="91"/>
    <s v="Pará"/>
    <n v="92549951"/>
    <n v="72366623"/>
    <s v="Brasil"/>
    <x v="1"/>
    <d v="2018-07-01T00:00:00"/>
    <x v="2"/>
  </r>
  <r>
    <s v="Dashway T.5"/>
    <n v="2594"/>
    <x v="1"/>
    <x v="0"/>
    <n v="297"/>
    <x v="7"/>
    <d v="2018-01-31T00:00:00"/>
    <x v="0"/>
    <x v="1"/>
    <s v="João Cunha"/>
    <n v="914555533364"/>
    <s v="joãocunha@email.com.br"/>
    <n v="31"/>
    <s v="Minas Gerais"/>
    <n v="56740341"/>
    <n v="89125558"/>
    <s v="Brasil"/>
    <x v="1"/>
    <d v="2019-01-31T00:00:00"/>
    <x v="1"/>
  </r>
  <r>
    <s v="DashWay 1.0 - Turma 3"/>
    <n v="2595"/>
    <x v="0"/>
    <x v="0"/>
    <n v="297"/>
    <x v="8"/>
    <d v="2018-12-24T00:00:00"/>
    <x v="11"/>
    <x v="1"/>
    <s v="Patrícia Kelly de Almeida Pereira da Silva"/>
    <n v="163015313101"/>
    <s v="patríciakellydealmeidapereiradasilva@email.com.br"/>
    <n v="91"/>
    <s v="Pará"/>
    <n v="38378309"/>
    <n v="72500062"/>
    <s v="Brasil"/>
    <x v="1"/>
    <d v="2019-12-24T00:00:00"/>
    <x v="2"/>
  </r>
  <r>
    <s v="Dashway T.5"/>
    <n v="2596"/>
    <x v="0"/>
    <x v="0"/>
    <n v="2297"/>
    <x v="8"/>
    <d v="2018-10-05T00:00:00"/>
    <x v="6"/>
    <x v="1"/>
    <s v="Higor Samuel Dos Santos"/>
    <n v="425791297621"/>
    <s v="higorsamueldossantos@email.com.br"/>
    <n v="81"/>
    <s v="Pernambuco"/>
    <n v="66737838"/>
    <n v="29787893"/>
    <s v="Brasil"/>
    <x v="0"/>
    <d v="2019-10-05T00:00:00"/>
    <x v="1"/>
  </r>
  <r>
    <s v="Dashway T.5"/>
    <n v="2597"/>
    <x v="0"/>
    <x v="0"/>
    <n v="97"/>
    <x v="2"/>
    <d v="2018-08-27T00:00:00"/>
    <x v="9"/>
    <x v="1"/>
    <s v="Gael Simão"/>
    <n v="988387977784"/>
    <s v="gaelsimão@email.com.br"/>
    <n v="51"/>
    <s v="Rio Grande do Sul"/>
    <n v="37170119"/>
    <n v="59147334"/>
    <s v="Brasil"/>
    <x v="0"/>
    <d v="2019-08-27T00:00:00"/>
    <x v="1"/>
  </r>
  <r>
    <s v="Dashway T.5"/>
    <n v="2598"/>
    <x v="1"/>
    <x v="0"/>
    <n v="97"/>
    <x v="7"/>
    <d v="2018-12-09T00:00:00"/>
    <x v="11"/>
    <x v="1"/>
    <s v="Aurora Pereira"/>
    <n v="170749491313"/>
    <s v="aurorapereira@email.com.br"/>
    <n v="51"/>
    <s v="Rio Grande do Sul"/>
    <n v="30978018"/>
    <n v="61902384"/>
    <s v="Brasil"/>
    <x v="1"/>
    <d v="2019-12-09T00:00:00"/>
    <x v="1"/>
  </r>
  <r>
    <s v="Dashway T.5"/>
    <n v="2599"/>
    <x v="0"/>
    <x v="0"/>
    <n v="4997"/>
    <x v="8"/>
    <d v="2018-08-06T00:00:00"/>
    <x v="9"/>
    <x v="1"/>
    <s v="Ryan Simão"/>
    <n v="712320665854"/>
    <s v="ryansimão@email.com.br"/>
    <n v="81"/>
    <s v="Pernambuco"/>
    <n v="76443924"/>
    <n v="22662750"/>
    <s v="Brasil"/>
    <x v="1"/>
    <d v="2019-08-06T00:00:00"/>
    <x v="1"/>
  </r>
  <r>
    <s v="DashWay 1.0 - Turma 3"/>
    <n v="2600"/>
    <x v="0"/>
    <x v="0"/>
    <n v="297"/>
    <x v="3"/>
    <d v="2018-06-19T00:00:00"/>
    <x v="7"/>
    <x v="1"/>
    <s v="Sinagro Produtos Agropecuarios SA"/>
    <n v="683749873073"/>
    <s v="sinagroprodutosagropecuariossa@email.com.br"/>
    <n v="41"/>
    <s v="Paraná"/>
    <n v="14232502"/>
    <n v="34434955"/>
    <s v="Brasil"/>
    <x v="0"/>
    <d v="2019-06-19T00:00:00"/>
    <x v="2"/>
  </r>
  <r>
    <s v="DashWay 1.0 - Turma 3"/>
    <n v="2601"/>
    <x v="0"/>
    <x v="0"/>
    <n v="497"/>
    <x v="10"/>
    <d v="2017-11-18T00:00:00"/>
    <x v="4"/>
    <x v="0"/>
    <s v="José Geraldo M Corrêa"/>
    <n v="572698327907"/>
    <s v="joségeraldomcorrêa@email.com.br"/>
    <n v="21"/>
    <s v="Rio de Janeiro"/>
    <n v="61596078"/>
    <n v="55718571"/>
    <s v="Brasil"/>
    <x v="1"/>
    <d v="2018-11-18T00:00:00"/>
    <x v="2"/>
  </r>
  <r>
    <s v="Dashway T.5"/>
    <n v="2602"/>
    <x v="1"/>
    <x v="0"/>
    <n v="4997"/>
    <x v="0"/>
    <d v="2018-09-17T00:00:00"/>
    <x v="3"/>
    <x v="1"/>
    <s v="Aurora Pereira"/>
    <n v="157494964067"/>
    <s v="aurorapereira@email.com.br"/>
    <n v="91"/>
    <s v="Pará"/>
    <n v="40579928"/>
    <n v="95437168"/>
    <s v="Brasil"/>
    <x v="1"/>
    <d v="2019-09-17T00:00:00"/>
    <x v="1"/>
  </r>
  <r>
    <s v="DasWay 1.0 - Turma 2 + Imersão"/>
    <n v="2603"/>
    <x v="0"/>
    <x v="0"/>
    <n v="4997"/>
    <x v="9"/>
    <d v="2017-05-22T00:00:00"/>
    <x v="8"/>
    <x v="0"/>
    <s v="Leandro de Jesus Silva Conceição"/>
    <n v="966747362873"/>
    <s v="leandrodejesussilvaconceição@email.com.br"/>
    <n v="81"/>
    <s v="Pernambuco"/>
    <n v="56010387"/>
    <n v="95564462"/>
    <s v="Brasil"/>
    <x v="1"/>
    <d v="2018-05-22T00:00:00"/>
    <x v="4"/>
  </r>
  <r>
    <s v="DashWay 1.0 - Turma 1"/>
    <n v="2604"/>
    <x v="0"/>
    <x v="0"/>
    <n v="497"/>
    <x v="8"/>
    <d v="2018-09-10T00:00:00"/>
    <x v="3"/>
    <x v="1"/>
    <s v="Fabíola Travaglia de Oliveira"/>
    <n v="457563328318"/>
    <s v="fabíolatravagliadeoliveira@email.com.br"/>
    <n v="81"/>
    <s v="Pernambuco"/>
    <n v="44820292"/>
    <n v="76665037"/>
    <s v="Brasil"/>
    <x v="0"/>
    <d v="2019-09-10T00:00:00"/>
    <x v="0"/>
  </r>
  <r>
    <s v="DashWay 1.0 - Turma 3"/>
    <n v="2605"/>
    <x v="0"/>
    <x v="0"/>
    <n v="97"/>
    <x v="5"/>
    <d v="2017-04-07T00:00:00"/>
    <x v="5"/>
    <x v="0"/>
    <s v="Paulo Roberto Pereira Leal"/>
    <n v="795001456408"/>
    <s v="paulorobertopereiraleal@email.com.br"/>
    <n v="71"/>
    <s v="Bahia"/>
    <n v="82077827"/>
    <n v="77710700"/>
    <s v="Brasil"/>
    <x v="1"/>
    <d v="2018-04-07T00:00:00"/>
    <x v="2"/>
  </r>
  <r>
    <s v="Dashway T.5"/>
    <n v="2606"/>
    <x v="1"/>
    <x v="1"/>
    <n v="297"/>
    <x v="7"/>
    <d v="2017-06-21T00:00:00"/>
    <x v="7"/>
    <x v="0"/>
    <s v="Susy Ramayana Costa Johnston"/>
    <n v="395886586990"/>
    <s v="susyramayanacostajohnston@email.com.us"/>
    <n v="81"/>
    <s v="Pernambuco"/>
    <n v="72077530"/>
    <n v="37876888"/>
    <s v="Estados Unidos"/>
    <x v="0"/>
    <d v="2018-06-21T00:00:00"/>
    <x v="1"/>
  </r>
  <r>
    <s v="DashWay 1.0 - Turma 3"/>
    <n v="2607"/>
    <x v="0"/>
    <x v="0"/>
    <n v="997"/>
    <x v="11"/>
    <d v="2017-11-22T00:00:00"/>
    <x v="4"/>
    <x v="0"/>
    <s v="Eduardo Figueiredo"/>
    <n v="741066062747"/>
    <s v="eduardofigueiredo@email.com.br"/>
    <n v="61"/>
    <s v="Distrito Federal"/>
    <n v="43318202"/>
    <n v="44366235"/>
    <s v="Brasil"/>
    <x v="0"/>
    <d v="2018-11-22T00:00:00"/>
    <x v="2"/>
  </r>
  <r>
    <s v="DashWay 1.0 - Turma 3"/>
    <n v="2608"/>
    <x v="0"/>
    <x v="0"/>
    <n v="2297"/>
    <x v="3"/>
    <d v="2017-01-03T00:00:00"/>
    <x v="0"/>
    <x v="0"/>
    <s v="Fernanda da Costa"/>
    <n v="440715551385"/>
    <s v="fernandadacosta@email.com.br"/>
    <n v="41"/>
    <s v="Paraná"/>
    <n v="57003605"/>
    <n v="72238987"/>
    <s v="Brasil"/>
    <x v="1"/>
    <d v="2018-01-03T00:00:00"/>
    <x v="2"/>
  </r>
  <r>
    <s v="DashWay 1.0 - Turma 3"/>
    <n v="2609"/>
    <x v="0"/>
    <x v="0"/>
    <n v="4997"/>
    <x v="7"/>
    <d v="2017-06-14T00:00:00"/>
    <x v="7"/>
    <x v="0"/>
    <s v="Leonardo Leopoldo Baptista Miranda"/>
    <n v="899851213029"/>
    <s v="leonardoleopoldobaptistamiranda@email.com.br"/>
    <n v="71"/>
    <s v="Bahia"/>
    <n v="88043442"/>
    <n v="54731083"/>
    <s v="Brasil"/>
    <x v="1"/>
    <d v="2018-06-14T00:00:00"/>
    <x v="2"/>
  </r>
  <r>
    <s v="Dashway T.5"/>
    <n v="2610"/>
    <x v="1"/>
    <x v="0"/>
    <n v="297"/>
    <x v="8"/>
    <d v="2018-10-09T00:00:00"/>
    <x v="6"/>
    <x v="1"/>
    <s v="João Miguel Simão"/>
    <n v="108774139063"/>
    <s v="joãomiguelsimão@email.com.br"/>
    <n v="11"/>
    <s v="São Paulo"/>
    <n v="23572011"/>
    <n v="70510378"/>
    <s v="Brasil"/>
    <x v="1"/>
    <d v="2019-10-09T00:00:00"/>
    <x v="1"/>
  </r>
  <r>
    <s v="DashDay"/>
    <n v="2611"/>
    <x v="0"/>
    <x v="0"/>
    <n v="297"/>
    <x v="8"/>
    <d v="2018-12-10T00:00:00"/>
    <x v="11"/>
    <x v="1"/>
    <s v="Marcio Sarmento"/>
    <n v="981718352568"/>
    <s v="marciosarmento@email.com.br"/>
    <n v="41"/>
    <s v="Paraná"/>
    <n v="76873257"/>
    <n v="33507767"/>
    <s v="Brasil"/>
    <x v="1"/>
    <d v="2019-12-10T00:00:00"/>
    <x v="6"/>
  </r>
  <r>
    <s v="DashDay 3ª edição"/>
    <n v="2612"/>
    <x v="0"/>
    <x v="0"/>
    <n v="97"/>
    <x v="4"/>
    <d v="2018-10-15T00:00:00"/>
    <x v="6"/>
    <x v="1"/>
    <s v="Julius Lopes"/>
    <n v="957028863678"/>
    <s v="juliuslopes@email.com.br"/>
    <n v="91"/>
    <s v="Pará"/>
    <n v="47634109"/>
    <n v="18168578"/>
    <s v="Brasil"/>
    <x v="1"/>
    <d v="2019-10-15T00:00:00"/>
    <x v="3"/>
  </r>
  <r>
    <s v="DashWay 1.0 - Turma 3"/>
    <n v="2613"/>
    <x v="0"/>
    <x v="0"/>
    <n v="497"/>
    <x v="7"/>
    <d v="2018-07-02T00:00:00"/>
    <x v="10"/>
    <x v="1"/>
    <s v="SIDNE BALDAN"/>
    <n v="483321322318"/>
    <s v="sidnebaldan@email.com.br"/>
    <n v="91"/>
    <s v="Pará"/>
    <n v="67399343"/>
    <n v="75642793"/>
    <s v="Brasil"/>
    <x v="1"/>
    <d v="2019-07-02T00:00:00"/>
    <x v="2"/>
  </r>
  <r>
    <s v="Dashway T.5"/>
    <n v="2614"/>
    <x v="1"/>
    <x v="0"/>
    <n v="997"/>
    <x v="0"/>
    <d v="2017-04-10T00:00:00"/>
    <x v="5"/>
    <x v="0"/>
    <s v="Guilherme Cunha"/>
    <n v="773144744682"/>
    <s v="guilhermecunha@email.com.br"/>
    <n v="91"/>
    <s v="Pará"/>
    <n v="23813760"/>
    <n v="35525712"/>
    <s v="Brasil"/>
    <x v="1"/>
    <d v="2018-04-10T00:00:00"/>
    <x v="1"/>
  </r>
  <r>
    <s v="Dashway T.5"/>
    <n v="2615"/>
    <x v="0"/>
    <x v="0"/>
    <n v="997"/>
    <x v="5"/>
    <d v="2017-06-12T00:00:00"/>
    <x v="7"/>
    <x v="0"/>
    <s v="Anthony Gabriel Andrade"/>
    <n v="407525382900"/>
    <s v="anthonygabrielandrade@email.com.br"/>
    <n v="11"/>
    <s v="São Paulo"/>
    <n v="86616217"/>
    <n v="55928614"/>
    <s v="Brasil"/>
    <x v="1"/>
    <d v="2018-06-12T00:00:00"/>
    <x v="1"/>
  </r>
  <r>
    <s v="Dashway T.5"/>
    <n v="2616"/>
    <x v="0"/>
    <x v="0"/>
    <n v="497"/>
    <x v="9"/>
    <d v="2018-03-24T00:00:00"/>
    <x v="2"/>
    <x v="1"/>
    <s v="Caoe Ferreira Magalhaes"/>
    <n v="155803397095"/>
    <s v="caoeferreiramagalhaes@email.com.br"/>
    <n v="11"/>
    <s v="São Paulo"/>
    <n v="34555067"/>
    <n v="36205658"/>
    <s v="Brasil"/>
    <x v="0"/>
    <d v="2019-03-24T00:00:00"/>
    <x v="1"/>
  </r>
  <r>
    <s v="Dashway T.5"/>
    <n v="2617"/>
    <x v="0"/>
    <x v="0"/>
    <n v="297"/>
    <x v="3"/>
    <d v="2018-08-21T00:00:00"/>
    <x v="9"/>
    <x v="1"/>
    <s v="Luiz Otávio Simão"/>
    <n v="130084132320"/>
    <s v="luizotáviosimão@email.com.br"/>
    <n v="31"/>
    <s v="Minas Gerais"/>
    <n v="23498524"/>
    <n v="94499042"/>
    <s v="Brasil"/>
    <x v="1"/>
    <d v="2019-08-21T00:00:00"/>
    <x v="1"/>
  </r>
  <r>
    <s v="Dashway T.5"/>
    <n v="2618"/>
    <x v="1"/>
    <x v="0"/>
    <n v="297"/>
    <x v="0"/>
    <d v="2018-04-16T00:00:00"/>
    <x v="5"/>
    <x v="1"/>
    <s v="Maria Heloísa Pereira"/>
    <n v="937512036765"/>
    <s v="mariaheloísapereira@email.com.br"/>
    <n v="51"/>
    <s v="Rio Grande do Sul"/>
    <n v="60913270"/>
    <n v="83101282"/>
    <s v="Brasil"/>
    <x v="0"/>
    <d v="2019-04-16T00:00:00"/>
    <x v="1"/>
  </r>
  <r>
    <s v="Dashway T.5"/>
    <n v="2619"/>
    <x v="0"/>
    <x v="0"/>
    <n v="997"/>
    <x v="11"/>
    <d v="2017-08-16T00:00:00"/>
    <x v="9"/>
    <x v="0"/>
    <s v="Milena Gomes"/>
    <n v="218619669469"/>
    <s v="milenagomes@email.com.br"/>
    <n v="11"/>
    <s v="São Paulo"/>
    <n v="80213971"/>
    <n v="41617360"/>
    <s v="Brasil"/>
    <x v="1"/>
    <d v="2018-08-16T00:00:00"/>
    <x v="1"/>
  </r>
  <r>
    <s v="Dashway T.5"/>
    <n v="2620"/>
    <x v="0"/>
    <x v="0"/>
    <n v="97"/>
    <x v="2"/>
    <d v="2017-05-04T00:00:00"/>
    <x v="8"/>
    <x v="0"/>
    <s v="Simone Elaine Lopes Santana"/>
    <n v="179555345903"/>
    <s v="simoneelainelopessantana@email.com.br"/>
    <n v="91"/>
    <s v="Pará"/>
    <n v="74088226"/>
    <n v="11206621"/>
    <s v="Brasil"/>
    <x v="1"/>
    <d v="2018-05-04T00:00:00"/>
    <x v="1"/>
  </r>
  <r>
    <s v="II DashDay"/>
    <n v="2621"/>
    <x v="0"/>
    <x v="0"/>
    <n v="4997"/>
    <x v="5"/>
    <d v="2018-09-07T00:00:00"/>
    <x v="3"/>
    <x v="1"/>
    <s v="Adriana de Souza Menezes"/>
    <n v="293585394407"/>
    <s v="adrianadesouzamenezes@email.com.br"/>
    <n v="61"/>
    <s v="Distrito Federal"/>
    <n v="66201294"/>
    <n v="68313700"/>
    <s v="Brasil"/>
    <x v="1"/>
    <d v="2019-09-07T00:00:00"/>
    <x v="5"/>
  </r>
  <r>
    <s v="II DashDay"/>
    <n v="2622"/>
    <x v="1"/>
    <x v="0"/>
    <n v="4997"/>
    <x v="0"/>
    <d v="2017-02-15T00:00:00"/>
    <x v="1"/>
    <x v="0"/>
    <s v="Kate Paula de Almeida Zuniga"/>
    <n v="298899717818"/>
    <s v="katepauladealmeidazuniga@email.com.br"/>
    <n v="81"/>
    <s v="Pernambuco"/>
    <n v="46961220"/>
    <n v="32846920"/>
    <s v="Brasil"/>
    <x v="0"/>
    <d v="2018-02-15T00:00:00"/>
    <x v="5"/>
  </r>
  <r>
    <s v="DashWay 1.0 - Turma 3"/>
    <n v="2623"/>
    <x v="0"/>
    <x v="0"/>
    <n v="997"/>
    <x v="6"/>
    <d v="2018-10-09T00:00:00"/>
    <x v="6"/>
    <x v="1"/>
    <s v="Cleyton Souza"/>
    <n v="926568815478"/>
    <s v="cleytonsouza@email.com.br"/>
    <n v="81"/>
    <s v="Pernambuco"/>
    <n v="79851643"/>
    <n v="12291383"/>
    <s v="Brasil"/>
    <x v="1"/>
    <d v="2019-10-09T00:00:00"/>
    <x v="2"/>
  </r>
  <r>
    <s v="Dashway T.5"/>
    <n v="2624"/>
    <x v="0"/>
    <x v="0"/>
    <n v="4997"/>
    <x v="11"/>
    <d v="2018-01-27T00:00:00"/>
    <x v="0"/>
    <x v="1"/>
    <s v="Josiane Rodrigues Morais"/>
    <n v="437736497530"/>
    <s v="josianerodriguesmorais@email.com.br"/>
    <n v="31"/>
    <s v="Minas Gerais"/>
    <n v="70746795"/>
    <n v="78204447"/>
    <s v="Brasil"/>
    <x v="1"/>
    <d v="2019-01-27T00:00:00"/>
    <x v="1"/>
  </r>
  <r>
    <s v="Dashway T.5"/>
    <n v="2625"/>
    <x v="0"/>
    <x v="0"/>
    <n v="497"/>
    <x v="5"/>
    <d v="2017-02-10T00:00:00"/>
    <x v="1"/>
    <x v="0"/>
    <s v="Ana Sophia Silva"/>
    <n v="848055816701"/>
    <s v="anasophiasilva@email.com.br"/>
    <n v="11"/>
    <s v="São Paulo"/>
    <n v="24197943"/>
    <n v="32797364"/>
    <s v="Brasil"/>
    <x v="1"/>
    <d v="2018-02-10T00:00:00"/>
    <x v="1"/>
  </r>
  <r>
    <s v="Dashway T.5"/>
    <n v="2626"/>
    <x v="1"/>
    <x v="0"/>
    <n v="497"/>
    <x v="0"/>
    <d v="2017-07-07T00:00:00"/>
    <x v="10"/>
    <x v="0"/>
    <s v="LEANDRO DE ANDRADE CRUZ"/>
    <n v="947197908009"/>
    <s v="leandrodeandradecruz@email.com.br"/>
    <n v="91"/>
    <s v="Pará"/>
    <n v="48312155"/>
    <n v="93317335"/>
    <s v="Brasil"/>
    <x v="1"/>
    <d v="2018-07-07T00:00:00"/>
    <x v="1"/>
  </r>
  <r>
    <s v="DashDay"/>
    <n v="2627"/>
    <x v="0"/>
    <x v="0"/>
    <n v="497"/>
    <x v="5"/>
    <d v="2017-05-24T00:00:00"/>
    <x v="8"/>
    <x v="0"/>
    <s v="Marcelo Paoletti Gomes"/>
    <n v="323356303722"/>
    <s v="marcelopaolettigomes@email.com.br"/>
    <n v="31"/>
    <s v="Minas Gerais"/>
    <n v="70085620"/>
    <n v="70287237"/>
    <s v="Brasil"/>
    <x v="1"/>
    <d v="2018-05-24T00:00:00"/>
    <x v="6"/>
  </r>
  <r>
    <s v="DashWay 1.0 - Turma 3"/>
    <n v="2628"/>
    <x v="0"/>
    <x v="0"/>
    <n v="997"/>
    <x v="6"/>
    <d v="2017-10-30T00:00:00"/>
    <x v="6"/>
    <x v="0"/>
    <s v="HENRIQUE M ALMEIDA"/>
    <n v="505397041833"/>
    <s v="henriquemalmeida@email.com.br"/>
    <n v="81"/>
    <s v="Pernambuco"/>
    <n v="75495905"/>
    <n v="49205030"/>
    <s v="Brasil"/>
    <x v="0"/>
    <d v="2018-10-30T00:00:00"/>
    <x v="2"/>
  </r>
  <r>
    <s v="Dashway T.5"/>
    <n v="2629"/>
    <x v="0"/>
    <x v="0"/>
    <n v="297"/>
    <x v="10"/>
    <d v="2017-12-15T00:00:00"/>
    <x v="11"/>
    <x v="0"/>
    <s v="Daniele barbosa maximo triumpho"/>
    <n v="965787300465"/>
    <s v="danielebarbosamaximotriumpho@email.com.br"/>
    <n v="31"/>
    <s v="Minas Gerais"/>
    <n v="61447549"/>
    <n v="99666319"/>
    <s v="Brasil"/>
    <x v="1"/>
    <d v="2018-12-15T00:00:00"/>
    <x v="1"/>
  </r>
  <r>
    <s v="DashDay 3ª edição"/>
    <n v="2630"/>
    <x v="1"/>
    <x v="0"/>
    <n v="4997"/>
    <x v="5"/>
    <d v="2017-01-15T00:00:00"/>
    <x v="0"/>
    <x v="0"/>
    <s v="Edvan Eneas da Silva"/>
    <n v="637350385712"/>
    <s v="edvaneneasdasilva@email.com.br"/>
    <n v="71"/>
    <s v="Bahia"/>
    <n v="94791186"/>
    <n v="66704713"/>
    <s v="Brasil"/>
    <x v="1"/>
    <d v="2018-01-15T00:00:00"/>
    <x v="3"/>
  </r>
  <r>
    <s v="DashWay 1.0 - Turma 3"/>
    <n v="2631"/>
    <x v="0"/>
    <x v="0"/>
    <n v="297"/>
    <x v="2"/>
    <d v="2017-12-11T00:00:00"/>
    <x v="11"/>
    <x v="0"/>
    <s v="Eduardo Figueiredo"/>
    <n v="965688288855"/>
    <s v="eduardofigueiredo@email.com.br"/>
    <n v="41"/>
    <s v="Paraná"/>
    <n v="88034009"/>
    <n v="16597127"/>
    <s v="Brasil"/>
    <x v="0"/>
    <d v="2018-12-11T00:00:00"/>
    <x v="2"/>
  </r>
  <r>
    <s v="Dashway T.5"/>
    <n v="2632"/>
    <x v="0"/>
    <x v="0"/>
    <n v="497"/>
    <x v="1"/>
    <d v="2017-06-16T00:00:00"/>
    <x v="7"/>
    <x v="0"/>
    <s v="Carlos Eduardo Cunha"/>
    <n v="391661603534"/>
    <s v="carloseduardocunha@email.com.br"/>
    <n v="61"/>
    <s v="Distrito Federal"/>
    <n v="42476016"/>
    <n v="30481690"/>
    <s v="Brasil"/>
    <x v="0"/>
    <d v="2018-06-16T00:00:00"/>
    <x v="1"/>
  </r>
  <r>
    <s v="Dashway T.5"/>
    <n v="2633"/>
    <x v="0"/>
    <x v="0"/>
    <n v="97"/>
    <x v="2"/>
    <d v="2018-11-06T00:00:00"/>
    <x v="4"/>
    <x v="1"/>
    <s v="Michele Araújo da silva"/>
    <n v="170428464789"/>
    <s v="michelearaújodasilva@email.com.br"/>
    <n v="91"/>
    <s v="Pará"/>
    <n v="19918035"/>
    <n v="64885708"/>
    <s v="Brasil"/>
    <x v="0"/>
    <d v="2019-11-06T00:00:00"/>
    <x v="1"/>
  </r>
  <r>
    <s v="DashWay 1.0 - Turma 3"/>
    <n v="2634"/>
    <x v="1"/>
    <x v="0"/>
    <n v="2297"/>
    <x v="9"/>
    <d v="2017-02-21T00:00:00"/>
    <x v="1"/>
    <x v="0"/>
    <s v="CHRISTIANO AUGUSTO SAMBATTI PIERALISI"/>
    <n v="912533430131"/>
    <s v="christianoaugustosambattipieralisi@email.com.br"/>
    <n v="81"/>
    <s v="Pernambuco"/>
    <n v="53967037"/>
    <n v="13674563"/>
    <s v="Brasil"/>
    <x v="1"/>
    <d v="2018-02-21T00:00:00"/>
    <x v="2"/>
  </r>
  <r>
    <s v="DashWay 1.0 - Turma 3"/>
    <n v="2635"/>
    <x v="0"/>
    <x v="0"/>
    <n v="97"/>
    <x v="3"/>
    <d v="2017-12-22T00:00:00"/>
    <x v="11"/>
    <x v="0"/>
    <s v="Ricardo da Silva Nogueira"/>
    <n v="704284463705"/>
    <s v="ricardodasilvanogueira@email.com.br"/>
    <n v="71"/>
    <s v="Bahia"/>
    <n v="13749486"/>
    <n v="14534289"/>
    <s v="Brasil"/>
    <x v="1"/>
    <d v="2018-12-22T00:00:00"/>
    <x v="2"/>
  </r>
  <r>
    <s v="Dashway T.5"/>
    <n v="2636"/>
    <x v="0"/>
    <x v="0"/>
    <n v="297"/>
    <x v="0"/>
    <d v="2018-06-08T00:00:00"/>
    <x v="7"/>
    <x v="1"/>
    <s v="Gael Simão"/>
    <n v="34855251261"/>
    <s v="gaelsimão@email.com.br"/>
    <n v="61"/>
    <s v="Distrito Federal"/>
    <n v="46241887"/>
    <n v="12417520"/>
    <s v="Brasil"/>
    <x v="0"/>
    <d v="2019-06-08T00:00:00"/>
    <x v="1"/>
  </r>
  <r>
    <s v="Dashway T.5"/>
    <n v="2637"/>
    <x v="0"/>
    <x v="0"/>
    <n v="97"/>
    <x v="2"/>
    <d v="2017-01-16T00:00:00"/>
    <x v="0"/>
    <x v="0"/>
    <s v="Adriana"/>
    <n v="146105203904"/>
    <s v="adriana@email.com.br"/>
    <n v="71"/>
    <s v="Bahia"/>
    <n v="85895782"/>
    <n v="53265657"/>
    <s v="Brasil"/>
    <x v="0"/>
    <d v="2018-01-16T00:00:00"/>
    <x v="1"/>
  </r>
  <r>
    <s v="DasWay 1.0 - Turma 2 + Imersão"/>
    <n v="2638"/>
    <x v="1"/>
    <x v="0"/>
    <n v="297"/>
    <x v="6"/>
    <d v="2018-11-04T00:00:00"/>
    <x v="4"/>
    <x v="1"/>
    <s v="Denise dos Santos Carvalho"/>
    <n v="883814598862"/>
    <s v="denisedossantoscarvalho@email.com.br"/>
    <n v="91"/>
    <s v="Pará"/>
    <n v="71731400"/>
    <n v="73383270"/>
    <s v="Brasil"/>
    <x v="0"/>
    <d v="2019-11-04T00:00:00"/>
    <x v="4"/>
  </r>
  <r>
    <s v="DashDay"/>
    <n v="2639"/>
    <x v="0"/>
    <x v="0"/>
    <n v="4997"/>
    <x v="9"/>
    <d v="2018-03-18T00:00:00"/>
    <x v="2"/>
    <x v="1"/>
    <s v="Rodrigo Lima Fogaça da Silva"/>
    <n v="103786968957"/>
    <s v="rodrigolimafogaçadasilva@email.com.br"/>
    <n v="61"/>
    <s v="Distrito Federal"/>
    <n v="26699092"/>
    <n v="58525340"/>
    <s v="Brasil"/>
    <x v="1"/>
    <d v="2019-03-18T00:00:00"/>
    <x v="6"/>
  </r>
  <r>
    <s v="DashWay 1.0 - Turma 3"/>
    <n v="2640"/>
    <x v="0"/>
    <x v="0"/>
    <n v="97"/>
    <x v="1"/>
    <d v="2018-12-12T00:00:00"/>
    <x v="11"/>
    <x v="1"/>
    <s v="JOSEMARY CAMARA LEMOS"/>
    <n v="734117291507"/>
    <s v="josemarycamaralemos@email.com.br"/>
    <n v="11"/>
    <s v="São Paulo"/>
    <n v="62695661"/>
    <n v="34752617"/>
    <s v="Brasil"/>
    <x v="1"/>
    <d v="2019-12-12T00:00:00"/>
    <x v="2"/>
  </r>
  <r>
    <s v="Dashway T.5"/>
    <n v="2641"/>
    <x v="0"/>
    <x v="0"/>
    <n v="997"/>
    <x v="1"/>
    <d v="2017-12-19T00:00:00"/>
    <x v="11"/>
    <x v="0"/>
    <s v="Leandro Rodrigues"/>
    <n v="429765896034"/>
    <s v="leandrorodrigues@email.com.br"/>
    <n v="51"/>
    <s v="Rio Grande do Sul"/>
    <n v="62222464"/>
    <n v="63447619"/>
    <s v="Brasil"/>
    <x v="0"/>
    <d v="2018-12-19T00:00:00"/>
    <x v="1"/>
  </r>
  <r>
    <s v="Dashway T.5"/>
    <n v="2642"/>
    <x v="1"/>
    <x v="0"/>
    <n v="997"/>
    <x v="6"/>
    <d v="2018-06-21T00:00:00"/>
    <x v="7"/>
    <x v="1"/>
    <s v="Lucas Gabriel Simão"/>
    <n v="304305529369"/>
    <s v="lucasgabrielsimão@email.com.br"/>
    <n v="51"/>
    <s v="Rio Grande do Sul"/>
    <n v="12276531"/>
    <n v="43386870"/>
    <s v="Brasil"/>
    <x v="1"/>
    <d v="2019-06-21T00:00:00"/>
    <x v="1"/>
  </r>
  <r>
    <s v="DasWay 1.0 - Turma 2 + Imersão"/>
    <n v="2643"/>
    <x v="0"/>
    <x v="0"/>
    <n v="4997"/>
    <x v="9"/>
    <d v="2018-03-02T00:00:00"/>
    <x v="2"/>
    <x v="1"/>
    <s v="Vinicius lemes"/>
    <n v="673411411755"/>
    <s v="viniciuslemes@email.com.br"/>
    <n v="91"/>
    <s v="Pará"/>
    <n v="99485846"/>
    <n v="65059557"/>
    <s v="Brasil"/>
    <x v="0"/>
    <d v="2019-03-02T00:00:00"/>
    <x v="4"/>
  </r>
  <r>
    <s v="DasWay 1.0 - Turma 2 + Imersão"/>
    <n v="2644"/>
    <x v="0"/>
    <x v="0"/>
    <n v="2297"/>
    <x v="6"/>
    <d v="2018-04-01T00:00:00"/>
    <x v="5"/>
    <x v="1"/>
    <s v="Alberto Fagundes Teixeira Junior"/>
    <n v="18920813331"/>
    <s v="albertofagundesteixeirajunior@email.com.br"/>
    <n v="71"/>
    <s v="Bahia"/>
    <n v="69556693"/>
    <n v="56856151"/>
    <s v="Brasil"/>
    <x v="0"/>
    <d v="2019-04-01T00:00:00"/>
    <x v="4"/>
  </r>
  <r>
    <s v="Dashway T.5"/>
    <n v="2645"/>
    <x v="0"/>
    <x v="0"/>
    <n v="497"/>
    <x v="5"/>
    <d v="2017-03-17T00:00:00"/>
    <x v="2"/>
    <x v="0"/>
    <s v="Carlos Felipe de Moura Moysés"/>
    <n v="15579764330"/>
    <s v="carlosfelipedemouramoysés@email.com.br"/>
    <n v="81"/>
    <s v="Pernambuco"/>
    <n v="43116641"/>
    <n v="76761777"/>
    <s v="Brasil"/>
    <x v="1"/>
    <d v="2018-03-17T00:00:00"/>
    <x v="1"/>
  </r>
  <r>
    <s v="DashDay 3ª edição"/>
    <n v="2646"/>
    <x v="1"/>
    <x v="0"/>
    <n v="497"/>
    <x v="11"/>
    <d v="2017-09-24T00:00:00"/>
    <x v="3"/>
    <x v="0"/>
    <s v="Thiago Albrecht Novo de Oliveira"/>
    <n v="981424562677"/>
    <s v="thiagoalbrechtnovodeoliveira@email.com.br"/>
    <n v="41"/>
    <s v="Paraná"/>
    <n v="45656179"/>
    <n v="81782402"/>
    <s v="Brasil"/>
    <x v="1"/>
    <d v="2018-09-24T00:00:00"/>
    <x v="3"/>
  </r>
  <r>
    <s v="Dashway T.5"/>
    <n v="2647"/>
    <x v="0"/>
    <x v="0"/>
    <n v="97"/>
    <x v="0"/>
    <d v="2017-12-17T00:00:00"/>
    <x v="11"/>
    <x v="0"/>
    <s v="Heloísa Andrade"/>
    <n v="561464881948"/>
    <s v="heloísaandrade@email.com.br"/>
    <n v="21"/>
    <s v="Rio de Janeiro"/>
    <n v="11971205"/>
    <n v="11812627"/>
    <s v="Brasil"/>
    <x v="1"/>
    <d v="2018-12-17T00:00:00"/>
    <x v="1"/>
  </r>
  <r>
    <s v="Dashway T.5"/>
    <n v="2648"/>
    <x v="0"/>
    <x v="0"/>
    <n v="297"/>
    <x v="3"/>
    <d v="2017-07-08T00:00:00"/>
    <x v="10"/>
    <x v="0"/>
    <s v="Analu Andrade"/>
    <n v="366652035733"/>
    <s v="analuandrade@email.com.br"/>
    <n v="71"/>
    <s v="Bahia"/>
    <n v="93248495"/>
    <n v="91000962"/>
    <s v="Brasil"/>
    <x v="0"/>
    <d v="2018-07-08T00:00:00"/>
    <x v="1"/>
  </r>
  <r>
    <s v="Dashway T.5"/>
    <n v="2649"/>
    <x v="0"/>
    <x v="0"/>
    <n v="97"/>
    <x v="2"/>
    <d v="2017-05-13T00:00:00"/>
    <x v="8"/>
    <x v="0"/>
    <s v="Leonice de Oliveira"/>
    <n v="858321043903"/>
    <s v="leonicedeoliveira@email.com.br"/>
    <n v="81"/>
    <s v="Pernambuco"/>
    <n v="27642062"/>
    <n v="95647478"/>
    <s v="Brasil"/>
    <x v="1"/>
    <d v="2018-05-13T00:00:00"/>
    <x v="1"/>
  </r>
  <r>
    <s v="Dashway T.5"/>
    <n v="2650"/>
    <x v="1"/>
    <x v="0"/>
    <n v="997"/>
    <x v="3"/>
    <d v="2017-01-28T00:00:00"/>
    <x v="0"/>
    <x v="0"/>
    <s v="Isis Simão"/>
    <n v="556939444392"/>
    <s v="isissimão@email.com.br"/>
    <n v="61"/>
    <s v="Distrito Federal"/>
    <n v="76523899"/>
    <n v="86970821"/>
    <s v="Brasil"/>
    <x v="0"/>
    <d v="2018-01-28T00:00:00"/>
    <x v="1"/>
  </r>
  <r>
    <s v="DashWay 1.0 - Turma 1"/>
    <n v="2651"/>
    <x v="0"/>
    <x v="0"/>
    <n v="4997"/>
    <x v="11"/>
    <d v="2017-06-09T00:00:00"/>
    <x v="7"/>
    <x v="0"/>
    <s v="Thiago Iwanaga Souza"/>
    <n v="333215710826"/>
    <s v="thiagoiwanagasouza@email.com.br"/>
    <n v="71"/>
    <s v="Bahia"/>
    <n v="93401906"/>
    <n v="88037610"/>
    <s v="Brasil"/>
    <x v="1"/>
    <d v="2018-06-09T00:00:00"/>
    <x v="0"/>
  </r>
  <r>
    <s v="DashWay 1.0 - Turma 3"/>
    <n v="2652"/>
    <x v="0"/>
    <x v="0"/>
    <n v="97"/>
    <x v="7"/>
    <d v="2017-10-16T00:00:00"/>
    <x v="6"/>
    <x v="0"/>
    <s v="Ricardo Sodré"/>
    <n v="277188070997"/>
    <s v="ricardosodré@email.com.br"/>
    <n v="11"/>
    <s v="São Paulo"/>
    <n v="37436815"/>
    <n v="95495882"/>
    <s v="Brasil"/>
    <x v="1"/>
    <d v="2018-10-16T00:00:00"/>
    <x v="2"/>
  </r>
  <r>
    <s v="Dashway T.5"/>
    <n v="2653"/>
    <x v="0"/>
    <x v="0"/>
    <n v="4997"/>
    <x v="0"/>
    <d v="2018-01-19T00:00:00"/>
    <x v="0"/>
    <x v="1"/>
    <s v="Luana Silva"/>
    <n v="647662419787"/>
    <s v="luanasilva@email.com.br"/>
    <n v="41"/>
    <s v="Paraná"/>
    <n v="42698914"/>
    <n v="46314309"/>
    <s v="Brasil"/>
    <x v="0"/>
    <d v="2019-01-19T00:00:00"/>
    <x v="1"/>
  </r>
  <r>
    <s v="Dashway T.5"/>
    <n v="2654"/>
    <x v="1"/>
    <x v="0"/>
    <n v="97"/>
    <x v="7"/>
    <d v="2018-01-17T00:00:00"/>
    <x v="0"/>
    <x v="1"/>
    <s v="Analu Andrade"/>
    <n v="468141010494"/>
    <s v="analuandrade@email.com.br"/>
    <n v="31"/>
    <s v="Minas Gerais"/>
    <n v="14075668"/>
    <n v="21056232"/>
    <s v="Brasil"/>
    <x v="0"/>
    <d v="2019-01-17T00:00:00"/>
    <x v="1"/>
  </r>
  <r>
    <s v="Dashway T.5"/>
    <n v="2655"/>
    <x v="0"/>
    <x v="0"/>
    <n v="997"/>
    <x v="9"/>
    <d v="2017-09-22T00:00:00"/>
    <x v="3"/>
    <x v="0"/>
    <s v="Haroldo Fernandes de Jesus Gomes"/>
    <n v="246804745537"/>
    <s v="haroldofernandesdejesusgomes@email.com.br"/>
    <n v="71"/>
    <s v="Bahia"/>
    <n v="47121957"/>
    <n v="69927986"/>
    <s v="Brasil"/>
    <x v="0"/>
    <d v="2018-09-22T00:00:00"/>
    <x v="1"/>
  </r>
  <r>
    <s v="DashWay 1.0 - Turma 3"/>
    <n v="2656"/>
    <x v="0"/>
    <x v="0"/>
    <n v="297"/>
    <x v="11"/>
    <d v="2018-01-11T00:00:00"/>
    <x v="0"/>
    <x v="1"/>
    <s v="Mário Vasconcelos"/>
    <n v="146322917564"/>
    <s v="máriovasconcelos@email.com.br"/>
    <n v="41"/>
    <s v="Paraná"/>
    <n v="78790619"/>
    <n v="85802640"/>
    <s v="Brasil"/>
    <x v="1"/>
    <d v="2019-01-11T00:00:00"/>
    <x v="2"/>
  </r>
  <r>
    <s v="Dashway T.5"/>
    <n v="2657"/>
    <x v="0"/>
    <x v="0"/>
    <n v="2297"/>
    <x v="8"/>
    <d v="2017-12-12T00:00:00"/>
    <x v="11"/>
    <x v="0"/>
    <s v="Stella Cunha"/>
    <n v="748294336288"/>
    <s v="stellacunha@email.com.br"/>
    <n v="11"/>
    <s v="São Paulo"/>
    <n v="13937539"/>
    <n v="33348953"/>
    <s v="Brasil"/>
    <x v="1"/>
    <d v="2018-12-12T00:00:00"/>
    <x v="1"/>
  </r>
  <r>
    <s v="Dashway T.5"/>
    <n v="2658"/>
    <x v="1"/>
    <x v="0"/>
    <n v="4997"/>
    <x v="0"/>
    <d v="2018-05-19T00:00:00"/>
    <x v="8"/>
    <x v="1"/>
    <s v="Beatriz Silva"/>
    <n v="537158293312"/>
    <s v="beatrizsilva@email.com.br"/>
    <n v="61"/>
    <s v="Distrito Federal"/>
    <n v="40476652"/>
    <n v="92380796"/>
    <s v="Brasil"/>
    <x v="1"/>
    <d v="2019-05-19T00:00:00"/>
    <x v="1"/>
  </r>
  <r>
    <s v="DasWay 1.0 - Turma 2 + Imersão"/>
    <n v="2659"/>
    <x v="0"/>
    <x v="0"/>
    <n v="97"/>
    <x v="2"/>
    <d v="2018-12-30T00:00:00"/>
    <x v="11"/>
    <x v="1"/>
    <s v="Rogério Augusto"/>
    <n v="523323657978"/>
    <s v="rogérioaugusto@email.com.br"/>
    <n v="11"/>
    <s v="São Paulo"/>
    <n v="88604083"/>
    <n v="28959524"/>
    <s v="Brasil"/>
    <x v="0"/>
    <d v="2019-12-30T00:00:00"/>
    <x v="4"/>
  </r>
  <r>
    <s v="DashWay 1.0 - Turma 1"/>
    <n v="2660"/>
    <x v="0"/>
    <x v="0"/>
    <n v="2297"/>
    <x v="2"/>
    <d v="2018-02-06T00:00:00"/>
    <x v="1"/>
    <x v="1"/>
    <s v="Rodrigo Alexandre de Souza"/>
    <n v="61340129269"/>
    <s v="rodrigoalexandredesouza@email.com.br"/>
    <n v="21"/>
    <s v="Rio de Janeiro"/>
    <n v="72969259"/>
    <n v="57850137"/>
    <s v="Brasil"/>
    <x v="1"/>
    <d v="2019-02-06T00:00:00"/>
    <x v="0"/>
  </r>
  <r>
    <s v="DashWay 1.0 - Turma 1"/>
    <n v="2661"/>
    <x v="0"/>
    <x v="0"/>
    <n v="97"/>
    <x v="2"/>
    <d v="2017-07-12T00:00:00"/>
    <x v="10"/>
    <x v="0"/>
    <s v="Emily Ferreira Strujak"/>
    <n v="663664552068"/>
    <s v="emilyferreirastrujak@email.com.br"/>
    <n v="91"/>
    <s v="Pará"/>
    <n v="33740173"/>
    <n v="16379089"/>
    <s v="Brasil"/>
    <x v="0"/>
    <d v="2018-07-12T00:00:00"/>
    <x v="0"/>
  </r>
  <r>
    <s v="DashWay 1.0 - Turma 3"/>
    <n v="2662"/>
    <x v="1"/>
    <x v="0"/>
    <n v="97"/>
    <x v="5"/>
    <d v="2017-08-24T00:00:00"/>
    <x v="9"/>
    <x v="0"/>
    <s v="Alex Tavares Mendonça"/>
    <n v="428193647962"/>
    <s v="alextavaresmendonça@email.com.br"/>
    <n v="11"/>
    <s v="São Paulo"/>
    <n v="83104828"/>
    <n v="89443416"/>
    <s v="Brasil"/>
    <x v="0"/>
    <d v="2018-08-24T00:00:00"/>
    <x v="2"/>
  </r>
  <r>
    <s v="Dashway T.5"/>
    <n v="2663"/>
    <x v="0"/>
    <x v="0"/>
    <n v="497"/>
    <x v="1"/>
    <d v="2017-08-09T00:00:00"/>
    <x v="9"/>
    <x v="0"/>
    <s v="Mariana Marques Moura"/>
    <n v="303594277896"/>
    <s v="marianamarquesmoura@email.com.br"/>
    <n v="31"/>
    <s v="Minas Gerais"/>
    <n v="52364045"/>
    <n v="13043202"/>
    <s v="Brasil"/>
    <x v="1"/>
    <d v="2018-08-09T00:00:00"/>
    <x v="1"/>
  </r>
  <r>
    <s v="DashWay 1.0 - Turma 1"/>
    <n v="2664"/>
    <x v="0"/>
    <x v="0"/>
    <n v="97"/>
    <x v="2"/>
    <d v="2017-01-12T00:00:00"/>
    <x v="0"/>
    <x v="0"/>
    <s v="Natalia Rigonato"/>
    <n v="824517211678"/>
    <s v="nataliarigonato@email.com.br"/>
    <n v="21"/>
    <s v="Rio de Janeiro"/>
    <n v="21751696"/>
    <n v="98701537"/>
    <s v="Brasil"/>
    <x v="1"/>
    <d v="2018-01-12T00:00:00"/>
    <x v="0"/>
  </r>
  <r>
    <s v="DashWay 1.0 - Turma 1"/>
    <n v="2665"/>
    <x v="0"/>
    <x v="0"/>
    <n v="4997"/>
    <x v="7"/>
    <d v="2018-12-20T00:00:00"/>
    <x v="11"/>
    <x v="1"/>
    <s v="Antonio Carlos Rodi"/>
    <n v="356865750864"/>
    <s v="antoniocarlosrodi@email.com.br"/>
    <n v="31"/>
    <s v="Minas Gerais"/>
    <n v="56369893"/>
    <n v="66868539"/>
    <s v="Brasil"/>
    <x v="1"/>
    <d v="2019-12-20T00:00:00"/>
    <x v="0"/>
  </r>
  <r>
    <s v="Dashway T.5"/>
    <n v="2666"/>
    <x v="1"/>
    <x v="0"/>
    <n v="997"/>
    <x v="7"/>
    <d v="2018-07-23T00:00:00"/>
    <x v="10"/>
    <x v="1"/>
    <s v="Gisele Aparecida Lemos da Silva"/>
    <n v="278840742002"/>
    <s v="giseleaparecidalemosdasilva@email.com.br"/>
    <n v="81"/>
    <s v="Pernambuco"/>
    <n v="20248714"/>
    <n v="30099427"/>
    <s v="Brasil"/>
    <x v="0"/>
    <d v="2019-07-23T00:00:00"/>
    <x v="1"/>
  </r>
  <r>
    <s v="Dashway T.5"/>
    <n v="2667"/>
    <x v="0"/>
    <x v="0"/>
    <n v="497"/>
    <x v="5"/>
    <d v="2017-02-07T00:00:00"/>
    <x v="1"/>
    <x v="0"/>
    <s v="Emilly Simão"/>
    <n v="470646078460"/>
    <s v="emillysimão@email.com.br"/>
    <n v="71"/>
    <s v="Bahia"/>
    <n v="12058284"/>
    <n v="64844493"/>
    <s v="Brasil"/>
    <x v="1"/>
    <d v="2018-02-07T00:00:00"/>
    <x v="1"/>
  </r>
  <r>
    <s v="Dashway T.5"/>
    <n v="2668"/>
    <x v="0"/>
    <x v="0"/>
    <n v="2297"/>
    <x v="7"/>
    <d v="2018-02-05T00:00:00"/>
    <x v="1"/>
    <x v="1"/>
    <s v="Malu Pereira"/>
    <n v="153833139894"/>
    <s v="malupereira@email.com.br"/>
    <n v="91"/>
    <s v="Pará"/>
    <n v="59222578"/>
    <n v="24878759"/>
    <s v="Brasil"/>
    <x v="1"/>
    <d v="2019-02-05T00:00:00"/>
    <x v="1"/>
  </r>
  <r>
    <s v="DashWay 1.0 - Turma 3"/>
    <n v="2669"/>
    <x v="0"/>
    <x v="0"/>
    <n v="4997"/>
    <x v="1"/>
    <d v="2018-03-21T00:00:00"/>
    <x v="2"/>
    <x v="1"/>
    <s v="Rafael Emerson da Silva"/>
    <n v="727641199538"/>
    <s v="rafaelemersondasilva@email.com.br"/>
    <n v="51"/>
    <s v="Rio Grande do Sul"/>
    <n v="80529116"/>
    <n v="53044795"/>
    <s v="Brasil"/>
    <x v="0"/>
    <d v="2019-03-21T00:00:00"/>
    <x v="2"/>
  </r>
  <r>
    <s v="Dashway T.5"/>
    <n v="2670"/>
    <x v="1"/>
    <x v="0"/>
    <n v="997"/>
    <x v="7"/>
    <d v="2018-09-02T00:00:00"/>
    <x v="3"/>
    <x v="1"/>
    <s v="Kauê Andrade"/>
    <n v="983917195432"/>
    <s v="kauêandrade@email.com.br"/>
    <n v="71"/>
    <s v="Bahia"/>
    <n v="15254301"/>
    <n v="34864260"/>
    <s v="Brasil"/>
    <x v="0"/>
    <d v="2019-09-02T00:00:00"/>
    <x v="1"/>
  </r>
  <r>
    <s v="Dashway T.5"/>
    <n v="2671"/>
    <x v="0"/>
    <x v="0"/>
    <n v="4997"/>
    <x v="8"/>
    <d v="2017-11-29T00:00:00"/>
    <x v="4"/>
    <x v="0"/>
    <s v="José Andrade"/>
    <n v="920580455807"/>
    <s v="joséandrade@email.com.br"/>
    <n v="41"/>
    <s v="Paraná"/>
    <n v="44503674"/>
    <n v="88178460"/>
    <s v="Brasil"/>
    <x v="0"/>
    <d v="2018-11-29T00:00:00"/>
    <x v="1"/>
  </r>
  <r>
    <s v="Dashway T.5"/>
    <n v="2672"/>
    <x v="0"/>
    <x v="0"/>
    <n v="4997"/>
    <x v="4"/>
    <d v="2017-02-17T00:00:00"/>
    <x v="1"/>
    <x v="0"/>
    <s v="Otávio Cunha"/>
    <n v="406347026405"/>
    <s v="otáviocunha@email.com.br"/>
    <n v="11"/>
    <s v="São Paulo"/>
    <n v="44394443"/>
    <n v="20900028"/>
    <s v="Brasil"/>
    <x v="1"/>
    <d v="2018-02-17T00:00:00"/>
    <x v="1"/>
  </r>
  <r>
    <s v="Dashway T.5"/>
    <n v="2673"/>
    <x v="0"/>
    <x v="0"/>
    <n v="997"/>
    <x v="11"/>
    <d v="2017-07-23T00:00:00"/>
    <x v="10"/>
    <x v="0"/>
    <s v="Ricardo de Souza Jesse"/>
    <n v="584914374972"/>
    <s v="ricardodesouzajesse@email.com.br"/>
    <n v="71"/>
    <s v="Bahia"/>
    <n v="21258176"/>
    <n v="60391044"/>
    <s v="Brasil"/>
    <x v="1"/>
    <d v="2018-07-23T00:00:00"/>
    <x v="1"/>
  </r>
  <r>
    <s v="DasWay 1.0 - Turma 2 + Imersão"/>
    <n v="2674"/>
    <x v="1"/>
    <x v="0"/>
    <n v="4997"/>
    <x v="2"/>
    <d v="2018-11-16T00:00:00"/>
    <x v="4"/>
    <x v="1"/>
    <s v="Lilian Toledo Estevanato"/>
    <n v="191455625424"/>
    <s v="liliantoledoestevanato@email.com.br"/>
    <n v="21"/>
    <s v="Rio de Janeiro"/>
    <n v="40333077"/>
    <n v="74114808"/>
    <s v="Brasil"/>
    <x v="1"/>
    <d v="2019-11-16T00:00:00"/>
    <x v="4"/>
  </r>
  <r>
    <s v="DasWay 1.0 - Turma 2 + Imersão"/>
    <n v="2675"/>
    <x v="0"/>
    <x v="0"/>
    <n v="997"/>
    <x v="8"/>
    <d v="2018-08-23T00:00:00"/>
    <x v="9"/>
    <x v="1"/>
    <s v="Jullyanna Aparecida Gonçalves Sobrinho"/>
    <n v="233450407651"/>
    <s v="jullyannaaparecidagonçalvessobrinho@email.com.br"/>
    <n v="81"/>
    <s v="Pernambuco"/>
    <n v="56257123"/>
    <n v="60760144"/>
    <s v="Brasil"/>
    <x v="1"/>
    <d v="2019-08-23T00:00:00"/>
    <x v="4"/>
  </r>
  <r>
    <s v="Dashway T.5"/>
    <n v="2676"/>
    <x v="0"/>
    <x v="0"/>
    <n v="497"/>
    <x v="6"/>
    <d v="2018-06-12T00:00:00"/>
    <x v="7"/>
    <x v="1"/>
    <s v="Ryan Simão"/>
    <n v="916690378943"/>
    <s v="ryansimão@email.com.br"/>
    <n v="51"/>
    <s v="Rio Grande do Sul"/>
    <n v="12067742"/>
    <n v="61752774"/>
    <s v="Brasil"/>
    <x v="1"/>
    <d v="2019-06-12T00:00:00"/>
    <x v="1"/>
  </r>
  <r>
    <s v="Dashway T.5"/>
    <n v="2677"/>
    <x v="0"/>
    <x v="0"/>
    <n v="497"/>
    <x v="11"/>
    <d v="2017-07-12T00:00:00"/>
    <x v="10"/>
    <x v="0"/>
    <s v="Helena Andrade"/>
    <n v="598952328776"/>
    <s v="helenaandrade@email.com.br"/>
    <n v="91"/>
    <s v="Pará"/>
    <n v="36612297"/>
    <n v="46779569"/>
    <s v="Brasil"/>
    <x v="0"/>
    <d v="2018-07-12T00:00:00"/>
    <x v="1"/>
  </r>
  <r>
    <s v="Dashway T.5"/>
    <n v="2678"/>
    <x v="1"/>
    <x v="0"/>
    <n v="497"/>
    <x v="4"/>
    <d v="2018-04-18T00:00:00"/>
    <x v="5"/>
    <x v="1"/>
    <s v="Maria Júlia Gomes"/>
    <n v="128699162462"/>
    <s v="mariajúliagomes@email.com.br"/>
    <n v="11"/>
    <s v="São Paulo"/>
    <n v="28358290"/>
    <n v="70611504"/>
    <s v="Brasil"/>
    <x v="1"/>
    <d v="2019-04-18T00:00:00"/>
    <x v="1"/>
  </r>
  <r>
    <s v="DashWay 1.0 - Turma 3"/>
    <n v="2679"/>
    <x v="0"/>
    <x v="0"/>
    <n v="297"/>
    <x v="7"/>
    <d v="2018-12-12T00:00:00"/>
    <x v="11"/>
    <x v="1"/>
    <s v="Patricia Nozaki Nishimuta"/>
    <n v="500803722040"/>
    <s v="patricianozakinishimuta@email.com.br"/>
    <n v="71"/>
    <s v="Bahia"/>
    <n v="90841280"/>
    <n v="32342182"/>
    <s v="Brasil"/>
    <x v="0"/>
    <d v="2019-12-12T00:00:00"/>
    <x v="2"/>
  </r>
  <r>
    <s v="DashWay 1.0 - Turma 3"/>
    <n v="2680"/>
    <x v="0"/>
    <x v="0"/>
    <n v="497"/>
    <x v="0"/>
    <d v="2017-08-10T00:00:00"/>
    <x v="9"/>
    <x v="0"/>
    <s v="luciano rogerio vieira"/>
    <n v="460363502545"/>
    <s v="lucianorogeriovieira@email.com.br"/>
    <n v="41"/>
    <s v="Paraná"/>
    <n v="21157518"/>
    <n v="18198570"/>
    <s v="Brasil"/>
    <x v="1"/>
    <d v="2018-08-10T00:00:00"/>
    <x v="2"/>
  </r>
  <r>
    <s v="Dashway T.5"/>
    <n v="2681"/>
    <x v="0"/>
    <x v="0"/>
    <n v="297"/>
    <x v="7"/>
    <d v="2017-01-18T00:00:00"/>
    <x v="0"/>
    <x v="0"/>
    <s v="Maria Flor Pereira"/>
    <n v="266785804828"/>
    <s v="mariaflorpereira@email.com.br"/>
    <n v="61"/>
    <s v="Distrito Federal"/>
    <n v="15796942"/>
    <n v="52956452"/>
    <s v="Brasil"/>
    <x v="0"/>
    <d v="2018-01-18T00:00:00"/>
    <x v="1"/>
  </r>
  <r>
    <s v="DashWay 1.0 - Turma 3"/>
    <n v="2682"/>
    <x v="1"/>
    <x v="0"/>
    <n v="997"/>
    <x v="3"/>
    <d v="2018-04-21T00:00:00"/>
    <x v="5"/>
    <x v="1"/>
    <s v="Rafael Galasso Galvão"/>
    <n v="38550065327"/>
    <s v="rafaelgalassogalvão@email.com.br"/>
    <n v="81"/>
    <s v="Pernambuco"/>
    <n v="99386168"/>
    <n v="54955067"/>
    <s v="Brasil"/>
    <x v="1"/>
    <d v="2019-04-21T00:00:00"/>
    <x v="2"/>
  </r>
  <r>
    <s v="Dashway T.5"/>
    <n v="2683"/>
    <x v="0"/>
    <x v="0"/>
    <n v="2297"/>
    <x v="6"/>
    <d v="2018-05-31T00:00:00"/>
    <x v="8"/>
    <x v="1"/>
    <s v="Antônia Pereira"/>
    <n v="109955167727"/>
    <s v="antôniapereira@email.com.br"/>
    <n v="51"/>
    <s v="Rio Grande do Sul"/>
    <n v="23941268"/>
    <n v="55951850"/>
    <s v="Brasil"/>
    <x v="0"/>
    <d v="2019-05-31T00:00:00"/>
    <x v="1"/>
  </r>
  <r>
    <s v="Dashway T.5"/>
    <n v="2684"/>
    <x v="0"/>
    <x v="0"/>
    <n v="497"/>
    <x v="7"/>
    <d v="2018-01-07T00:00:00"/>
    <x v="0"/>
    <x v="1"/>
    <s v="Sena Transporte e Comercio Ltda"/>
    <n v="836479748777"/>
    <s v="senatransporteecomercioltda@email.com.br"/>
    <n v="61"/>
    <s v="Distrito Federal"/>
    <n v="83029756"/>
    <n v="49269829"/>
    <s v="Brasil"/>
    <x v="1"/>
    <d v="2019-01-07T00:00:00"/>
    <x v="1"/>
  </r>
  <r>
    <s v="Dashway T.5"/>
    <n v="2685"/>
    <x v="0"/>
    <x v="0"/>
    <n v="4997"/>
    <x v="6"/>
    <d v="2017-05-15T00:00:00"/>
    <x v="8"/>
    <x v="0"/>
    <s v="Robson José dos Santos"/>
    <n v="281469099077"/>
    <s v="robsonjosédossantos@email.com.br"/>
    <n v="71"/>
    <s v="Bahia"/>
    <n v="90597552"/>
    <n v="41930860"/>
    <s v="Brasil"/>
    <x v="1"/>
    <d v="2018-05-15T00:00:00"/>
    <x v="1"/>
  </r>
  <r>
    <s v="DashDay"/>
    <n v="2686"/>
    <x v="1"/>
    <x v="0"/>
    <n v="497"/>
    <x v="3"/>
    <d v="2018-01-19T00:00:00"/>
    <x v="0"/>
    <x v="1"/>
    <s v="RENATO AVILA GOMES"/>
    <n v="534570869741"/>
    <s v="renatoavilagomes@email.com.br"/>
    <n v="51"/>
    <s v="Rio Grande do Sul"/>
    <n v="72595254"/>
    <n v="78680655"/>
    <s v="Brasil"/>
    <x v="1"/>
    <d v="2019-01-19T00:00:00"/>
    <x v="6"/>
  </r>
  <r>
    <s v="Dashway T.5"/>
    <n v="2687"/>
    <x v="0"/>
    <x v="0"/>
    <n v="4997"/>
    <x v="8"/>
    <d v="2018-10-28T00:00:00"/>
    <x v="6"/>
    <x v="1"/>
    <s v="Guilherme Maximiano Junqueira"/>
    <n v="665139368951"/>
    <s v="guilhermemaximianojunqueira@email.com.br"/>
    <n v="31"/>
    <s v="Minas Gerais"/>
    <n v="54254623"/>
    <n v="28927982"/>
    <s v="Brasil"/>
    <x v="1"/>
    <d v="2019-10-28T00:00:00"/>
    <x v="1"/>
  </r>
  <r>
    <s v="Dashway T.5"/>
    <n v="2688"/>
    <x v="0"/>
    <x v="0"/>
    <n v="997"/>
    <x v="8"/>
    <d v="2017-09-22T00:00:00"/>
    <x v="3"/>
    <x v="0"/>
    <s v="Gael Simão"/>
    <n v="853482356937"/>
    <s v="gaelsimão@email.com.br"/>
    <n v="71"/>
    <s v="Bahia"/>
    <n v="80029162"/>
    <n v="33068110"/>
    <s v="Brasil"/>
    <x v="0"/>
    <d v="2018-09-22T00:00:00"/>
    <x v="1"/>
  </r>
  <r>
    <s v="DashWay 1.0 - Turma 3"/>
    <n v="2689"/>
    <x v="0"/>
    <x v="0"/>
    <n v="997"/>
    <x v="0"/>
    <d v="2017-03-07T00:00:00"/>
    <x v="2"/>
    <x v="0"/>
    <s v="Leonardo Giorgi Campos Carneiro"/>
    <n v="994430356088"/>
    <s v="leonardogiorgicamposcarneiro@email.com.br"/>
    <n v="91"/>
    <s v="Pará"/>
    <n v="15067597"/>
    <n v="98114088"/>
    <s v="Brasil"/>
    <x v="0"/>
    <d v="2018-03-07T00:00:00"/>
    <x v="2"/>
  </r>
  <r>
    <s v="DashWay 1.0 - Turma 3"/>
    <n v="2690"/>
    <x v="1"/>
    <x v="0"/>
    <n v="97"/>
    <x v="4"/>
    <d v="2017-08-16T00:00:00"/>
    <x v="9"/>
    <x v="0"/>
    <s v="Valéria Garcia dos Santos Furtado"/>
    <n v="66821180870"/>
    <s v="valériagarciadossantosfurtado@email.com.br"/>
    <n v="11"/>
    <s v="São Paulo"/>
    <n v="69863874"/>
    <n v="74370115"/>
    <s v="Brasil"/>
    <x v="0"/>
    <d v="2018-08-16T00:00:00"/>
    <x v="2"/>
  </r>
  <r>
    <s v="DashWay 1.0 - Turma 3"/>
    <n v="2691"/>
    <x v="0"/>
    <x v="0"/>
    <n v="497"/>
    <x v="1"/>
    <d v="2017-06-18T00:00:00"/>
    <x v="7"/>
    <x v="0"/>
    <s v="Deborah Fernandes Rezzadori"/>
    <n v="303906917230"/>
    <s v="deborahfernandesrezzadori@email.com.br"/>
    <n v="71"/>
    <s v="Bahia"/>
    <n v="50213736"/>
    <n v="76290170"/>
    <s v="Brasil"/>
    <x v="0"/>
    <d v="2018-06-18T00:00:00"/>
    <x v="2"/>
  </r>
  <r>
    <s v="DashWay 1.0 - Turma 3"/>
    <n v="2692"/>
    <x v="0"/>
    <x v="0"/>
    <n v="2297"/>
    <x v="2"/>
    <d v="2018-01-02T00:00:00"/>
    <x v="0"/>
    <x v="1"/>
    <s v="Leonardo Viana Gonçalves"/>
    <n v="765964249917"/>
    <s v="leonardovianagonçalves@email.com.br"/>
    <n v="11"/>
    <s v="São Paulo"/>
    <n v="70555633"/>
    <n v="47075526"/>
    <s v="Brasil"/>
    <x v="1"/>
    <d v="2019-01-02T00:00:00"/>
    <x v="2"/>
  </r>
  <r>
    <s v="Dashway T.5"/>
    <n v="2693"/>
    <x v="0"/>
    <x v="0"/>
    <n v="497"/>
    <x v="5"/>
    <d v="2017-01-01T00:00:00"/>
    <x v="0"/>
    <x v="0"/>
    <s v="Luna Andrade"/>
    <n v="916622015208"/>
    <s v="lunaandrade@email.com.br"/>
    <n v="61"/>
    <s v="Distrito Federal"/>
    <n v="70401519"/>
    <n v="41602104"/>
    <s v="Brasil"/>
    <x v="1"/>
    <d v="2018-01-01T00:00:00"/>
    <x v="1"/>
  </r>
  <r>
    <s v="Dashway T.5"/>
    <n v="2694"/>
    <x v="1"/>
    <x v="0"/>
    <n v="97"/>
    <x v="7"/>
    <d v="2017-01-29T00:00:00"/>
    <x v="0"/>
    <x v="0"/>
    <s v="Nicole Cunha"/>
    <n v="221723002236"/>
    <s v="nicolecunha@email.com.br"/>
    <n v="61"/>
    <s v="Distrito Federal"/>
    <n v="80268690"/>
    <n v="21108605"/>
    <s v="Brasil"/>
    <x v="1"/>
    <d v="2018-01-29T00:00:00"/>
    <x v="1"/>
  </r>
  <r>
    <s v="Dashway T.5"/>
    <n v="2695"/>
    <x v="0"/>
    <x v="0"/>
    <n v="2297"/>
    <x v="11"/>
    <d v="2017-03-19T00:00:00"/>
    <x v="2"/>
    <x v="0"/>
    <s v="Luna Gomes"/>
    <n v="585281729144"/>
    <s v="lunagomes@email.com.br"/>
    <n v="21"/>
    <s v="Rio de Janeiro"/>
    <n v="65381783"/>
    <n v="46891550"/>
    <s v="Brasil"/>
    <x v="1"/>
    <d v="2018-03-19T00:00:00"/>
    <x v="1"/>
  </r>
  <r>
    <s v="DashWay 1.0 - Turma 1"/>
    <n v="2696"/>
    <x v="0"/>
    <x v="0"/>
    <n v="297"/>
    <x v="0"/>
    <d v="2017-11-25T00:00:00"/>
    <x v="4"/>
    <x v="0"/>
    <s v="José Menegazzo Neto"/>
    <n v="585721965335"/>
    <s v="josémenegazzoneto@email.com.br"/>
    <n v="21"/>
    <s v="Rio de Janeiro"/>
    <n v="90330368"/>
    <n v="75407999"/>
    <s v="Brasil"/>
    <x v="1"/>
    <d v="2018-11-25T00:00:00"/>
    <x v="0"/>
  </r>
  <r>
    <s v="DashWay 1.0 - Turma 3"/>
    <n v="2697"/>
    <x v="0"/>
    <x v="2"/>
    <n v="497"/>
    <x v="11"/>
    <d v="2017-02-23T00:00:00"/>
    <x v="1"/>
    <x v="0"/>
    <s v="Elsa"/>
    <n v="866816162754"/>
    <s v="elsa@email.com.eu"/>
    <n v="41"/>
    <s v="Paraná"/>
    <n v="40449902"/>
    <n v="24893575"/>
    <s v="Portugal"/>
    <x v="1"/>
    <d v="2018-02-23T00:00:00"/>
    <x v="2"/>
  </r>
  <r>
    <s v="Dashway T.5"/>
    <n v="2698"/>
    <x v="1"/>
    <x v="0"/>
    <n v="997"/>
    <x v="10"/>
    <d v="2018-12-19T00:00:00"/>
    <x v="11"/>
    <x v="1"/>
    <s v="Fabio Mateus Eujarcino dos Santos"/>
    <n v="669858223363"/>
    <s v="fabiomateuseujarcinodossantos@email.com.br"/>
    <n v="81"/>
    <s v="Pernambuco"/>
    <n v="29441519"/>
    <n v="59474275"/>
    <s v="Brasil"/>
    <x v="1"/>
    <d v="2019-12-19T00:00:00"/>
    <x v="1"/>
  </r>
  <r>
    <s v="Dashway T.5"/>
    <n v="2699"/>
    <x v="0"/>
    <x v="0"/>
    <n v="297"/>
    <x v="5"/>
    <d v="2018-09-25T00:00:00"/>
    <x v="3"/>
    <x v="1"/>
    <s v="Cecília Gomes"/>
    <n v="302978676144"/>
    <s v="cecíliagomes@email.com.br"/>
    <n v="11"/>
    <s v="São Paulo"/>
    <n v="88056730"/>
    <n v="83532269"/>
    <s v="Brasil"/>
    <x v="1"/>
    <d v="2019-09-25T00:00:00"/>
    <x v="1"/>
  </r>
  <r>
    <s v="Dashway T.5"/>
    <n v="2700"/>
    <x v="0"/>
    <x v="0"/>
    <n v="497"/>
    <x v="9"/>
    <d v="2017-05-09T00:00:00"/>
    <x v="8"/>
    <x v="0"/>
    <s v="Rodrigo Leite"/>
    <n v="504420084384"/>
    <s v="rodrigoleite@email.com.br"/>
    <n v="81"/>
    <s v="Pernambuco"/>
    <n v="90432382"/>
    <n v="54640409"/>
    <s v="Brasil"/>
    <x v="1"/>
    <d v="2018-05-09T00:00:00"/>
    <x v="1"/>
  </r>
  <r>
    <s v="DasWay 1.0 - Turma 2 + Imersão"/>
    <n v="2701"/>
    <x v="0"/>
    <x v="0"/>
    <n v="2297"/>
    <x v="1"/>
    <d v="2017-03-20T00:00:00"/>
    <x v="2"/>
    <x v="0"/>
    <s v="Karyne J Rezende Chagas Álvares"/>
    <n v="15376034052"/>
    <s v="karynejrezendechagasálvares@email.com.br"/>
    <n v="71"/>
    <s v="Bahia"/>
    <n v="18640601"/>
    <n v="63789453"/>
    <s v="Brasil"/>
    <x v="1"/>
    <d v="2018-03-20T00:00:00"/>
    <x v="4"/>
  </r>
  <r>
    <s v="DashWay 1.0 - Turma 1"/>
    <n v="2702"/>
    <x v="1"/>
    <x v="0"/>
    <n v="2297"/>
    <x v="8"/>
    <d v="2018-11-21T00:00:00"/>
    <x v="4"/>
    <x v="1"/>
    <s v="Fernando Martins Ferreira Rodrigues"/>
    <n v="657116034368"/>
    <s v="fernandomartinsferreirarodrigues@email.com.br"/>
    <n v="81"/>
    <s v="Pernambuco"/>
    <n v="36784410"/>
    <n v="32334165"/>
    <s v="Brasil"/>
    <x v="1"/>
    <d v="2019-11-21T00:00:00"/>
    <x v="0"/>
  </r>
  <r>
    <s v="DashWay 1.0 - Turma 3"/>
    <n v="2703"/>
    <x v="0"/>
    <x v="0"/>
    <n v="497"/>
    <x v="4"/>
    <d v="2018-07-04T00:00:00"/>
    <x v="10"/>
    <x v="1"/>
    <s v="Rafael Emerson da Silva"/>
    <n v="489023781468"/>
    <s v="rafaelemersondasilva@email.com.br"/>
    <n v="41"/>
    <s v="Paraná"/>
    <n v="23241374"/>
    <n v="48944433"/>
    <s v="Brasil"/>
    <x v="0"/>
    <d v="2019-07-04T00:00:00"/>
    <x v="2"/>
  </r>
  <r>
    <s v="Dashway T.5"/>
    <n v="2704"/>
    <x v="0"/>
    <x v="0"/>
    <n v="297"/>
    <x v="1"/>
    <d v="2018-06-08T00:00:00"/>
    <x v="7"/>
    <x v="1"/>
    <s v="david santos de carvalho"/>
    <n v="987397144351"/>
    <s v="davidsantosdecarvalho@email.com.br"/>
    <n v="81"/>
    <s v="Pernambuco"/>
    <n v="90965588"/>
    <n v="42295433"/>
    <s v="Brasil"/>
    <x v="1"/>
    <d v="2019-06-08T00:00:00"/>
    <x v="1"/>
  </r>
  <r>
    <s v="Dashway T.5"/>
    <n v="2705"/>
    <x v="0"/>
    <x v="0"/>
    <n v="497"/>
    <x v="9"/>
    <d v="2018-02-10T00:00:00"/>
    <x v="1"/>
    <x v="1"/>
    <s v="Diodo Antonino da Silva"/>
    <n v="536399257325"/>
    <s v="diodoantoninodasilva@email.com.br"/>
    <n v="81"/>
    <s v="Pernambuco"/>
    <n v="82641404"/>
    <n v="90819617"/>
    <s v="Brasil"/>
    <x v="1"/>
    <d v="2019-02-10T00:00:00"/>
    <x v="1"/>
  </r>
  <r>
    <s v="Dashway T.5"/>
    <n v="2706"/>
    <x v="1"/>
    <x v="0"/>
    <n v="297"/>
    <x v="3"/>
    <d v="2018-05-21T00:00:00"/>
    <x v="8"/>
    <x v="1"/>
    <s v="Mariana Cunha"/>
    <n v="55606374262"/>
    <s v="marianacunha@email.com.br"/>
    <n v="51"/>
    <s v="Rio Grande do Sul"/>
    <n v="12499420"/>
    <n v="19055841"/>
    <s v="Brasil"/>
    <x v="1"/>
    <d v="2019-05-21T00:00:00"/>
    <x v="1"/>
  </r>
  <r>
    <s v="II DashDay"/>
    <n v="2707"/>
    <x v="0"/>
    <x v="0"/>
    <n v="997"/>
    <x v="3"/>
    <d v="2018-12-19T00:00:00"/>
    <x v="11"/>
    <x v="1"/>
    <s v="Vanessa Miyamoto"/>
    <n v="617130512486"/>
    <s v="vanessamiyamoto@email.com.br"/>
    <n v="31"/>
    <s v="Minas Gerais"/>
    <n v="44611125"/>
    <n v="27924723"/>
    <s v="Brasil"/>
    <x v="1"/>
    <d v="2019-12-19T00:00:00"/>
    <x v="5"/>
  </r>
  <r>
    <s v="DashWay 1.0 - Turma 1"/>
    <n v="2708"/>
    <x v="0"/>
    <x v="0"/>
    <n v="4997"/>
    <x v="4"/>
    <d v="2018-09-08T00:00:00"/>
    <x v="3"/>
    <x v="1"/>
    <s v="Cesar de Moura Campos"/>
    <n v="183049269728"/>
    <s v="cesardemouracampos@email.com.br"/>
    <n v="31"/>
    <s v="Minas Gerais"/>
    <n v="67440487"/>
    <n v="47102492"/>
    <s v="Brasil"/>
    <x v="1"/>
    <d v="2019-09-08T00:00:00"/>
    <x v="0"/>
  </r>
  <r>
    <s v="Dashway T.5"/>
    <n v="2709"/>
    <x v="0"/>
    <x v="0"/>
    <n v="497"/>
    <x v="1"/>
    <d v="2017-08-23T00:00:00"/>
    <x v="9"/>
    <x v="0"/>
    <s v="FERNANDA LEANDRO"/>
    <n v="667515910217"/>
    <s v="fernandaleandro@email.com.br"/>
    <n v="71"/>
    <s v="Bahia"/>
    <n v="82599749"/>
    <n v="71953551"/>
    <s v="Brasil"/>
    <x v="1"/>
    <d v="2018-08-23T00:00:00"/>
    <x v="1"/>
  </r>
  <r>
    <s v="Dashway T.5"/>
    <n v="2710"/>
    <x v="1"/>
    <x v="0"/>
    <n v="4997"/>
    <x v="3"/>
    <d v="2018-04-12T00:00:00"/>
    <x v="5"/>
    <x v="1"/>
    <s v="Maitê Andrade"/>
    <n v="747282502777"/>
    <s v="maitêandrade@email.com.br"/>
    <n v="51"/>
    <s v="Rio Grande do Sul"/>
    <n v="24056064"/>
    <n v="34337362"/>
    <s v="Brasil"/>
    <x v="1"/>
    <d v="2019-04-12T00:00:00"/>
    <x v="1"/>
  </r>
  <r>
    <s v="DashWay 1.0 - Turma 3"/>
    <n v="2711"/>
    <x v="0"/>
    <x v="0"/>
    <n v="97"/>
    <x v="7"/>
    <d v="2018-10-08T00:00:00"/>
    <x v="6"/>
    <x v="1"/>
    <s v="viviane ribas duarte"/>
    <n v="488099829591"/>
    <s v="vivianeribasduarte@email.com.br"/>
    <n v="61"/>
    <s v="Distrito Federal"/>
    <n v="34107100"/>
    <n v="28306478"/>
    <s v="Brasil"/>
    <x v="0"/>
    <d v="2019-10-08T00:00:00"/>
    <x v="2"/>
  </r>
  <r>
    <s v="DashWay 1.0 - Turma 3"/>
    <n v="2712"/>
    <x v="0"/>
    <x v="0"/>
    <n v="4997"/>
    <x v="8"/>
    <d v="2018-08-10T00:00:00"/>
    <x v="9"/>
    <x v="1"/>
    <s v="Josenildo José Pessoa"/>
    <n v="770754298699"/>
    <s v="josenildojosépessoa@email.com.br"/>
    <n v="61"/>
    <s v="Distrito Federal"/>
    <n v="78248178"/>
    <n v="98334432"/>
    <s v="Brasil"/>
    <x v="1"/>
    <d v="2019-08-10T00:00:00"/>
    <x v="2"/>
  </r>
  <r>
    <s v="Dashway T.5"/>
    <n v="2713"/>
    <x v="0"/>
    <x v="0"/>
    <n v="97"/>
    <x v="7"/>
    <d v="2018-12-08T00:00:00"/>
    <x v="11"/>
    <x v="1"/>
    <s v="Maria Júlia Gomes"/>
    <n v="119182425570"/>
    <s v="mariajúliagomes@email.com.br"/>
    <n v="31"/>
    <s v="Minas Gerais"/>
    <n v="88132899"/>
    <n v="90406041"/>
    <s v="Brasil"/>
    <x v="1"/>
    <d v="2019-12-08T00:00:00"/>
    <x v="1"/>
  </r>
  <r>
    <s v="Dashway T.5"/>
    <n v="2714"/>
    <x v="1"/>
    <x v="0"/>
    <n v="4997"/>
    <x v="8"/>
    <d v="2018-01-09T00:00:00"/>
    <x v="0"/>
    <x v="1"/>
    <s v="Cecília Andrade"/>
    <n v="154110915838"/>
    <s v="cecíliaandrade@email.com.br"/>
    <n v="91"/>
    <s v="Pará"/>
    <n v="70688817"/>
    <n v="48781706"/>
    <s v="Brasil"/>
    <x v="1"/>
    <d v="2019-01-09T00:00:00"/>
    <x v="1"/>
  </r>
  <r>
    <s v="Dashway T.5"/>
    <n v="2715"/>
    <x v="0"/>
    <x v="0"/>
    <n v="4997"/>
    <x v="4"/>
    <d v="2018-06-18T00:00:00"/>
    <x v="7"/>
    <x v="1"/>
    <s v="Rogerio Guimaraes"/>
    <n v="76026979028"/>
    <s v="rogerioguimaraes@email.com.br"/>
    <n v="11"/>
    <s v="São Paulo"/>
    <n v="56867872"/>
    <n v="49785273"/>
    <s v="Brasil"/>
    <x v="1"/>
    <d v="2019-06-18T00:00:00"/>
    <x v="1"/>
  </r>
  <r>
    <s v="Dashway T.5"/>
    <n v="2716"/>
    <x v="0"/>
    <x v="0"/>
    <n v="2297"/>
    <x v="6"/>
    <d v="2017-03-01T00:00:00"/>
    <x v="2"/>
    <x v="0"/>
    <s v="Sophia Pereira"/>
    <n v="394316530940"/>
    <s v="sophiapereira@email.com.br"/>
    <n v="81"/>
    <s v="Pernambuco"/>
    <n v="25055205"/>
    <n v="39012752"/>
    <s v="Brasil"/>
    <x v="1"/>
    <d v="2018-03-01T00:00:00"/>
    <x v="1"/>
  </r>
  <r>
    <s v="Dashway T.5"/>
    <n v="2717"/>
    <x v="0"/>
    <x v="0"/>
    <n v="2297"/>
    <x v="4"/>
    <d v="2017-03-03T00:00:00"/>
    <x v="2"/>
    <x v="0"/>
    <s v="Mariah Simão"/>
    <n v="804806582175"/>
    <s v="mariahsimão@email.com.br"/>
    <n v="31"/>
    <s v="Minas Gerais"/>
    <n v="28595275"/>
    <n v="88008220"/>
    <s v="Brasil"/>
    <x v="1"/>
    <d v="2018-03-03T00:00:00"/>
    <x v="1"/>
  </r>
  <r>
    <s v="DashWay 1.0 - Turma 3"/>
    <n v="2718"/>
    <x v="1"/>
    <x v="0"/>
    <n v="497"/>
    <x v="10"/>
    <d v="2017-07-11T00:00:00"/>
    <x v="10"/>
    <x v="0"/>
    <s v="Valtencir Lucas Biazussi"/>
    <n v="718364073827"/>
    <s v="valtencirlucasbiazussi@email.com.br"/>
    <n v="71"/>
    <s v="Bahia"/>
    <n v="83824592"/>
    <n v="49324093"/>
    <s v="Brasil"/>
    <x v="0"/>
    <d v="2018-07-11T00:00:00"/>
    <x v="2"/>
  </r>
  <r>
    <s v="Dashway T.5"/>
    <n v="2719"/>
    <x v="0"/>
    <x v="0"/>
    <n v="297"/>
    <x v="11"/>
    <d v="2017-02-05T00:00:00"/>
    <x v="1"/>
    <x v="0"/>
    <s v="Malu Pereira"/>
    <n v="321897869344"/>
    <s v="malupereira@email.com.br"/>
    <n v="51"/>
    <s v="Rio Grande do Sul"/>
    <n v="45800639"/>
    <n v="14679143"/>
    <s v="Brasil"/>
    <x v="1"/>
    <d v="2018-02-05T00:00:00"/>
    <x v="1"/>
  </r>
  <r>
    <s v="Dashway T.5"/>
    <n v="2720"/>
    <x v="0"/>
    <x v="0"/>
    <n v="4997"/>
    <x v="5"/>
    <d v="2017-01-02T00:00:00"/>
    <x v="0"/>
    <x v="0"/>
    <s v="Eduardo Silva"/>
    <n v="474886528211"/>
    <s v="eduardosilva@email.com.br"/>
    <n v="71"/>
    <s v="Bahia"/>
    <n v="54429249"/>
    <n v="39510668"/>
    <s v="Brasil"/>
    <x v="1"/>
    <d v="2018-01-02T00:00:00"/>
    <x v="1"/>
  </r>
  <r>
    <s v="DashWay 1.0 - Turma 1"/>
    <n v="2721"/>
    <x v="0"/>
    <x v="0"/>
    <n v="97"/>
    <x v="8"/>
    <d v="2017-05-02T00:00:00"/>
    <x v="8"/>
    <x v="0"/>
    <s v="Edward Ribeiro"/>
    <n v="821054694850"/>
    <s v="edwardribeiro@email.com.br"/>
    <n v="81"/>
    <s v="Pernambuco"/>
    <n v="78522472"/>
    <n v="53744455"/>
    <s v="Brasil"/>
    <x v="1"/>
    <d v="2018-05-02T00:00:00"/>
    <x v="0"/>
  </r>
  <r>
    <s v="DashWay 1.0 - Turma 3"/>
    <n v="2722"/>
    <x v="1"/>
    <x v="0"/>
    <n v="497"/>
    <x v="2"/>
    <d v="2018-01-17T00:00:00"/>
    <x v="0"/>
    <x v="1"/>
    <s v="Murilo Moritz Parize"/>
    <n v="672554913362"/>
    <s v="murilomoritzparize@email.com.br"/>
    <n v="91"/>
    <s v="Pará"/>
    <n v="82703779"/>
    <n v="43041615"/>
    <s v="Brasil"/>
    <x v="1"/>
    <d v="2019-01-17T00:00:00"/>
    <x v="2"/>
  </r>
  <r>
    <s v="DashWay 1.0 - Turma 3"/>
    <n v="2723"/>
    <x v="0"/>
    <x v="0"/>
    <n v="97"/>
    <x v="7"/>
    <d v="2018-06-22T00:00:00"/>
    <x v="7"/>
    <x v="1"/>
    <s v="ASSOCIACAO MUNICIPALISTA DE PERNAMBUCO"/>
    <n v="144525094701"/>
    <s v="associacaomunicipalistadepernambuco@email.com.br"/>
    <n v="71"/>
    <s v="Bahia"/>
    <n v="65993026"/>
    <n v="24226389"/>
    <s v="Brasil"/>
    <x v="0"/>
    <d v="2019-06-22T00:00:00"/>
    <x v="2"/>
  </r>
  <r>
    <s v="Dashway T.5"/>
    <n v="2724"/>
    <x v="0"/>
    <x v="0"/>
    <n v="297"/>
    <x v="1"/>
    <d v="2018-09-26T00:00:00"/>
    <x v="3"/>
    <x v="1"/>
    <s v="Rodrigo Cunha"/>
    <n v="388427770064"/>
    <s v="rodrigocunha@email.com.br"/>
    <n v="61"/>
    <s v="Distrito Federal"/>
    <n v="85575148"/>
    <n v="15643047"/>
    <s v="Brasil"/>
    <x v="0"/>
    <d v="2019-09-26T00:00:00"/>
    <x v="1"/>
  </r>
  <r>
    <s v="DasWay 1.0 - Turma 2 + Imersão"/>
    <n v="2725"/>
    <x v="0"/>
    <x v="0"/>
    <n v="97"/>
    <x v="4"/>
    <d v="2018-09-02T00:00:00"/>
    <x v="3"/>
    <x v="1"/>
    <s v="Eduarda Pinto Soligo"/>
    <n v="348340350904"/>
    <s v="eduardapintosoligo@email.com.br"/>
    <n v="41"/>
    <s v="Paraná"/>
    <n v="40607814"/>
    <n v="45386028"/>
    <s v="Brasil"/>
    <x v="0"/>
    <d v="2019-09-02T00:00:00"/>
    <x v="4"/>
  </r>
  <r>
    <s v="DashWay 1.0 - Turma 1"/>
    <n v="2726"/>
    <x v="1"/>
    <x v="0"/>
    <n v="997"/>
    <x v="8"/>
    <d v="2017-12-31T00:00:00"/>
    <x v="11"/>
    <x v="0"/>
    <s v="Valdemiro da Silva Alves"/>
    <n v="903078488012"/>
    <s v="valdemirodasilvaalves@email.com.br"/>
    <n v="81"/>
    <s v="Pernambuco"/>
    <n v="64305611"/>
    <n v="74294283"/>
    <s v="Brasil"/>
    <x v="1"/>
    <d v="2018-12-31T00:00:00"/>
    <x v="0"/>
  </r>
  <r>
    <s v="DashWay 1.0 - Turma 3"/>
    <n v="2727"/>
    <x v="0"/>
    <x v="0"/>
    <n v="297"/>
    <x v="9"/>
    <d v="2017-09-14T00:00:00"/>
    <x v="3"/>
    <x v="0"/>
    <s v="Edson Rodrigues de Araujo Junior"/>
    <n v="212283968355"/>
    <s v="edsonrodriguesdearaujojunior@email.com.br"/>
    <n v="41"/>
    <s v="Paraná"/>
    <n v="28672866"/>
    <n v="86554840"/>
    <s v="Brasil"/>
    <x v="0"/>
    <d v="2018-09-14T00:00:00"/>
    <x v="2"/>
  </r>
  <r>
    <s v="DashWay 1.0 - Turma 3"/>
    <n v="2728"/>
    <x v="0"/>
    <x v="0"/>
    <n v="997"/>
    <x v="3"/>
    <d v="2018-07-16T00:00:00"/>
    <x v="10"/>
    <x v="1"/>
    <s v="Aline Carvalho Nicolait Rohrbacher"/>
    <n v="145508710547"/>
    <s v="alinecarvalhonicolaitrohrbacher@email.com.br"/>
    <n v="31"/>
    <s v="Minas Gerais"/>
    <n v="58004692"/>
    <n v="65618016"/>
    <s v="Brasil"/>
    <x v="0"/>
    <d v="2019-07-16T00:00:00"/>
    <x v="2"/>
  </r>
  <r>
    <s v="Dashway T.5"/>
    <n v="2729"/>
    <x v="0"/>
    <x v="0"/>
    <n v="2297"/>
    <x v="1"/>
    <d v="2018-10-04T00:00:00"/>
    <x v="6"/>
    <x v="1"/>
    <s v="ALEXANDRE MAGNUS FEIJO"/>
    <n v="27633505535"/>
    <s v="alexandremagnusfeijo@email.com.br"/>
    <n v="11"/>
    <s v="São Paulo"/>
    <n v="11901959"/>
    <n v="60079686"/>
    <s v="Brasil"/>
    <x v="0"/>
    <d v="2019-10-04T00:00:00"/>
    <x v="1"/>
  </r>
  <r>
    <s v="Dashway T.5"/>
    <n v="2730"/>
    <x v="1"/>
    <x v="0"/>
    <n v="4997"/>
    <x v="3"/>
    <d v="2017-01-12T00:00:00"/>
    <x v="0"/>
    <x v="0"/>
    <s v="Thais Rondam"/>
    <n v="916245456718"/>
    <s v="thaisrondam@email.com.br"/>
    <n v="81"/>
    <s v="Pernambuco"/>
    <n v="36428439"/>
    <n v="81551277"/>
    <s v="Brasil"/>
    <x v="1"/>
    <d v="2018-01-12T00:00:00"/>
    <x v="1"/>
  </r>
  <r>
    <s v="Dashway T.5"/>
    <n v="2731"/>
    <x v="0"/>
    <x v="0"/>
    <n v="2297"/>
    <x v="6"/>
    <d v="2017-03-20T00:00:00"/>
    <x v="2"/>
    <x v="0"/>
    <s v="Cecília Gomes"/>
    <n v="398846426242"/>
    <s v="cecíliagomes@email.com.br"/>
    <n v="61"/>
    <s v="Distrito Federal"/>
    <n v="22807055"/>
    <n v="74350890"/>
    <s v="Brasil"/>
    <x v="1"/>
    <d v="2018-03-20T00:00:00"/>
    <x v="1"/>
  </r>
  <r>
    <s v="Dashway T.5"/>
    <n v="2732"/>
    <x v="0"/>
    <x v="0"/>
    <n v="997"/>
    <x v="1"/>
    <d v="2018-11-25T00:00:00"/>
    <x v="4"/>
    <x v="1"/>
    <s v="Aline da Silva Barbosa"/>
    <n v="353624311522"/>
    <s v="alinedasilvabarbosa@email.com.br"/>
    <n v="61"/>
    <s v="Distrito Federal"/>
    <n v="37910853"/>
    <n v="43659884"/>
    <s v="Brasil"/>
    <x v="1"/>
    <d v="2019-11-25T00:00:00"/>
    <x v="1"/>
  </r>
  <r>
    <s v="Dashway T.5"/>
    <n v="2733"/>
    <x v="0"/>
    <x v="0"/>
    <n v="4997"/>
    <x v="6"/>
    <d v="2017-02-12T00:00:00"/>
    <x v="1"/>
    <x v="0"/>
    <s v="Guilherme Cunha"/>
    <n v="988118297552"/>
    <s v="guilhermecunha@email.com.br"/>
    <n v="91"/>
    <s v="Pará"/>
    <n v="15816028"/>
    <n v="68762125"/>
    <s v="Brasil"/>
    <x v="1"/>
    <d v="2018-02-12T00:00:00"/>
    <x v="1"/>
  </r>
  <r>
    <s v="DashWay 1.0 - Turma 1"/>
    <n v="2734"/>
    <x v="1"/>
    <x v="0"/>
    <n v="297"/>
    <x v="6"/>
    <d v="2017-11-25T00:00:00"/>
    <x v="4"/>
    <x v="0"/>
    <s v="Julio Cesar Del Barco"/>
    <n v="923953359026"/>
    <s v="juliocesardelbarco@email.com.br"/>
    <n v="71"/>
    <s v="Bahia"/>
    <n v="51203082"/>
    <n v="87254869"/>
    <s v="Brasil"/>
    <x v="0"/>
    <d v="2018-11-25T00:00:00"/>
    <x v="0"/>
  </r>
  <r>
    <s v="DashWay 1.0 - Turma 3"/>
    <n v="2735"/>
    <x v="0"/>
    <x v="0"/>
    <n v="497"/>
    <x v="6"/>
    <d v="2018-08-25T00:00:00"/>
    <x v="9"/>
    <x v="1"/>
    <s v="CARLOS ALBERTO RAYMUNDO"/>
    <n v="856232662295"/>
    <s v="carlosalbertoraymundo@email.com.br"/>
    <n v="41"/>
    <s v="Paraná"/>
    <n v="66198018"/>
    <n v="91368593"/>
    <s v="Brasil"/>
    <x v="1"/>
    <d v="2019-08-25T00:00:00"/>
    <x v="2"/>
  </r>
  <r>
    <s v="DashWay 1.0 - Turma 3"/>
    <n v="2736"/>
    <x v="0"/>
    <x v="0"/>
    <n v="997"/>
    <x v="7"/>
    <d v="2017-11-21T00:00:00"/>
    <x v="4"/>
    <x v="0"/>
    <s v="Fernanda da Costa"/>
    <n v="978015899343"/>
    <s v="fernandadacosta@email.com.br"/>
    <n v="71"/>
    <s v="Bahia"/>
    <n v="51767347"/>
    <n v="91568616"/>
    <s v="Brasil"/>
    <x v="1"/>
    <d v="2018-11-21T00:00:00"/>
    <x v="2"/>
  </r>
  <r>
    <s v="DasWay 1.0 - Turma 2 + Imersão"/>
    <n v="2737"/>
    <x v="0"/>
    <x v="0"/>
    <n v="497"/>
    <x v="2"/>
    <d v="2017-01-09T00:00:00"/>
    <x v="0"/>
    <x v="0"/>
    <s v="Lorena Giacomin Martins"/>
    <n v="295106107811"/>
    <s v="lorenagiacominmartins@email.com.br"/>
    <n v="21"/>
    <s v="Rio de Janeiro"/>
    <n v="33727280"/>
    <n v="73162808"/>
    <s v="Brasil"/>
    <x v="1"/>
    <d v="2018-01-09T00:00:00"/>
    <x v="4"/>
  </r>
  <r>
    <s v="DashWay 1.0 - Turma 3"/>
    <n v="2738"/>
    <x v="1"/>
    <x v="0"/>
    <n v="97"/>
    <x v="6"/>
    <d v="2018-07-29T00:00:00"/>
    <x v="10"/>
    <x v="1"/>
    <s v="JORGE AURELIO CUNHA VAN LARE"/>
    <n v="618806589023"/>
    <s v="jorgeaureliocunhavanlare@email.com.br"/>
    <n v="71"/>
    <s v="Bahia"/>
    <n v="71243470"/>
    <n v="27167311"/>
    <s v="Brasil"/>
    <x v="1"/>
    <d v="2019-07-29T00:00:00"/>
    <x v="2"/>
  </r>
  <r>
    <s v="DashWay 1.0 - Turma 3"/>
    <n v="2739"/>
    <x v="0"/>
    <x v="0"/>
    <n v="297"/>
    <x v="10"/>
    <d v="2017-03-09T00:00:00"/>
    <x v="2"/>
    <x v="0"/>
    <s v="Marcelo Fabiano Kiska dos Santos"/>
    <n v="217028017557"/>
    <s v="marcelofabianokiskadossantos@email.com.br"/>
    <n v="71"/>
    <s v="Bahia"/>
    <n v="77158911"/>
    <n v="53619781"/>
    <s v="Brasil"/>
    <x v="1"/>
    <d v="2018-03-09T00:00:00"/>
    <x v="2"/>
  </r>
  <r>
    <s v="Dashway T.5"/>
    <n v="2740"/>
    <x v="0"/>
    <x v="0"/>
    <n v="2297"/>
    <x v="3"/>
    <d v="2017-12-24T00:00:00"/>
    <x v="11"/>
    <x v="0"/>
    <s v="Laís Andrade"/>
    <n v="779907091899"/>
    <s v="laísandrade@email.com.br"/>
    <n v="21"/>
    <s v="Rio de Janeiro"/>
    <n v="40580391"/>
    <n v="73906923"/>
    <s v="Brasil"/>
    <x v="0"/>
    <d v="2018-12-24T00:00:00"/>
    <x v="1"/>
  </r>
  <r>
    <s v="Dashway T.5"/>
    <n v="2741"/>
    <x v="0"/>
    <x v="0"/>
    <n v="497"/>
    <x v="0"/>
    <d v="2017-01-23T00:00:00"/>
    <x v="0"/>
    <x v="0"/>
    <s v="Fabiola Franciele Culpi"/>
    <n v="714935732604"/>
    <s v="fabiolafrancieleculpi@email.com.br"/>
    <n v="51"/>
    <s v="Rio Grande do Sul"/>
    <n v="63696805"/>
    <n v="56386258"/>
    <s v="Brasil"/>
    <x v="1"/>
    <d v="2018-01-23T00:00:00"/>
    <x v="1"/>
  </r>
  <r>
    <s v="Dashway T.5"/>
    <n v="2742"/>
    <x v="1"/>
    <x v="0"/>
    <n v="4997"/>
    <x v="8"/>
    <d v="2018-07-24T00:00:00"/>
    <x v="10"/>
    <x v="1"/>
    <s v="Leonardo Carvalho Sodré"/>
    <n v="720360793013"/>
    <s v="leonardocarvalhosodré@email.com.br"/>
    <n v="51"/>
    <s v="Rio Grande do Sul"/>
    <n v="22673345"/>
    <n v="61948512"/>
    <s v="Brasil"/>
    <x v="1"/>
    <d v="2019-07-24T00:00:00"/>
    <x v="1"/>
  </r>
  <r>
    <s v="DasWay 1.0 - Turma 2 + Imersão"/>
    <n v="2743"/>
    <x v="0"/>
    <x v="0"/>
    <n v="97"/>
    <x v="5"/>
    <d v="2018-07-14T00:00:00"/>
    <x v="10"/>
    <x v="1"/>
    <s v="Ricardo Werneck"/>
    <n v="972291892955"/>
    <s v="ricardowerneck@email.com.br"/>
    <n v="31"/>
    <s v="Minas Gerais"/>
    <n v="98566103"/>
    <n v="23112784"/>
    <s v="Brasil"/>
    <x v="0"/>
    <d v="2019-07-14T00:00:00"/>
    <x v="4"/>
  </r>
  <r>
    <s v="DashWay 1.0 - Turma 3"/>
    <n v="2744"/>
    <x v="0"/>
    <x v="0"/>
    <n v="2297"/>
    <x v="0"/>
    <d v="2018-02-27T00:00:00"/>
    <x v="1"/>
    <x v="1"/>
    <s v="Alessandro Castro de Oliveira"/>
    <n v="245415600642"/>
    <s v="alessandrocastrodeoliveira@email.com.br"/>
    <n v="61"/>
    <s v="Distrito Federal"/>
    <n v="42003256"/>
    <n v="68006725"/>
    <s v="Brasil"/>
    <x v="0"/>
    <d v="2019-02-27T00:00:00"/>
    <x v="2"/>
  </r>
  <r>
    <s v="DashWay 1.0 - Turma 3"/>
    <n v="2745"/>
    <x v="0"/>
    <x v="0"/>
    <n v="997"/>
    <x v="0"/>
    <d v="2018-05-10T00:00:00"/>
    <x v="8"/>
    <x v="1"/>
    <s v="José Hernandes Freitas da silva"/>
    <n v="823457564172"/>
    <s v="joséhernandesfreitasdasilva@email.com.br"/>
    <n v="41"/>
    <s v="Paraná"/>
    <n v="33217252"/>
    <n v="69354524"/>
    <s v="Brasil"/>
    <x v="1"/>
    <d v="2019-05-10T00:00:00"/>
    <x v="2"/>
  </r>
  <r>
    <s v="DashWay 1.0 - Turma 3"/>
    <n v="2746"/>
    <x v="1"/>
    <x v="0"/>
    <n v="297"/>
    <x v="4"/>
    <d v="2018-07-10T00:00:00"/>
    <x v="10"/>
    <x v="1"/>
    <s v="Camila de Lima Macedo"/>
    <n v="744646667329"/>
    <s v="camiladelimamacedo@email.com.br"/>
    <n v="31"/>
    <s v="Minas Gerais"/>
    <n v="77871506"/>
    <n v="47972468"/>
    <s v="Brasil"/>
    <x v="1"/>
    <d v="2019-07-10T00:00:00"/>
    <x v="2"/>
  </r>
  <r>
    <s v="Dashway T.5"/>
    <n v="2747"/>
    <x v="0"/>
    <x v="0"/>
    <n v="497"/>
    <x v="7"/>
    <d v="2018-05-14T00:00:00"/>
    <x v="8"/>
    <x v="1"/>
    <s v="Maria Helena Simão"/>
    <n v="733529519100"/>
    <s v="mariahelenasimão@email.com.br"/>
    <n v="81"/>
    <s v="Pernambuco"/>
    <n v="70046081"/>
    <n v="50222854"/>
    <s v="Brasil"/>
    <x v="1"/>
    <d v="2019-05-14T00:00:00"/>
    <x v="1"/>
  </r>
  <r>
    <s v="Dashway T.5"/>
    <n v="2748"/>
    <x v="0"/>
    <x v="0"/>
    <n v="97"/>
    <x v="5"/>
    <d v="2017-09-07T00:00:00"/>
    <x v="3"/>
    <x v="0"/>
    <s v="Allana Gomes"/>
    <n v="422661947142"/>
    <s v="allanagomes@email.com.br"/>
    <n v="91"/>
    <s v="Pará"/>
    <n v="86303148"/>
    <n v="13981739"/>
    <s v="Brasil"/>
    <x v="1"/>
    <d v="2018-09-07T00:00:00"/>
    <x v="1"/>
  </r>
  <r>
    <s v="DasWay 1.0 - Turma 2 + Imersão"/>
    <n v="2749"/>
    <x v="0"/>
    <x v="0"/>
    <n v="4997"/>
    <x v="10"/>
    <d v="2017-11-08T00:00:00"/>
    <x v="4"/>
    <x v="0"/>
    <s v="Crisley da Silva Figueiredo de Sousa"/>
    <n v="389593287811"/>
    <s v="crisleydasilvafigueiredodesousa@email.com.br"/>
    <n v="31"/>
    <s v="Minas Gerais"/>
    <n v="45764054"/>
    <n v="25562797"/>
    <s v="Brasil"/>
    <x v="1"/>
    <d v="2018-11-08T00:00:00"/>
    <x v="4"/>
  </r>
  <r>
    <s v="Dashway T.5"/>
    <n v="2750"/>
    <x v="1"/>
    <x v="0"/>
    <n v="2297"/>
    <x v="10"/>
    <d v="2017-01-14T00:00:00"/>
    <x v="0"/>
    <x v="0"/>
    <s v="CARLOS AFONSO DE JESUS PINHEIRO MOTA"/>
    <n v="545972599268"/>
    <s v="carlosafonsodejesuspinheiromota@email.com.br"/>
    <n v="11"/>
    <s v="São Paulo"/>
    <n v="86219044"/>
    <n v="22944427"/>
    <s v="Brasil"/>
    <x v="0"/>
    <d v="2018-01-14T00:00:00"/>
    <x v="1"/>
  </r>
  <r>
    <s v="Dashway T.5"/>
    <n v="2751"/>
    <x v="0"/>
    <x v="0"/>
    <n v="4997"/>
    <x v="10"/>
    <d v="2017-12-24T00:00:00"/>
    <x v="11"/>
    <x v="0"/>
    <s v="Carolina Obregão da Rosa"/>
    <n v="996778428049"/>
    <s v="carolinaobregãodarosa@email.com.br"/>
    <n v="11"/>
    <s v="São Paulo"/>
    <n v="79024508"/>
    <n v="82409952"/>
    <s v="Brasil"/>
    <x v="1"/>
    <d v="2018-12-24T00:00:00"/>
    <x v="1"/>
  </r>
  <r>
    <s v="DasWay 1.0 - Turma 2 + Imersão"/>
    <n v="2752"/>
    <x v="0"/>
    <x v="0"/>
    <n v="297"/>
    <x v="2"/>
    <d v="2018-07-02T00:00:00"/>
    <x v="10"/>
    <x v="1"/>
    <s v="Fernanda Wolf Balojay"/>
    <n v="859498766115"/>
    <s v="fernandawolfbalojay@email.com.br"/>
    <n v="21"/>
    <s v="Rio de Janeiro"/>
    <n v="89375045"/>
    <n v="11525324"/>
    <s v="Brasil"/>
    <x v="0"/>
    <d v="2019-07-02T00:00:00"/>
    <x v="4"/>
  </r>
  <r>
    <s v="DashWay 1.0 - Turma 1"/>
    <n v="2753"/>
    <x v="0"/>
    <x v="0"/>
    <n v="297"/>
    <x v="3"/>
    <d v="2018-07-04T00:00:00"/>
    <x v="10"/>
    <x v="1"/>
    <s v="FRANCISCO DAS CHAGAS RIBEIRO PINTO JUNIOR"/>
    <n v="192761977099"/>
    <s v="franciscodaschagasribeiropintojunior@email.com.br"/>
    <n v="71"/>
    <s v="Bahia"/>
    <n v="14449579"/>
    <n v="62819784"/>
    <s v="Brasil"/>
    <x v="1"/>
    <d v="2019-07-04T00:00:00"/>
    <x v="0"/>
  </r>
  <r>
    <s v="DashWay 1.0 - Turma 3"/>
    <n v="2754"/>
    <x v="1"/>
    <x v="0"/>
    <n v="997"/>
    <x v="1"/>
    <d v="2017-03-02T00:00:00"/>
    <x v="2"/>
    <x v="0"/>
    <s v="Rogerio Coelho da Silva"/>
    <n v="325894132458"/>
    <s v="rogeriocoelhodasilva@email.com.br"/>
    <n v="61"/>
    <s v="Distrito Federal"/>
    <n v="41440757"/>
    <n v="19093218"/>
    <s v="Brasil"/>
    <x v="1"/>
    <d v="2018-03-02T00:00:00"/>
    <x v="2"/>
  </r>
  <r>
    <s v="DashDay"/>
    <n v="2755"/>
    <x v="0"/>
    <x v="0"/>
    <n v="4997"/>
    <x v="10"/>
    <d v="2017-08-08T00:00:00"/>
    <x v="9"/>
    <x v="0"/>
    <s v="Victor Afonso Coelho"/>
    <n v="278598659828"/>
    <s v="victorafonsocoelho@email.com.br"/>
    <n v="41"/>
    <s v="Paraná"/>
    <n v="66513551"/>
    <n v="97020022"/>
    <s v="Brasil"/>
    <x v="1"/>
    <d v="2018-08-08T00:00:00"/>
    <x v="6"/>
  </r>
  <r>
    <s v="Dashway T.5"/>
    <n v="2756"/>
    <x v="0"/>
    <x v="0"/>
    <n v="2297"/>
    <x v="9"/>
    <d v="2018-06-28T00:00:00"/>
    <x v="7"/>
    <x v="1"/>
    <s v="Michelle Ribeiro do Amaral Santos"/>
    <n v="248569102950"/>
    <s v="michelleribeirodoamaralsantos@email.com.br"/>
    <n v="21"/>
    <s v="Rio de Janeiro"/>
    <n v="92393202"/>
    <n v="12479331"/>
    <s v="Brasil"/>
    <x v="0"/>
    <d v="2019-06-28T00:00:00"/>
    <x v="1"/>
  </r>
  <r>
    <s v="Dashway T.5"/>
    <n v="2757"/>
    <x v="0"/>
    <x v="0"/>
    <n v="497"/>
    <x v="3"/>
    <d v="2017-07-09T00:00:00"/>
    <x v="10"/>
    <x v="0"/>
    <s v="Gisele Aparecida Lemos da Silva"/>
    <n v="922145621553"/>
    <s v="giseleaparecidalemosdasilva@email.com.br"/>
    <n v="31"/>
    <s v="Minas Gerais"/>
    <n v="65013004"/>
    <n v="94885529"/>
    <s v="Brasil"/>
    <x v="0"/>
    <d v="2018-07-09T00:00:00"/>
    <x v="1"/>
  </r>
  <r>
    <s v="Dashway T.5"/>
    <n v="2758"/>
    <x v="1"/>
    <x v="0"/>
    <n v="4997"/>
    <x v="10"/>
    <d v="2018-11-17T00:00:00"/>
    <x v="4"/>
    <x v="1"/>
    <s v="Breno Cunha"/>
    <n v="905569283093"/>
    <s v="brenocunha@email.com.br"/>
    <n v="81"/>
    <s v="Pernambuco"/>
    <n v="50007753"/>
    <n v="28191555"/>
    <s v="Brasil"/>
    <x v="1"/>
    <d v="2019-11-17T00:00:00"/>
    <x v="1"/>
  </r>
  <r>
    <s v="Dashway T.5"/>
    <n v="2759"/>
    <x v="0"/>
    <x v="0"/>
    <n v="4997"/>
    <x v="2"/>
    <d v="2018-01-31T00:00:00"/>
    <x v="0"/>
    <x v="1"/>
    <s v="Michelle Ribeiro do Amaral Santos"/>
    <n v="165258645564"/>
    <s v="michelleribeirodoamaralsantos@email.com.br"/>
    <n v="41"/>
    <s v="Paraná"/>
    <n v="53389281"/>
    <n v="68515499"/>
    <s v="Brasil"/>
    <x v="0"/>
    <d v="2019-01-31T00:00:00"/>
    <x v="1"/>
  </r>
  <r>
    <s v="DashDay 3ª edição"/>
    <n v="2760"/>
    <x v="0"/>
    <x v="0"/>
    <n v="2297"/>
    <x v="5"/>
    <d v="2018-05-16T00:00:00"/>
    <x v="8"/>
    <x v="1"/>
    <s v="Thiago Bozo Garcia"/>
    <n v="131706503898"/>
    <s v="thiagobozogarcia@email.com.br"/>
    <n v="91"/>
    <s v="Pará"/>
    <n v="81829831"/>
    <n v="33647073"/>
    <s v="Brasil"/>
    <x v="1"/>
    <d v="2019-05-16T00:00:00"/>
    <x v="3"/>
  </r>
  <r>
    <s v="DashWay 1.0 - Turma 3"/>
    <n v="2761"/>
    <x v="0"/>
    <x v="0"/>
    <n v="97"/>
    <x v="4"/>
    <d v="2017-11-09T00:00:00"/>
    <x v="4"/>
    <x v="0"/>
    <s v="Gisele Bezerra"/>
    <n v="720586429332"/>
    <s v="giselebezerra@email.com.br"/>
    <n v="81"/>
    <s v="Pernambuco"/>
    <n v="41903193"/>
    <n v="72625500"/>
    <s v="Brasil"/>
    <x v="0"/>
    <d v="2018-11-09T00:00:00"/>
    <x v="2"/>
  </r>
  <r>
    <s v="DashWay 1.0 - Turma 3"/>
    <n v="2762"/>
    <x v="1"/>
    <x v="0"/>
    <n v="97"/>
    <x v="2"/>
    <d v="2017-04-02T00:00:00"/>
    <x v="5"/>
    <x v="0"/>
    <s v="fabio Cirqueira"/>
    <n v="865604019360"/>
    <s v="fabiocirqueira@email.com.br"/>
    <n v="81"/>
    <s v="Pernambuco"/>
    <n v="76901908"/>
    <n v="73163664"/>
    <s v="Brasil"/>
    <x v="1"/>
    <d v="2018-04-02T00:00:00"/>
    <x v="2"/>
  </r>
  <r>
    <s v="Dashway T.5"/>
    <n v="2763"/>
    <x v="0"/>
    <x v="0"/>
    <n v="297"/>
    <x v="6"/>
    <d v="2018-05-10T00:00:00"/>
    <x v="8"/>
    <x v="1"/>
    <s v="Cristiane Bonasorte"/>
    <n v="333928515031"/>
    <s v="cristianebonasorte@email.com.br"/>
    <n v="61"/>
    <s v="Distrito Federal"/>
    <n v="14045447"/>
    <n v="56240322"/>
    <s v="Brasil"/>
    <x v="1"/>
    <d v="2019-05-10T00:00:00"/>
    <x v="1"/>
  </r>
  <r>
    <s v="Dashway T.5"/>
    <n v="2764"/>
    <x v="0"/>
    <x v="0"/>
    <n v="497"/>
    <x v="6"/>
    <d v="2017-05-14T00:00:00"/>
    <x v="8"/>
    <x v="0"/>
    <s v="Miriri Alimentos e Bionergia SA"/>
    <n v="546834185529"/>
    <s v="miririalimentosebionergiasa@email.com.br"/>
    <n v="41"/>
    <s v="Paraná"/>
    <n v="30914856"/>
    <n v="82573827"/>
    <s v="Brasil"/>
    <x v="0"/>
    <d v="2018-05-14T00:00:00"/>
    <x v="1"/>
  </r>
  <r>
    <s v="DasWay 1.0 - Turma 2 + Imersão"/>
    <n v="2765"/>
    <x v="0"/>
    <x v="0"/>
    <n v="97"/>
    <x v="6"/>
    <d v="2018-11-18T00:00:00"/>
    <x v="4"/>
    <x v="1"/>
    <s v="Marcelo Rodrigo Colombo"/>
    <n v="239779456823"/>
    <s v="marcelorodrigocolombo@email.com.br"/>
    <n v="21"/>
    <s v="Rio de Janeiro"/>
    <n v="78188380"/>
    <n v="87498131"/>
    <s v="Brasil"/>
    <x v="1"/>
    <d v="2019-11-18T00:00:00"/>
    <x v="4"/>
  </r>
  <r>
    <s v="DashWay 1.0 - Turma 3"/>
    <n v="2766"/>
    <x v="1"/>
    <x v="0"/>
    <n v="2297"/>
    <x v="2"/>
    <d v="2018-05-20T00:00:00"/>
    <x v="8"/>
    <x v="1"/>
    <s v="Fabiana Seabra Nunes"/>
    <n v="658135777242"/>
    <s v="fabianaseabranunes@email.com.br"/>
    <n v="61"/>
    <s v="Distrito Federal"/>
    <n v="82475057"/>
    <n v="47116194"/>
    <s v="Brasil"/>
    <x v="1"/>
    <d v="2019-05-20T00:00:00"/>
    <x v="2"/>
  </r>
  <r>
    <s v="DashWay 1.0 - Turma 3"/>
    <n v="2767"/>
    <x v="0"/>
    <x v="0"/>
    <n v="297"/>
    <x v="3"/>
    <d v="2017-03-27T00:00:00"/>
    <x v="2"/>
    <x v="0"/>
    <s v="JAQUELINE ALFIM TEIXEIRA"/>
    <n v="96492717143"/>
    <s v="jaquelinealfimteixeira@email.com.br"/>
    <n v="61"/>
    <s v="Distrito Federal"/>
    <n v="59164665"/>
    <n v="13585508"/>
    <s v="Brasil"/>
    <x v="1"/>
    <d v="2018-03-27T00:00:00"/>
    <x v="2"/>
  </r>
  <r>
    <s v="Dashway T.5"/>
    <n v="2768"/>
    <x v="0"/>
    <x v="0"/>
    <n v="2297"/>
    <x v="3"/>
    <d v="2018-07-08T00:00:00"/>
    <x v="10"/>
    <x v="1"/>
    <s v="Ana Laura Andrade"/>
    <n v="964217636920"/>
    <s v="analauraandrade@email.com.br"/>
    <n v="51"/>
    <s v="Rio Grande do Sul"/>
    <n v="19625079"/>
    <n v="56290299"/>
    <s v="Brasil"/>
    <x v="0"/>
    <d v="2019-07-08T00:00:00"/>
    <x v="1"/>
  </r>
  <r>
    <s v="Dashway T.5"/>
    <n v="2769"/>
    <x v="0"/>
    <x v="0"/>
    <n v="4997"/>
    <x v="8"/>
    <d v="2018-06-09T00:00:00"/>
    <x v="7"/>
    <x v="1"/>
    <s v="Ana Sophia Simão"/>
    <n v="277422075612"/>
    <s v="anasophiasimão@email.com.br"/>
    <n v="51"/>
    <s v="Rio Grande do Sul"/>
    <n v="71549498"/>
    <n v="97377797"/>
    <s v="Brasil"/>
    <x v="1"/>
    <d v="2019-06-09T00:00:00"/>
    <x v="1"/>
  </r>
  <r>
    <s v="Dashway T.5"/>
    <n v="2770"/>
    <x v="1"/>
    <x v="0"/>
    <n v="297"/>
    <x v="10"/>
    <d v="2017-01-13T00:00:00"/>
    <x v="0"/>
    <x v="0"/>
    <s v="Melissa Silva"/>
    <n v="263165877333"/>
    <s v="melissasilva@email.com.br"/>
    <n v="71"/>
    <s v="Bahia"/>
    <n v="40472688"/>
    <n v="27479581"/>
    <s v="Brasil"/>
    <x v="1"/>
    <d v="2018-01-13T00:00:00"/>
    <x v="1"/>
  </r>
  <r>
    <s v="Dashway T.5"/>
    <n v="2771"/>
    <x v="0"/>
    <x v="0"/>
    <n v="497"/>
    <x v="4"/>
    <d v="2018-03-29T00:00:00"/>
    <x v="2"/>
    <x v="1"/>
    <s v="Malu Pereira"/>
    <n v="115438948140"/>
    <s v="malupereira@email.com.br"/>
    <n v="31"/>
    <s v="Minas Gerais"/>
    <n v="43050073"/>
    <n v="95164269"/>
    <s v="Brasil"/>
    <x v="1"/>
    <d v="2019-03-29T00:00:00"/>
    <x v="1"/>
  </r>
  <r>
    <s v="Dashway T.5"/>
    <n v="2772"/>
    <x v="0"/>
    <x v="0"/>
    <n v="2297"/>
    <x v="4"/>
    <d v="2018-07-01T00:00:00"/>
    <x v="10"/>
    <x v="1"/>
    <s v="Bernardo Cunha"/>
    <n v="706396344736"/>
    <s v="bernardocunha@email.com.br"/>
    <n v="61"/>
    <s v="Distrito Federal"/>
    <n v="48865867"/>
    <n v="33208696"/>
    <s v="Brasil"/>
    <x v="0"/>
    <d v="2019-07-01T00:00:00"/>
    <x v="1"/>
  </r>
  <r>
    <s v="Dashway T.5"/>
    <n v="2773"/>
    <x v="0"/>
    <x v="0"/>
    <n v="297"/>
    <x v="2"/>
    <d v="2017-02-13T00:00:00"/>
    <x v="1"/>
    <x v="0"/>
    <s v="Christiane Delart"/>
    <n v="970639978418"/>
    <s v="christianedelart@email.com.br"/>
    <n v="21"/>
    <s v="Rio de Janeiro"/>
    <n v="17556710"/>
    <n v="33324589"/>
    <s v="Brasil"/>
    <x v="0"/>
    <d v="2018-02-13T00:00:00"/>
    <x v="1"/>
  </r>
  <r>
    <s v="DasWay 1.0 - Turma 2 + Imersão"/>
    <n v="2774"/>
    <x v="1"/>
    <x v="0"/>
    <n v="97"/>
    <x v="1"/>
    <d v="2018-09-17T00:00:00"/>
    <x v="3"/>
    <x v="1"/>
    <s v="Renata Morelli"/>
    <n v="127988389096"/>
    <s v="renatamorelli@email.com.br"/>
    <n v="31"/>
    <s v="Minas Gerais"/>
    <n v="71301023"/>
    <n v="57943414"/>
    <s v="Brasil"/>
    <x v="1"/>
    <d v="2019-09-17T00:00:00"/>
    <x v="4"/>
  </r>
  <r>
    <s v="DashWay 1.0 - Turma 3"/>
    <n v="2775"/>
    <x v="0"/>
    <x v="0"/>
    <n v="997"/>
    <x v="9"/>
    <d v="2018-03-23T00:00:00"/>
    <x v="2"/>
    <x v="1"/>
    <s v="Pedro Martins Rodrigues"/>
    <n v="772079467525"/>
    <s v="pedromartinsrodrigues@email.com.br"/>
    <n v="21"/>
    <s v="Rio de Janeiro"/>
    <n v="39197053"/>
    <n v="23714600"/>
    <s v="Brasil"/>
    <x v="1"/>
    <d v="2019-03-23T00:00:00"/>
    <x v="2"/>
  </r>
  <r>
    <s v="Dashway T.5"/>
    <n v="2776"/>
    <x v="0"/>
    <x v="0"/>
    <n v="497"/>
    <x v="4"/>
    <d v="2017-04-16T00:00:00"/>
    <x v="5"/>
    <x v="0"/>
    <s v="Maria Heloísa Pereira"/>
    <n v="21716100772"/>
    <s v="mariaheloísapereira@email.com.br"/>
    <n v="81"/>
    <s v="Pernambuco"/>
    <n v="64157903"/>
    <n v="88607221"/>
    <s v="Brasil"/>
    <x v="0"/>
    <d v="2018-04-16T00:00:00"/>
    <x v="1"/>
  </r>
  <r>
    <s v="Dashway T.5"/>
    <n v="2777"/>
    <x v="0"/>
    <x v="0"/>
    <n v="4997"/>
    <x v="0"/>
    <d v="2018-08-18T00:00:00"/>
    <x v="9"/>
    <x v="1"/>
    <s v="Danielle Alves Lordello"/>
    <n v="736169517947"/>
    <s v="daniellealveslordello@email.com.br"/>
    <n v="21"/>
    <s v="Rio de Janeiro"/>
    <n v="83699417"/>
    <n v="57471089"/>
    <s v="Brasil"/>
    <x v="1"/>
    <d v="2019-08-18T00:00:00"/>
    <x v="1"/>
  </r>
  <r>
    <s v="DashWay 1.0 - Turma 3"/>
    <n v="2778"/>
    <x v="1"/>
    <x v="0"/>
    <n v="97"/>
    <x v="6"/>
    <d v="2018-12-20T00:00:00"/>
    <x v="11"/>
    <x v="1"/>
    <s v="PRISCILA FERREIRA PIRES DE OLIVEIRA"/>
    <n v="757694076539"/>
    <s v="priscilaferreirapiresdeoliveira@email.com.br"/>
    <n v="61"/>
    <s v="Distrito Federal"/>
    <n v="73658199"/>
    <n v="82823958"/>
    <s v="Brasil"/>
    <x v="1"/>
    <d v="2019-12-20T00:00:00"/>
    <x v="2"/>
  </r>
  <r>
    <s v="Dashway T.5"/>
    <n v="2779"/>
    <x v="0"/>
    <x v="0"/>
    <n v="2297"/>
    <x v="1"/>
    <d v="2017-11-25T00:00:00"/>
    <x v="4"/>
    <x v="0"/>
    <s v="Ana Lúcia Souza Penaforte"/>
    <n v="126173480608"/>
    <s v="analúciasouzapenaforte@email.com.br"/>
    <n v="51"/>
    <s v="Rio Grande do Sul"/>
    <n v="70595822"/>
    <n v="85473866"/>
    <s v="Brasil"/>
    <x v="0"/>
    <d v="2018-11-25T00:00:00"/>
    <x v="1"/>
  </r>
  <r>
    <s v="Dashway T.5"/>
    <n v="2780"/>
    <x v="0"/>
    <x v="0"/>
    <n v="997"/>
    <x v="3"/>
    <d v="2018-05-02T00:00:00"/>
    <x v="8"/>
    <x v="1"/>
    <s v="Natalia Pereira da Silva França"/>
    <n v="369874466844"/>
    <s v="nataliapereiradasilvafrança@email.com.br"/>
    <n v="51"/>
    <s v="Rio Grande do Sul"/>
    <n v="52016087"/>
    <n v="53822594"/>
    <s v="Brasil"/>
    <x v="1"/>
    <d v="2019-05-02T00:00:00"/>
    <x v="1"/>
  </r>
  <r>
    <s v="Dashway T.5"/>
    <n v="2781"/>
    <x v="0"/>
    <x v="0"/>
    <n v="297"/>
    <x v="5"/>
    <d v="2018-09-20T00:00:00"/>
    <x v="3"/>
    <x v="1"/>
    <s v="Mariana Cunha"/>
    <n v="259732548633"/>
    <s v="marianacunha@email.com.br"/>
    <n v="61"/>
    <s v="Distrito Federal"/>
    <n v="67110575"/>
    <n v="86877948"/>
    <s v="Brasil"/>
    <x v="1"/>
    <d v="2019-09-20T00:00:00"/>
    <x v="1"/>
  </r>
  <r>
    <s v="DasWay 1.0 - Turma 2 + Imersão"/>
    <n v="2782"/>
    <x v="1"/>
    <x v="0"/>
    <n v="497"/>
    <x v="8"/>
    <d v="2018-08-13T00:00:00"/>
    <x v="9"/>
    <x v="1"/>
    <s v="Adelmo de Jesus Quesado"/>
    <n v="398498893330"/>
    <s v="adelmodejesusquesado@email.com.br"/>
    <n v="61"/>
    <s v="Distrito Federal"/>
    <n v="41532088"/>
    <n v="54056647"/>
    <s v="Brasil"/>
    <x v="1"/>
    <d v="2019-08-13T00:00:00"/>
    <x v="4"/>
  </r>
  <r>
    <s v="DashDay 3ª edição"/>
    <n v="2783"/>
    <x v="0"/>
    <x v="0"/>
    <n v="297"/>
    <x v="9"/>
    <d v="2018-10-03T00:00:00"/>
    <x v="6"/>
    <x v="1"/>
    <s v="MARQUILENE OLIVEIRA BERTOLDO"/>
    <n v="421134440151"/>
    <s v="marquileneoliveirabertoldo@email.com.br"/>
    <n v="61"/>
    <s v="Distrito Federal"/>
    <n v="66844359"/>
    <n v="76296373"/>
    <s v="Brasil"/>
    <x v="1"/>
    <d v="2019-10-03T00:00:00"/>
    <x v="3"/>
  </r>
  <r>
    <s v="DashDay 3ª edição"/>
    <n v="2784"/>
    <x v="0"/>
    <x v="0"/>
    <n v="2297"/>
    <x v="0"/>
    <d v="2018-06-20T00:00:00"/>
    <x v="7"/>
    <x v="1"/>
    <s v="Cilene Barreto"/>
    <n v="698222316979"/>
    <s v="cilenebarreto@email.com.br"/>
    <n v="31"/>
    <s v="Minas Gerais"/>
    <n v="12226564"/>
    <n v="29614614"/>
    <s v="Brasil"/>
    <x v="1"/>
    <d v="2019-06-20T00:00:00"/>
    <x v="3"/>
  </r>
  <r>
    <s v="DasWay 1.0 - Turma 2 + Imersão"/>
    <n v="2785"/>
    <x v="0"/>
    <x v="0"/>
    <n v="497"/>
    <x v="9"/>
    <d v="2018-05-21T00:00:00"/>
    <x v="8"/>
    <x v="1"/>
    <s v="pablo ferlin"/>
    <n v="740150795748"/>
    <s v="pabloferlin@email.com.br"/>
    <n v="11"/>
    <s v="São Paulo"/>
    <n v="17553364"/>
    <n v="48872146"/>
    <s v="Brasil"/>
    <x v="1"/>
    <d v="2019-05-21T00:00:00"/>
    <x v="4"/>
  </r>
  <r>
    <s v="DasWay 1.0 - Turma 2 + Imersão"/>
    <n v="2786"/>
    <x v="1"/>
    <x v="0"/>
    <n v="2297"/>
    <x v="1"/>
    <d v="2018-10-23T00:00:00"/>
    <x v="6"/>
    <x v="1"/>
    <s v="Fabiana Nascimento"/>
    <n v="218120520694"/>
    <s v="fabiananascimento@email.com.br"/>
    <n v="41"/>
    <s v="Paraná"/>
    <n v="59504017"/>
    <n v="55829145"/>
    <s v="Brasil"/>
    <x v="1"/>
    <d v="2019-10-23T00:00:00"/>
    <x v="4"/>
  </r>
  <r>
    <s v="Dashway T.5"/>
    <n v="2787"/>
    <x v="0"/>
    <x v="0"/>
    <n v="997"/>
    <x v="7"/>
    <d v="2018-10-18T00:00:00"/>
    <x v="6"/>
    <x v="1"/>
    <s v="Raul Simão"/>
    <n v="703901735666"/>
    <s v="raulsimão@email.com.br"/>
    <n v="71"/>
    <s v="Bahia"/>
    <n v="53907135"/>
    <n v="68785405"/>
    <s v="Brasil"/>
    <x v="1"/>
    <d v="2019-10-18T00:00:00"/>
    <x v="1"/>
  </r>
  <r>
    <s v="Dashway T.5"/>
    <n v="2788"/>
    <x v="0"/>
    <x v="0"/>
    <n v="4997"/>
    <x v="4"/>
    <d v="2018-02-25T00:00:00"/>
    <x v="1"/>
    <x v="1"/>
    <s v="Cauã Andrade"/>
    <n v="657236579743"/>
    <s v="cauãandrade@email.com.br"/>
    <n v="61"/>
    <s v="Distrito Federal"/>
    <n v="39914436"/>
    <n v="72498682"/>
    <s v="Brasil"/>
    <x v="0"/>
    <d v="2019-02-25T00:00:00"/>
    <x v="1"/>
  </r>
  <r>
    <s v="Dashway T.5"/>
    <n v="2789"/>
    <x v="0"/>
    <x v="0"/>
    <n v="497"/>
    <x v="0"/>
    <d v="2018-05-28T00:00:00"/>
    <x v="8"/>
    <x v="1"/>
    <s v="Ayla Simão"/>
    <n v="461085033875"/>
    <s v="aylasimão@email.com.br"/>
    <n v="51"/>
    <s v="Rio Grande do Sul"/>
    <n v="17910840"/>
    <n v="66132030"/>
    <s v="Brasil"/>
    <x v="0"/>
    <d v="2019-05-28T00:00:00"/>
    <x v="1"/>
  </r>
  <r>
    <s v="Dashway T.5"/>
    <n v="2790"/>
    <x v="1"/>
    <x v="0"/>
    <n v="497"/>
    <x v="10"/>
    <d v="2018-05-09T00:00:00"/>
    <x v="8"/>
    <x v="1"/>
    <s v="Nicolas Simão"/>
    <n v="999798199029"/>
    <s v="nicolassimão@email.com.br"/>
    <n v="51"/>
    <s v="Rio Grande do Sul"/>
    <n v="19483533"/>
    <n v="76728477"/>
    <s v="Brasil"/>
    <x v="1"/>
    <d v="2019-05-09T00:00:00"/>
    <x v="1"/>
  </r>
  <r>
    <s v="Dashway T.5"/>
    <n v="2791"/>
    <x v="0"/>
    <x v="0"/>
    <n v="2297"/>
    <x v="7"/>
    <d v="2017-03-04T00:00:00"/>
    <x v="2"/>
    <x v="0"/>
    <s v="Lívia Silva"/>
    <n v="209585922810"/>
    <s v="líviasilva@email.com.br"/>
    <n v="51"/>
    <s v="Rio Grande do Sul"/>
    <n v="66481195"/>
    <n v="77816046"/>
    <s v="Brasil"/>
    <x v="0"/>
    <d v="2018-03-04T00:00:00"/>
    <x v="1"/>
  </r>
  <r>
    <s v="DashDay 3ª edição"/>
    <n v="2792"/>
    <x v="0"/>
    <x v="0"/>
    <n v="4997"/>
    <x v="7"/>
    <d v="2017-12-22T00:00:00"/>
    <x v="11"/>
    <x v="0"/>
    <s v="MIRIAM DE OLIVEIRA ACUNHA"/>
    <n v="509646082011"/>
    <s v="miriamdeoliveiraacunha@email.com.br"/>
    <n v="41"/>
    <s v="Paraná"/>
    <n v="70022495"/>
    <n v="87551760"/>
    <s v="Brasil"/>
    <x v="1"/>
    <d v="2018-12-22T00:00:00"/>
    <x v="3"/>
  </r>
  <r>
    <s v="DashWay 1.0 - Turma 1"/>
    <n v="2793"/>
    <x v="0"/>
    <x v="0"/>
    <n v="4997"/>
    <x v="11"/>
    <d v="2017-09-03T00:00:00"/>
    <x v="3"/>
    <x v="0"/>
    <s v="FPT"/>
    <n v="19109129360"/>
    <s v="fpt@email.com.br"/>
    <n v="81"/>
    <s v="Pernambuco"/>
    <n v="82354417"/>
    <n v="69608728"/>
    <s v="Brasil"/>
    <x v="0"/>
    <d v="2018-09-03T00:00:00"/>
    <x v="0"/>
  </r>
  <r>
    <s v="DashWay 1.0 - Turma 3"/>
    <n v="2794"/>
    <x v="1"/>
    <x v="0"/>
    <n v="4997"/>
    <x v="11"/>
    <d v="2017-12-04T00:00:00"/>
    <x v="11"/>
    <x v="0"/>
    <s v="Mauricio Resende Cunha"/>
    <n v="176198492885"/>
    <s v="mauricioresendecunha@email.com.br"/>
    <n v="81"/>
    <s v="Pernambuco"/>
    <n v="74582853"/>
    <n v="38194582"/>
    <s v="Brasil"/>
    <x v="0"/>
    <d v="2018-12-04T00:00:00"/>
    <x v="2"/>
  </r>
  <r>
    <s v="Dashway T.5"/>
    <n v="2795"/>
    <x v="0"/>
    <x v="0"/>
    <n v="4997"/>
    <x v="2"/>
    <d v="2018-10-02T00:00:00"/>
    <x v="6"/>
    <x v="1"/>
    <s v="Vicente Cunha"/>
    <n v="329467146131"/>
    <s v="vicentecunha@email.com.br"/>
    <n v="41"/>
    <s v="Paraná"/>
    <n v="90092056"/>
    <n v="61456220"/>
    <s v="Brasil"/>
    <x v="1"/>
    <d v="2019-10-02T00:00:00"/>
    <x v="1"/>
  </r>
  <r>
    <s v="DashWay 1.0 - Turma 3"/>
    <n v="2796"/>
    <x v="0"/>
    <x v="0"/>
    <n v="97"/>
    <x v="11"/>
    <d v="2017-11-17T00:00:00"/>
    <x v="4"/>
    <x v="0"/>
    <s v="Vanessa Vieira dos Santos"/>
    <n v="697374036824"/>
    <s v="vanessavieiradossantos@email.com.br"/>
    <n v="61"/>
    <s v="Distrito Federal"/>
    <n v="56977633"/>
    <n v="63784452"/>
    <s v="Brasil"/>
    <x v="0"/>
    <d v="2018-11-17T00:00:00"/>
    <x v="2"/>
  </r>
  <r>
    <s v="Dashway T.5"/>
    <n v="2797"/>
    <x v="0"/>
    <x v="0"/>
    <n v="4997"/>
    <x v="7"/>
    <d v="2018-07-25T00:00:00"/>
    <x v="10"/>
    <x v="1"/>
    <s v="MARCO AURELIO ALCANTARA"/>
    <n v="53482690844"/>
    <s v="marcoaurelioalcantara@email.com.br"/>
    <n v="31"/>
    <s v="Minas Gerais"/>
    <n v="34903350"/>
    <n v="45311710"/>
    <s v="Brasil"/>
    <x v="0"/>
    <d v="2019-07-25T00:00:00"/>
    <x v="1"/>
  </r>
  <r>
    <s v="DashWay 1.0 - Turma 1"/>
    <n v="2798"/>
    <x v="1"/>
    <x v="0"/>
    <n v="97"/>
    <x v="11"/>
    <d v="2018-10-19T00:00:00"/>
    <x v="6"/>
    <x v="1"/>
    <s v="Rodrigo Ferreira de Andrade"/>
    <n v="779189031142"/>
    <s v="rodrigoferreiradeandrade@email.com.br"/>
    <n v="21"/>
    <s v="Rio de Janeiro"/>
    <n v="22395985"/>
    <n v="87064588"/>
    <s v="Brasil"/>
    <x v="1"/>
    <d v="2019-10-19T00:00:00"/>
    <x v="0"/>
  </r>
  <r>
    <s v="Dashway T.5"/>
    <n v="2799"/>
    <x v="0"/>
    <x v="0"/>
    <n v="97"/>
    <x v="5"/>
    <d v="2017-04-06T00:00:00"/>
    <x v="5"/>
    <x v="0"/>
    <s v="Malu Cunha"/>
    <n v="100109736572"/>
    <s v="malucunha@email.com.br"/>
    <n v="61"/>
    <s v="Distrito Federal"/>
    <n v="45050955"/>
    <n v="94623196"/>
    <s v="Brasil"/>
    <x v="0"/>
    <d v="2018-04-06T00:00:00"/>
    <x v="1"/>
  </r>
  <r>
    <s v="Dashway T.5"/>
    <n v="2800"/>
    <x v="0"/>
    <x v="0"/>
    <n v="97"/>
    <x v="10"/>
    <d v="2018-09-20T00:00:00"/>
    <x v="3"/>
    <x v="1"/>
    <s v="DANIELLE SOARES DE LACERDA"/>
    <n v="687031168122"/>
    <s v="daniellesoaresdelacerda@email.com.br"/>
    <n v="81"/>
    <s v="Pernambuco"/>
    <n v="50258661"/>
    <n v="65413853"/>
    <s v="Brasil"/>
    <x v="1"/>
    <d v="2019-09-20T00:00:00"/>
    <x v="1"/>
  </r>
  <r>
    <s v="Dashway T.5"/>
    <n v="2801"/>
    <x v="0"/>
    <x v="0"/>
    <n v="297"/>
    <x v="9"/>
    <d v="2017-09-09T00:00:00"/>
    <x v="3"/>
    <x v="0"/>
    <s v="Mariana Pereira"/>
    <n v="355664952696"/>
    <s v="marianapereira@email.com.br"/>
    <n v="31"/>
    <s v="Minas Gerais"/>
    <n v="84562141"/>
    <n v="74121208"/>
    <s v="Brasil"/>
    <x v="0"/>
    <d v="2018-09-09T00:00:00"/>
    <x v="1"/>
  </r>
  <r>
    <s v="Dashway T.5"/>
    <n v="2802"/>
    <x v="1"/>
    <x v="0"/>
    <n v="97"/>
    <x v="7"/>
    <d v="2017-05-12T00:00:00"/>
    <x v="8"/>
    <x v="0"/>
    <s v="Luiz Miguel Cunha"/>
    <n v="997560579953"/>
    <s v="luizmiguelcunha@email.com.br"/>
    <n v="81"/>
    <s v="Pernambuco"/>
    <n v="28467243"/>
    <n v="47363441"/>
    <s v="Brasil"/>
    <x v="1"/>
    <d v="2018-05-12T00:00:00"/>
    <x v="1"/>
  </r>
  <r>
    <s v="DasWay 1.0 - Turma 2 + Imersão"/>
    <n v="2803"/>
    <x v="0"/>
    <x v="2"/>
    <n v="4997"/>
    <x v="6"/>
    <d v="2017-08-23T00:00:00"/>
    <x v="9"/>
    <x v="0"/>
    <s v="KLS-Consultoria e Formação, Lda"/>
    <n v="19212861013"/>
    <s v="klsconsultoriaeformaçãolda@email.com.eu"/>
    <n v="31"/>
    <s v="Minas Gerais"/>
    <n v="37246539"/>
    <n v="28334265"/>
    <s v="Portugal"/>
    <x v="0"/>
    <d v="2018-08-23T00:00:00"/>
    <x v="4"/>
  </r>
  <r>
    <s v="DashWay 1.0 - Turma 1"/>
    <n v="2804"/>
    <x v="0"/>
    <x v="0"/>
    <n v="297"/>
    <x v="10"/>
    <d v="2018-03-30T00:00:00"/>
    <x v="2"/>
    <x v="1"/>
    <s v="RENATO AVILA GOMES"/>
    <n v="728938588475"/>
    <s v="renatoavilagomes@email.com.br"/>
    <n v="81"/>
    <s v="Pernambuco"/>
    <n v="48111991"/>
    <n v="16740750"/>
    <s v="Brasil"/>
    <x v="0"/>
    <d v="2019-03-30T00:00:00"/>
    <x v="0"/>
  </r>
  <r>
    <s v="Dashway T.5"/>
    <n v="2805"/>
    <x v="0"/>
    <x v="0"/>
    <n v="2297"/>
    <x v="10"/>
    <d v="2018-02-14T00:00:00"/>
    <x v="1"/>
    <x v="1"/>
    <s v="Ana Luiza Pereira"/>
    <n v="898211426604"/>
    <s v="analuizapereira@email.com.br"/>
    <n v="31"/>
    <s v="Minas Gerais"/>
    <n v="50767521"/>
    <n v="78194766"/>
    <s v="Brasil"/>
    <x v="0"/>
    <d v="2019-02-14T00:00:00"/>
    <x v="1"/>
  </r>
  <r>
    <s v="Dashway T.5"/>
    <n v="2806"/>
    <x v="1"/>
    <x v="0"/>
    <n v="2297"/>
    <x v="3"/>
    <d v="2017-11-07T00:00:00"/>
    <x v="4"/>
    <x v="0"/>
    <s v="enio wellington coelho"/>
    <n v="418050491357"/>
    <s v="eniowellingtoncoelho@email.com.br"/>
    <n v="11"/>
    <s v="São Paulo"/>
    <n v="70048346"/>
    <n v="80097423"/>
    <s v="Brasil"/>
    <x v="1"/>
    <d v="2018-11-07T00:00:00"/>
    <x v="1"/>
  </r>
  <r>
    <s v="Dashway T.5"/>
    <n v="2807"/>
    <x v="0"/>
    <x v="0"/>
    <n v="97"/>
    <x v="5"/>
    <d v="2017-04-16T00:00:00"/>
    <x v="5"/>
    <x v="0"/>
    <s v="Bruna Bresqui Corrêa"/>
    <n v="373046067546"/>
    <s v="brunabresquicorrêa@email.com.br"/>
    <n v="71"/>
    <s v="Bahia"/>
    <n v="91277860"/>
    <n v="97837587"/>
    <s v="Brasil"/>
    <x v="1"/>
    <d v="2018-04-16T00:00:00"/>
    <x v="1"/>
  </r>
  <r>
    <s v="DasWay 1.0 - Turma 2 + Imersão"/>
    <n v="2808"/>
    <x v="0"/>
    <x v="0"/>
    <n v="297"/>
    <x v="0"/>
    <d v="2017-10-29T00:00:00"/>
    <x v="6"/>
    <x v="0"/>
    <s v="André de Souza Branco"/>
    <n v="874399792843"/>
    <s v="andrédesouzabranco@email.com.br"/>
    <n v="11"/>
    <s v="São Paulo"/>
    <n v="95026882"/>
    <n v="38605690"/>
    <s v="Brasil"/>
    <x v="1"/>
    <d v="2018-10-29T00:00:00"/>
    <x v="4"/>
  </r>
  <r>
    <s v="DasWay 1.0 - Turma 2 + Imersão"/>
    <n v="2809"/>
    <x v="0"/>
    <x v="0"/>
    <n v="497"/>
    <x v="9"/>
    <d v="2018-02-15T00:00:00"/>
    <x v="1"/>
    <x v="1"/>
    <s v="Natali Santos da Silva"/>
    <n v="388990519645"/>
    <s v="natalisantosdasilva@email.com.br"/>
    <n v="71"/>
    <s v="Bahia"/>
    <n v="62401695"/>
    <n v="88604398"/>
    <s v="Brasil"/>
    <x v="1"/>
    <d v="2019-02-15T00:00:00"/>
    <x v="4"/>
  </r>
  <r>
    <s v="Dashway T.5"/>
    <n v="2810"/>
    <x v="1"/>
    <x v="0"/>
    <n v="97"/>
    <x v="6"/>
    <d v="2017-08-22T00:00:00"/>
    <x v="9"/>
    <x v="0"/>
    <s v="Celso Ricardo da Costa"/>
    <n v="457891471083"/>
    <s v="celsoricardodacosta@email.com.br"/>
    <n v="81"/>
    <s v="Pernambuco"/>
    <n v="57662037"/>
    <n v="89319070"/>
    <s v="Brasil"/>
    <x v="1"/>
    <d v="2018-08-22T00:00:00"/>
    <x v="1"/>
  </r>
  <r>
    <s v="Dashway T.5"/>
    <n v="2811"/>
    <x v="0"/>
    <x v="0"/>
    <n v="4997"/>
    <x v="9"/>
    <d v="2017-07-16T00:00:00"/>
    <x v="10"/>
    <x v="0"/>
    <s v="Ana Lúcia Chiare"/>
    <n v="363269570995"/>
    <s v="analúciachiare@email.com.br"/>
    <n v="31"/>
    <s v="Minas Gerais"/>
    <n v="37903948"/>
    <n v="52710863"/>
    <s v="Brasil"/>
    <x v="1"/>
    <d v="2018-07-16T00:00:00"/>
    <x v="1"/>
  </r>
  <r>
    <s v="Dashway T.5"/>
    <n v="2812"/>
    <x v="0"/>
    <x v="0"/>
    <n v="997"/>
    <x v="5"/>
    <d v="2017-01-29T00:00:00"/>
    <x v="0"/>
    <x v="0"/>
    <s v="Maria Fernanda Andrade"/>
    <n v="259931315269"/>
    <s v="mariafernandaandrade@email.com.br"/>
    <n v="61"/>
    <s v="Distrito Federal"/>
    <n v="77529407"/>
    <n v="28163495"/>
    <s v="Brasil"/>
    <x v="1"/>
    <d v="2018-01-29T00:00:00"/>
    <x v="1"/>
  </r>
  <r>
    <s v="Dashway T.5"/>
    <n v="2813"/>
    <x v="0"/>
    <x v="0"/>
    <n v="4997"/>
    <x v="4"/>
    <d v="2018-03-21T00:00:00"/>
    <x v="2"/>
    <x v="1"/>
    <s v="Luna Andrade"/>
    <n v="887021089029"/>
    <s v="lunaandrade@email.com.br"/>
    <n v="61"/>
    <s v="Distrito Federal"/>
    <n v="81769233"/>
    <n v="24183643"/>
    <s v="Brasil"/>
    <x v="1"/>
    <d v="2019-03-21T00:00:00"/>
    <x v="1"/>
  </r>
  <r>
    <s v="Dashway T.5"/>
    <n v="2814"/>
    <x v="1"/>
    <x v="0"/>
    <n v="4997"/>
    <x v="7"/>
    <d v="2017-06-24T00:00:00"/>
    <x v="7"/>
    <x v="0"/>
    <s v="Lara Pereira"/>
    <n v="752952020286"/>
    <s v="larapereira@email.com.br"/>
    <n v="71"/>
    <s v="Bahia"/>
    <n v="87919887"/>
    <n v="71415756"/>
    <s v="Brasil"/>
    <x v="1"/>
    <d v="2018-06-24T00:00:00"/>
    <x v="1"/>
  </r>
  <r>
    <s v="DashDay"/>
    <n v="2815"/>
    <x v="0"/>
    <x v="0"/>
    <n v="4997"/>
    <x v="11"/>
    <d v="2017-05-06T00:00:00"/>
    <x v="8"/>
    <x v="0"/>
    <s v="Lucas Dressano"/>
    <n v="762225453254"/>
    <s v="lucasdressano@email.com.br"/>
    <n v="81"/>
    <s v="Pernambuco"/>
    <n v="59839338"/>
    <n v="39222585"/>
    <s v="Brasil"/>
    <x v="0"/>
    <d v="2018-05-06T00:00:00"/>
    <x v="6"/>
  </r>
  <r>
    <s v="DashWay 1.0 - Turma 1"/>
    <n v="2816"/>
    <x v="0"/>
    <x v="0"/>
    <n v="4997"/>
    <x v="2"/>
    <d v="2018-05-29T00:00:00"/>
    <x v="8"/>
    <x v="1"/>
    <s v="Douglas Sidekerskis Lucio"/>
    <n v="289723212955"/>
    <s v="douglassidekerskislucio@email.com.br"/>
    <n v="51"/>
    <s v="Rio Grande do Sul"/>
    <n v="26433501"/>
    <n v="27021036"/>
    <s v="Brasil"/>
    <x v="0"/>
    <d v="2019-05-29T00:00:00"/>
    <x v="0"/>
  </r>
  <r>
    <s v="DashWay 1.0 - Turma 1"/>
    <n v="2817"/>
    <x v="0"/>
    <x v="0"/>
    <n v="2297"/>
    <x v="9"/>
    <d v="2018-09-13T00:00:00"/>
    <x v="3"/>
    <x v="1"/>
    <s v="Marco Aurélio Guerra"/>
    <n v="355942372978"/>
    <s v="marcoaurélioguerra@email.com.br"/>
    <n v="61"/>
    <s v="Distrito Federal"/>
    <n v="41436173"/>
    <n v="48008714"/>
    <s v="Brasil"/>
    <x v="1"/>
    <d v="2019-09-13T00:00:00"/>
    <x v="0"/>
  </r>
  <r>
    <s v="Dashway T.5"/>
    <n v="2818"/>
    <x v="1"/>
    <x v="0"/>
    <n v="97"/>
    <x v="6"/>
    <d v="2017-03-11T00:00:00"/>
    <x v="2"/>
    <x v="0"/>
    <s v="Louise Simão"/>
    <n v="85356958743"/>
    <s v="louisesimão@email.com.br"/>
    <n v="71"/>
    <s v="Bahia"/>
    <n v="69916388"/>
    <n v="17465851"/>
    <s v="Brasil"/>
    <x v="1"/>
    <d v="2018-03-11T00:00:00"/>
    <x v="1"/>
  </r>
  <r>
    <s v="DashWay 1.0 - Turma 1"/>
    <n v="2819"/>
    <x v="0"/>
    <x v="0"/>
    <n v="297"/>
    <x v="9"/>
    <d v="2017-11-18T00:00:00"/>
    <x v="4"/>
    <x v="0"/>
    <s v="RENATO AVILA GOMES"/>
    <n v="535550354382"/>
    <s v="renatoavilagomes@email.com.br"/>
    <n v="91"/>
    <s v="Pará"/>
    <n v="92165655"/>
    <n v="44801823"/>
    <s v="Brasil"/>
    <x v="0"/>
    <d v="2018-11-18T00:00:00"/>
    <x v="0"/>
  </r>
  <r>
    <s v="DashWay 1.0 - Turma 1"/>
    <n v="2820"/>
    <x v="0"/>
    <x v="0"/>
    <n v="97"/>
    <x v="5"/>
    <d v="2018-08-04T00:00:00"/>
    <x v="9"/>
    <x v="1"/>
    <s v="Gisele Barbosa"/>
    <n v="155050412440"/>
    <s v="giselebarbosa@email.com.br"/>
    <n v="21"/>
    <s v="Rio de Janeiro"/>
    <n v="78783309"/>
    <n v="21499788"/>
    <s v="Brasil"/>
    <x v="1"/>
    <d v="2019-08-04T00:00:00"/>
    <x v="0"/>
  </r>
  <r>
    <s v="DashWay 1.0 - Turma 3"/>
    <n v="2821"/>
    <x v="0"/>
    <x v="0"/>
    <n v="297"/>
    <x v="5"/>
    <d v="2018-02-10T00:00:00"/>
    <x v="1"/>
    <x v="1"/>
    <s v="Anderson José da Silva"/>
    <n v="14844575435"/>
    <s v="andersonjosédasilva@email.com.br"/>
    <n v="31"/>
    <s v="Minas Gerais"/>
    <n v="90374991"/>
    <n v="56726852"/>
    <s v="Brasil"/>
    <x v="0"/>
    <d v="2019-02-10T00:00:00"/>
    <x v="2"/>
  </r>
  <r>
    <s v="Dashway T.5"/>
    <n v="2822"/>
    <x v="1"/>
    <x v="0"/>
    <n v="497"/>
    <x v="4"/>
    <d v="2017-07-07T00:00:00"/>
    <x v="10"/>
    <x v="0"/>
    <s v="Maria Júlia Gomes"/>
    <n v="842348344553"/>
    <s v="mariajúliagomes@email.com.br"/>
    <n v="31"/>
    <s v="Minas Gerais"/>
    <n v="53052799"/>
    <n v="58680767"/>
    <s v="Brasil"/>
    <x v="1"/>
    <d v="2018-07-07T00:00:00"/>
    <x v="1"/>
  </r>
  <r>
    <s v="DasWay 1.0 - Turma 2 + Imersão"/>
    <n v="2823"/>
    <x v="0"/>
    <x v="0"/>
    <n v="2297"/>
    <x v="10"/>
    <d v="2017-10-20T00:00:00"/>
    <x v="6"/>
    <x v="0"/>
    <s v="Guilherme de Morais Mendes"/>
    <n v="52023634197"/>
    <s v="guilhermedemoraismendes@email.com.br"/>
    <n v="11"/>
    <s v="São Paulo"/>
    <n v="13804318"/>
    <n v="79802918"/>
    <s v="Brasil"/>
    <x v="0"/>
    <d v="2018-10-20T00:00:00"/>
    <x v="4"/>
  </r>
  <r>
    <s v="DasWay 1.0 - Turma 2 + Imersão"/>
    <n v="2824"/>
    <x v="0"/>
    <x v="0"/>
    <n v="4997"/>
    <x v="9"/>
    <d v="2018-11-14T00:00:00"/>
    <x v="4"/>
    <x v="1"/>
    <s v="Everton de Oliveira Silva"/>
    <n v="186158307752"/>
    <s v="evertondeoliveirasilva@email.com.br"/>
    <n v="31"/>
    <s v="Minas Gerais"/>
    <n v="52121799"/>
    <n v="41052039"/>
    <s v="Brasil"/>
    <x v="0"/>
    <d v="2019-11-14T00:00:00"/>
    <x v="4"/>
  </r>
  <r>
    <s v="DashWay 1.0 - Turma 1"/>
    <n v="2825"/>
    <x v="0"/>
    <x v="0"/>
    <n v="4997"/>
    <x v="2"/>
    <d v="2017-10-17T00:00:00"/>
    <x v="6"/>
    <x v="0"/>
    <s v="MARCOS ROBERTO DE SOUZA"/>
    <n v="633039743208"/>
    <s v="marcosrobertodesouza@email.com.br"/>
    <n v="31"/>
    <s v="Minas Gerais"/>
    <n v="51976354"/>
    <n v="53544149"/>
    <s v="Brasil"/>
    <x v="1"/>
    <d v="2018-10-17T00:00:00"/>
    <x v="0"/>
  </r>
  <r>
    <s v="DashWay 1.0 - Turma 3"/>
    <n v="2826"/>
    <x v="1"/>
    <x v="0"/>
    <n v="297"/>
    <x v="0"/>
    <d v="2017-10-11T00:00:00"/>
    <x v="6"/>
    <x v="0"/>
    <s v="Carlos Augusto da silva"/>
    <n v="724278984980"/>
    <s v="carlosaugustodasilva@email.com.br"/>
    <n v="31"/>
    <s v="Minas Gerais"/>
    <n v="81316197"/>
    <n v="18083029"/>
    <s v="Brasil"/>
    <x v="1"/>
    <d v="2018-10-11T00:00:00"/>
    <x v="2"/>
  </r>
  <r>
    <s v="Dashway T.5"/>
    <n v="2827"/>
    <x v="0"/>
    <x v="0"/>
    <n v="497"/>
    <x v="8"/>
    <d v="2018-04-25T00:00:00"/>
    <x v="5"/>
    <x v="1"/>
    <s v="Gustavo Andrade"/>
    <n v="741896057564"/>
    <s v="gustavoandrade@email.com.br"/>
    <n v="21"/>
    <s v="Rio de Janeiro"/>
    <n v="34528688"/>
    <n v="77358040"/>
    <s v="Brasil"/>
    <x v="1"/>
    <d v="2019-04-25T00:00:00"/>
    <x v="1"/>
  </r>
  <r>
    <s v="Dashway T.5"/>
    <n v="2828"/>
    <x v="0"/>
    <x v="0"/>
    <n v="297"/>
    <x v="6"/>
    <d v="2017-11-07T00:00:00"/>
    <x v="4"/>
    <x v="0"/>
    <s v="Fabio de Oliveira Silva"/>
    <n v="732818925424"/>
    <s v="fabiodeoliveirasilva@email.com.br"/>
    <n v="51"/>
    <s v="Rio Grande do Sul"/>
    <n v="43895723"/>
    <n v="32816233"/>
    <s v="Brasil"/>
    <x v="1"/>
    <d v="2018-11-07T00:00:00"/>
    <x v="1"/>
  </r>
  <r>
    <s v="DasWay 1.0 - Turma 2 + Imersão"/>
    <n v="2829"/>
    <x v="0"/>
    <x v="0"/>
    <n v="297"/>
    <x v="2"/>
    <d v="2018-02-01T00:00:00"/>
    <x v="1"/>
    <x v="1"/>
    <s v="Rajiv Kapoor"/>
    <n v="698675512867"/>
    <s v="rajivkapoor@email.com.br"/>
    <n v="81"/>
    <s v="Pernambuco"/>
    <n v="21722262"/>
    <n v="85974952"/>
    <s v="Brasil"/>
    <x v="1"/>
    <d v="2019-02-01T00:00:00"/>
    <x v="4"/>
  </r>
  <r>
    <s v="DashWay 1.0 - Turma 3"/>
    <n v="2830"/>
    <x v="1"/>
    <x v="0"/>
    <n v="4997"/>
    <x v="6"/>
    <d v="2018-05-31T00:00:00"/>
    <x v="8"/>
    <x v="1"/>
    <s v="Catarina Luiza de Araújo"/>
    <n v="573670637277"/>
    <s v="catarinaluizadearaújo@email.com.br"/>
    <n v="91"/>
    <s v="Pará"/>
    <n v="17076874"/>
    <n v="41773876"/>
    <s v="Brasil"/>
    <x v="0"/>
    <d v="2019-05-31T00:00:00"/>
    <x v="2"/>
  </r>
  <r>
    <s v="DashWay 1.0 - Turma 3"/>
    <n v="2831"/>
    <x v="0"/>
    <x v="0"/>
    <n v="497"/>
    <x v="8"/>
    <d v="2017-01-03T00:00:00"/>
    <x v="0"/>
    <x v="0"/>
    <s v="PAULO ALVES CAIRES"/>
    <n v="738503702960"/>
    <s v="pauloalvescaires@email.com.br"/>
    <n v="91"/>
    <s v="Pará"/>
    <n v="79137308"/>
    <n v="92262072"/>
    <s v="Brasil"/>
    <x v="1"/>
    <d v="2018-01-03T00:00:00"/>
    <x v="2"/>
  </r>
  <r>
    <s v="DashWay 1.0 - Turma 3"/>
    <n v="2832"/>
    <x v="0"/>
    <x v="0"/>
    <n v="297"/>
    <x v="0"/>
    <d v="2017-11-10T00:00:00"/>
    <x v="4"/>
    <x v="0"/>
    <s v="Valéria Alonso Geraldi"/>
    <n v="44305294914"/>
    <s v="valériaalonsogeraldi@email.com.br"/>
    <n v="91"/>
    <s v="Pará"/>
    <n v="76720210"/>
    <n v="39285410"/>
    <s v="Brasil"/>
    <x v="0"/>
    <d v="2018-11-10T00:00:00"/>
    <x v="2"/>
  </r>
  <r>
    <s v="II DashDay"/>
    <n v="2833"/>
    <x v="0"/>
    <x v="1"/>
    <n v="4997"/>
    <x v="2"/>
    <d v="2018-02-25T00:00:00"/>
    <x v="1"/>
    <x v="1"/>
    <s v="Guilherme de Morais Mendes"/>
    <n v="419009153574"/>
    <s v="guilhermedemoraismendes@email.com.us"/>
    <n v="21"/>
    <s v="Rio de Janeiro"/>
    <n v="76845391"/>
    <n v="62224478"/>
    <s v="Estados Unidos"/>
    <x v="1"/>
    <d v="2019-02-25T00:00:00"/>
    <x v="5"/>
  </r>
  <r>
    <s v="DashDay"/>
    <n v="2834"/>
    <x v="1"/>
    <x v="0"/>
    <n v="2297"/>
    <x v="11"/>
    <d v="2017-06-05T00:00:00"/>
    <x v="7"/>
    <x v="0"/>
    <s v="André de Freitas"/>
    <n v="33950555643"/>
    <s v="andrédefreitas@email.com.br"/>
    <n v="71"/>
    <s v="Bahia"/>
    <n v="89747820"/>
    <n v="75640742"/>
    <s v="Brasil"/>
    <x v="0"/>
    <d v="2018-06-05T00:00:00"/>
    <x v="6"/>
  </r>
  <r>
    <s v="Dashway T.5"/>
    <n v="2835"/>
    <x v="0"/>
    <x v="0"/>
    <n v="4997"/>
    <x v="8"/>
    <d v="2018-07-09T00:00:00"/>
    <x v="10"/>
    <x v="1"/>
    <s v="CARLOS ALBERTO KURIS"/>
    <n v="656118370804"/>
    <s v="carlosalbertokuris@email.com.br"/>
    <n v="81"/>
    <s v="Pernambuco"/>
    <n v="11238810"/>
    <n v="47090582"/>
    <s v="Brasil"/>
    <x v="1"/>
    <d v="2019-07-09T00:00:00"/>
    <x v="1"/>
  </r>
  <r>
    <s v="Dashway T.5"/>
    <n v="2836"/>
    <x v="0"/>
    <x v="0"/>
    <n v="4997"/>
    <x v="7"/>
    <d v="2017-06-01T00:00:00"/>
    <x v="7"/>
    <x v="0"/>
    <s v="Brunela S. Assini"/>
    <n v="678531724856"/>
    <s v="brunelasassini@email.com.br"/>
    <n v="21"/>
    <s v="Rio de Janeiro"/>
    <n v="65463449"/>
    <n v="88513495"/>
    <s v="Brasil"/>
    <x v="0"/>
    <d v="2018-06-01T00:00:00"/>
    <x v="1"/>
  </r>
  <r>
    <s v="Dashway T.5"/>
    <n v="2837"/>
    <x v="0"/>
    <x v="0"/>
    <n v="2297"/>
    <x v="1"/>
    <d v="2018-09-28T00:00:00"/>
    <x v="3"/>
    <x v="1"/>
    <s v="ROSELI MARIA DA SILVA MARTINS"/>
    <n v="825979237403"/>
    <s v="roselimariadasilvamartins@email.com.br"/>
    <n v="61"/>
    <s v="Distrito Federal"/>
    <n v="78625308"/>
    <n v="31962070"/>
    <s v="Brasil"/>
    <x v="1"/>
    <d v="2019-09-28T00:00:00"/>
    <x v="1"/>
  </r>
  <r>
    <s v="DashWay 1.0 - Turma 3"/>
    <n v="2838"/>
    <x v="1"/>
    <x v="1"/>
    <n v="2297"/>
    <x v="10"/>
    <d v="2018-11-22T00:00:00"/>
    <x v="4"/>
    <x v="1"/>
    <s v="Joao Galiano Tome Laureano Neto"/>
    <n v="846120627232"/>
    <s v="joaogalianotomelaureanoneto@email.com.us"/>
    <n v="51"/>
    <s v="Rio Grande do Sul"/>
    <n v="96453508"/>
    <n v="81167227"/>
    <s v="Angola"/>
    <x v="1"/>
    <d v="2019-11-22T00:00:00"/>
    <x v="2"/>
  </r>
  <r>
    <s v="DashWay 1.0 - Turma 3"/>
    <n v="2839"/>
    <x v="0"/>
    <x v="0"/>
    <n v="97"/>
    <x v="10"/>
    <d v="2018-11-22T00:00:00"/>
    <x v="4"/>
    <x v="1"/>
    <s v="Katia Aparecida Martins araujo"/>
    <n v="516512131976"/>
    <s v="katiaaparecidamartinsaraujo@email.com.br"/>
    <n v="61"/>
    <s v="Distrito Federal"/>
    <n v="32767300"/>
    <n v="27381919"/>
    <s v="Brasil"/>
    <x v="1"/>
    <d v="2019-11-22T00:00:00"/>
    <x v="2"/>
  </r>
  <r>
    <s v="Dashway T.5"/>
    <n v="2840"/>
    <x v="0"/>
    <x v="0"/>
    <n v="297"/>
    <x v="9"/>
    <d v="2017-06-22T00:00:00"/>
    <x v="7"/>
    <x v="0"/>
    <s v="Ana Vitória Andrade"/>
    <n v="666595822039"/>
    <s v="anavitóriaandrade@email.com.br"/>
    <n v="71"/>
    <s v="Bahia"/>
    <n v="15746398"/>
    <n v="96954555"/>
    <s v="Brasil"/>
    <x v="1"/>
    <d v="2018-06-22T00:00:00"/>
    <x v="1"/>
  </r>
  <r>
    <s v="DasWay 1.0 - Turma 2 + Imersão"/>
    <n v="2841"/>
    <x v="0"/>
    <x v="0"/>
    <n v="97"/>
    <x v="4"/>
    <d v="2017-11-23T00:00:00"/>
    <x v="4"/>
    <x v="0"/>
    <s v="ERICK MELONIO DA COSTA"/>
    <n v="106504747378"/>
    <s v="erickmeloniodacosta@email.com.br"/>
    <n v="81"/>
    <s v="Pernambuco"/>
    <n v="79948645"/>
    <n v="86006247"/>
    <s v="Brasil"/>
    <x v="1"/>
    <d v="2018-11-23T00:00:00"/>
    <x v="4"/>
  </r>
  <r>
    <s v="DashWay 1.0 - Turma 3"/>
    <n v="2842"/>
    <x v="1"/>
    <x v="0"/>
    <n v="497"/>
    <x v="0"/>
    <d v="2018-10-10T00:00:00"/>
    <x v="6"/>
    <x v="1"/>
    <s v="Carla Garcia Simoes Sanches"/>
    <n v="747772966844"/>
    <s v="carlagarciasimoessanches@email.com.br"/>
    <n v="51"/>
    <s v="Rio Grande do Sul"/>
    <n v="99904869"/>
    <n v="87420027"/>
    <s v="Brasil"/>
    <x v="1"/>
    <d v="2019-10-10T00:00:00"/>
    <x v="2"/>
  </r>
  <r>
    <s v="DashWay 1.0 - Turma 3"/>
    <n v="2843"/>
    <x v="0"/>
    <x v="0"/>
    <n v="2297"/>
    <x v="6"/>
    <d v="2017-02-19T00:00:00"/>
    <x v="1"/>
    <x v="0"/>
    <s v="Keila cardoso barreto"/>
    <n v="903118060854"/>
    <s v="keilacardosobarreto@email.com.br"/>
    <n v="41"/>
    <s v="Paraná"/>
    <n v="19488870"/>
    <n v="90394474"/>
    <s v="Brasil"/>
    <x v="0"/>
    <d v="2018-02-19T00:00:00"/>
    <x v="2"/>
  </r>
  <r>
    <s v="Dashway T.5"/>
    <n v="2844"/>
    <x v="0"/>
    <x v="0"/>
    <n v="4997"/>
    <x v="9"/>
    <d v="2017-07-09T00:00:00"/>
    <x v="10"/>
    <x v="0"/>
    <s v="joelson dos santos da silva"/>
    <n v="307968708307"/>
    <s v="joelsondossantosdasilva@email.com.br"/>
    <n v="61"/>
    <s v="Distrito Federal"/>
    <n v="70754072"/>
    <n v="24647288"/>
    <s v="Brasil"/>
    <x v="1"/>
    <d v="2018-07-09T00:00:00"/>
    <x v="1"/>
  </r>
  <r>
    <s v="Dashway T.5"/>
    <n v="2845"/>
    <x v="0"/>
    <x v="0"/>
    <n v="2297"/>
    <x v="4"/>
    <d v="2018-05-24T00:00:00"/>
    <x v="8"/>
    <x v="1"/>
    <s v="Felipe Cunha"/>
    <n v="252612495666"/>
    <s v="felipecunha@email.com.br"/>
    <n v="31"/>
    <s v="Minas Gerais"/>
    <n v="74695602"/>
    <n v="39249189"/>
    <s v="Brasil"/>
    <x v="0"/>
    <d v="2019-05-24T00:00:00"/>
    <x v="1"/>
  </r>
  <r>
    <s v="Dashway T.5"/>
    <n v="2846"/>
    <x v="1"/>
    <x v="0"/>
    <n v="97"/>
    <x v="6"/>
    <d v="2018-06-02T00:00:00"/>
    <x v="7"/>
    <x v="1"/>
    <s v="Enéas Krucinski"/>
    <n v="453865819596"/>
    <s v="enéaskrucinski@email.com.br"/>
    <n v="91"/>
    <s v="Pará"/>
    <n v="32916389"/>
    <n v="69097497"/>
    <s v="Brasil"/>
    <x v="0"/>
    <d v="2019-06-02T00:00:00"/>
    <x v="1"/>
  </r>
  <r>
    <s v="DasWay 1.0 - Turma 2 + Imersão"/>
    <n v="2847"/>
    <x v="0"/>
    <x v="0"/>
    <n v="297"/>
    <x v="2"/>
    <d v="2017-01-05T00:00:00"/>
    <x v="0"/>
    <x v="0"/>
    <s v="Nicholas Martin Naveira"/>
    <n v="610094831939"/>
    <s v="nicholasmartinnaveira@email.com.br"/>
    <n v="71"/>
    <s v="Bahia"/>
    <n v="90155577"/>
    <n v="93229342"/>
    <s v="Brasil"/>
    <x v="0"/>
    <d v="2018-01-05T00:00:00"/>
    <x v="4"/>
  </r>
  <r>
    <s v="DashWay 1.0 - Turma 3"/>
    <n v="2848"/>
    <x v="0"/>
    <x v="0"/>
    <n v="497"/>
    <x v="6"/>
    <d v="2017-06-25T00:00:00"/>
    <x v="7"/>
    <x v="0"/>
    <s v="Eliane Genovez de Paula"/>
    <n v="937812001870"/>
    <s v="elianegenovezdepaula@email.com.br"/>
    <n v="11"/>
    <s v="São Paulo"/>
    <n v="51083117"/>
    <n v="45339460"/>
    <s v="Brasil"/>
    <x v="1"/>
    <d v="2018-06-25T00:00:00"/>
    <x v="2"/>
  </r>
  <r>
    <s v="DashWay 1.0 - Turma 3"/>
    <n v="2849"/>
    <x v="0"/>
    <x v="0"/>
    <n v="2297"/>
    <x v="2"/>
    <d v="2017-04-20T00:00:00"/>
    <x v="5"/>
    <x v="0"/>
    <s v="Carlos A Dietrich"/>
    <n v="206063820114"/>
    <s v="carlosadietrich@email.com.br"/>
    <n v="31"/>
    <s v="Minas Gerais"/>
    <n v="22410904"/>
    <n v="98779373"/>
    <s v="Brasil"/>
    <x v="1"/>
    <d v="2018-04-20T00:00:00"/>
    <x v="2"/>
  </r>
  <r>
    <s v="Dashway T.5"/>
    <n v="2850"/>
    <x v="1"/>
    <x v="1"/>
    <n v="997"/>
    <x v="1"/>
    <d v="2017-02-20T00:00:00"/>
    <x v="1"/>
    <x v="0"/>
    <s v="Isabella Andrade"/>
    <n v="195491196917"/>
    <s v="isabellaandrade@email.com.us"/>
    <n v="31"/>
    <s v="Minas Gerais"/>
    <n v="16001262"/>
    <n v="26115931"/>
    <s v="Brasil"/>
    <x v="1"/>
    <d v="2018-02-20T00:00:00"/>
    <x v="1"/>
  </r>
  <r>
    <s v="Dashway T.5"/>
    <n v="2851"/>
    <x v="0"/>
    <x v="0"/>
    <n v="4997"/>
    <x v="0"/>
    <d v="2017-04-08T00:00:00"/>
    <x v="5"/>
    <x v="0"/>
    <s v="Benjamin Andrade"/>
    <n v="920175231239"/>
    <s v="benjaminandrade@email.com.br"/>
    <n v="71"/>
    <s v="Bahia"/>
    <n v="70038987"/>
    <n v="74825345"/>
    <s v="Brasil"/>
    <x v="0"/>
    <d v="2018-04-08T00:00:00"/>
    <x v="1"/>
  </r>
  <r>
    <s v="Dashway T.5"/>
    <n v="2852"/>
    <x v="0"/>
    <x v="0"/>
    <n v="2297"/>
    <x v="7"/>
    <d v="2018-05-21T00:00:00"/>
    <x v="8"/>
    <x v="1"/>
    <s v="Ana Luiza Pereira"/>
    <n v="448585676272"/>
    <s v="analuizapereira@email.com.br"/>
    <n v="61"/>
    <s v="Distrito Federal"/>
    <n v="72204939"/>
    <n v="85084895"/>
    <s v="Brasil"/>
    <x v="1"/>
    <d v="2019-05-21T00:00:00"/>
    <x v="1"/>
  </r>
  <r>
    <s v="Dashway T.5"/>
    <n v="2853"/>
    <x v="0"/>
    <x v="0"/>
    <n v="997"/>
    <x v="3"/>
    <d v="2018-12-16T00:00:00"/>
    <x v="11"/>
    <x v="1"/>
    <s v="Isabela Ortega Marques Rodrigues"/>
    <n v="423132641214"/>
    <s v="isabelaortegamarquesrodrigues@email.com.br"/>
    <n v="41"/>
    <s v="Paraná"/>
    <n v="23076014"/>
    <n v="43431101"/>
    <s v="Brasil"/>
    <x v="0"/>
    <d v="2019-12-16T00:00:00"/>
    <x v="1"/>
  </r>
  <r>
    <s v="DashWay 1.0 - Turma 1"/>
    <n v="2854"/>
    <x v="1"/>
    <x v="0"/>
    <n v="4997"/>
    <x v="6"/>
    <d v="2018-08-06T00:00:00"/>
    <x v="9"/>
    <x v="1"/>
    <s v="Tamires Souza"/>
    <n v="150196902435"/>
    <s v="tamiressouza@email.com.br"/>
    <n v="11"/>
    <s v="São Paulo"/>
    <n v="72354966"/>
    <n v="22752974"/>
    <s v="Brasil"/>
    <x v="0"/>
    <d v="2019-08-06T00:00:00"/>
    <x v="0"/>
  </r>
  <r>
    <s v="DashWay 1.0 - Turma 1"/>
    <n v="2855"/>
    <x v="0"/>
    <x v="0"/>
    <n v="97"/>
    <x v="5"/>
    <d v="2018-11-25T00:00:00"/>
    <x v="4"/>
    <x v="1"/>
    <s v="Rodrigo Moreira da Costa"/>
    <n v="173792441593"/>
    <s v="rodrigomoreiradacosta@email.com.br"/>
    <n v="31"/>
    <s v="Minas Gerais"/>
    <n v="50651577"/>
    <n v="40504162"/>
    <s v="Brasil"/>
    <x v="1"/>
    <d v="2019-11-25T00:00:00"/>
    <x v="0"/>
  </r>
  <r>
    <s v="DashWay 1.0 - Turma 3"/>
    <n v="2856"/>
    <x v="0"/>
    <x v="0"/>
    <n v="97"/>
    <x v="11"/>
    <d v="2017-10-17T00:00:00"/>
    <x v="6"/>
    <x v="0"/>
    <s v="MARIANA COSTA MERCADANTE CANCADO"/>
    <n v="920158420705"/>
    <s v="marianacostamercadantecancado@email.com.br"/>
    <n v="91"/>
    <s v="Pará"/>
    <n v="66888534"/>
    <n v="73272665"/>
    <s v="Brasil"/>
    <x v="1"/>
    <d v="2018-10-17T00:00:00"/>
    <x v="2"/>
  </r>
  <r>
    <s v="Dashway T.5"/>
    <n v="2857"/>
    <x v="0"/>
    <x v="0"/>
    <n v="497"/>
    <x v="10"/>
    <d v="2018-01-05T00:00:00"/>
    <x v="0"/>
    <x v="1"/>
    <s v="Manuela Simão"/>
    <n v="150129568143"/>
    <s v="manuelasimão@email.com.br"/>
    <n v="61"/>
    <s v="Distrito Federal"/>
    <n v="91199967"/>
    <n v="81653973"/>
    <s v="Brasil"/>
    <x v="1"/>
    <d v="2019-01-05T00:00:00"/>
    <x v="1"/>
  </r>
  <r>
    <s v="Dashway T.5"/>
    <n v="2858"/>
    <x v="1"/>
    <x v="0"/>
    <n v="297"/>
    <x v="2"/>
    <d v="2018-08-06T00:00:00"/>
    <x v="9"/>
    <x v="1"/>
    <s v="sirgiane"/>
    <n v="491158462780"/>
    <s v="sirgiane@email.com.br"/>
    <n v="41"/>
    <s v="Paraná"/>
    <n v="15506893"/>
    <n v="95008263"/>
    <s v="Brasil"/>
    <x v="1"/>
    <d v="2019-08-06T00:00:00"/>
    <x v="1"/>
  </r>
  <r>
    <s v="Dashway T.5"/>
    <n v="2859"/>
    <x v="0"/>
    <x v="0"/>
    <n v="4997"/>
    <x v="0"/>
    <d v="2017-07-13T00:00:00"/>
    <x v="10"/>
    <x v="0"/>
    <s v="Lucas alces de Oliveira"/>
    <n v="556392841712"/>
    <s v="lucasalcesdeoliveira@email.com.br"/>
    <n v="71"/>
    <s v="Bahia"/>
    <n v="34249219"/>
    <n v="86439277"/>
    <s v="Brasil"/>
    <x v="1"/>
    <d v="2018-07-13T00:00:00"/>
    <x v="1"/>
  </r>
  <r>
    <s v="DashDay 3ª edição"/>
    <n v="2860"/>
    <x v="0"/>
    <x v="0"/>
    <n v="297"/>
    <x v="10"/>
    <d v="2018-04-14T00:00:00"/>
    <x v="5"/>
    <x v="1"/>
    <s v="Jessé Roberto Anselmo"/>
    <n v="736391302111"/>
    <s v="jessérobertoanselmo@email.com.br"/>
    <n v="81"/>
    <s v="Pernambuco"/>
    <n v="78487668"/>
    <n v="34889539"/>
    <s v="Brasil"/>
    <x v="1"/>
    <d v="2019-04-14T00:00:00"/>
    <x v="3"/>
  </r>
  <r>
    <s v="Dashway T.5"/>
    <n v="2861"/>
    <x v="0"/>
    <x v="0"/>
    <n v="297"/>
    <x v="7"/>
    <d v="2018-04-23T00:00:00"/>
    <x v="5"/>
    <x v="1"/>
    <s v="ANGELA REIS DE MACENA"/>
    <n v="56461379582"/>
    <s v="angelareisdemacena@email.com.br"/>
    <n v="91"/>
    <s v="Pará"/>
    <n v="45869916"/>
    <n v="62791025"/>
    <s v="Brasil"/>
    <x v="1"/>
    <d v="2019-04-23T00:00:00"/>
    <x v="1"/>
  </r>
  <r>
    <s v="Dashway T.5"/>
    <n v="2862"/>
    <x v="1"/>
    <x v="0"/>
    <n v="2297"/>
    <x v="11"/>
    <d v="2018-09-10T00:00:00"/>
    <x v="3"/>
    <x v="1"/>
    <s v="Aline da Silva Barbosa"/>
    <n v="544054726039"/>
    <s v="alinedasilvabarbosa@email.com.br"/>
    <n v="81"/>
    <s v="Pernambuco"/>
    <n v="84446237"/>
    <n v="33913109"/>
    <s v="Brasil"/>
    <x v="1"/>
    <d v="2019-09-10T00:00:00"/>
    <x v="1"/>
  </r>
  <r>
    <s v="Dashway T.5"/>
    <n v="2863"/>
    <x v="0"/>
    <x v="0"/>
    <n v="4997"/>
    <x v="0"/>
    <d v="2017-11-21T00:00:00"/>
    <x v="4"/>
    <x v="0"/>
    <s v="Thais Araujo Rodrigues"/>
    <n v="762401725138"/>
    <s v="thaisaraujorodrigues@email.com.br"/>
    <n v="41"/>
    <s v="Paraná"/>
    <n v="28445127"/>
    <n v="46598289"/>
    <s v="Brasil"/>
    <x v="0"/>
    <d v="2018-11-21T00:00:00"/>
    <x v="1"/>
  </r>
  <r>
    <s v="DasWay 1.0 - Turma 2 + Imersão"/>
    <n v="2864"/>
    <x v="0"/>
    <x v="0"/>
    <n v="997"/>
    <x v="1"/>
    <d v="2017-07-12T00:00:00"/>
    <x v="10"/>
    <x v="0"/>
    <s v="Robert Wilker Bastos Ferreira"/>
    <n v="637702563738"/>
    <s v="robertwilkerbastosferreira@email.com.br"/>
    <n v="91"/>
    <s v="Pará"/>
    <n v="89417579"/>
    <n v="92450631"/>
    <s v="Brasil"/>
    <x v="1"/>
    <d v="2018-07-12T00:00:00"/>
    <x v="4"/>
  </r>
  <r>
    <s v="Dashway T.5"/>
    <n v="2865"/>
    <x v="0"/>
    <x v="0"/>
    <n v="2297"/>
    <x v="9"/>
    <d v="2018-05-30T00:00:00"/>
    <x v="8"/>
    <x v="1"/>
    <s v="Danilo Cunha"/>
    <n v="116612274057"/>
    <s v="danilocunha@email.com.br"/>
    <n v="61"/>
    <s v="Distrito Federal"/>
    <n v="99228932"/>
    <n v="15393242"/>
    <s v="Brasil"/>
    <x v="0"/>
    <d v="2019-05-30T00:00:00"/>
    <x v="1"/>
  </r>
  <r>
    <s v="Dashway T.5"/>
    <n v="2866"/>
    <x v="1"/>
    <x v="0"/>
    <n v="2297"/>
    <x v="5"/>
    <d v="2017-08-18T00:00:00"/>
    <x v="9"/>
    <x v="0"/>
    <s v="Enéas Krucinski"/>
    <n v="478872409917"/>
    <s v="enéaskrucinski@email.com.br"/>
    <n v="81"/>
    <s v="Pernambuco"/>
    <n v="90975646"/>
    <n v="44641137"/>
    <s v="Brasil"/>
    <x v="0"/>
    <d v="2018-08-18T00:00:00"/>
    <x v="1"/>
  </r>
  <r>
    <s v="DashWay 1.0 - Turma 3"/>
    <n v="2867"/>
    <x v="0"/>
    <x v="0"/>
    <n v="997"/>
    <x v="9"/>
    <d v="2017-12-31T00:00:00"/>
    <x v="11"/>
    <x v="0"/>
    <s v="Vanessa Vieira dos Santos"/>
    <n v="531689457712"/>
    <s v="vanessavieiradossantos@email.com.br"/>
    <n v="71"/>
    <s v="Bahia"/>
    <n v="54560780"/>
    <n v="71473398"/>
    <s v="Brasil"/>
    <x v="0"/>
    <d v="2018-12-31T00:00:00"/>
    <x v="2"/>
  </r>
  <r>
    <s v="Dashway T.5"/>
    <n v="2868"/>
    <x v="0"/>
    <x v="0"/>
    <n v="497"/>
    <x v="3"/>
    <d v="2017-05-20T00:00:00"/>
    <x v="8"/>
    <x v="0"/>
    <s v="Willyvan Miranda"/>
    <n v="321187283696"/>
    <s v="willyvanmiranda@email.com.br"/>
    <n v="61"/>
    <s v="Distrito Federal"/>
    <n v="82754097"/>
    <n v="50070871"/>
    <s v="Brasil"/>
    <x v="1"/>
    <d v="2018-05-20T00:00:00"/>
    <x v="1"/>
  </r>
  <r>
    <s v="DashWay 1.0 - Turma 3"/>
    <n v="2869"/>
    <x v="0"/>
    <x v="0"/>
    <n v="297"/>
    <x v="1"/>
    <d v="2018-05-13T00:00:00"/>
    <x v="8"/>
    <x v="1"/>
    <s v="Paulo Roberto Pereira Leal"/>
    <n v="191418457512"/>
    <s v="paulorobertopereiraleal@email.com.br"/>
    <n v="51"/>
    <s v="Rio Grande do Sul"/>
    <n v="47590606"/>
    <n v="20987955"/>
    <s v="Brasil"/>
    <x v="1"/>
    <d v="2019-05-13T00:00:00"/>
    <x v="2"/>
  </r>
  <r>
    <s v="Dashway T.5"/>
    <n v="2870"/>
    <x v="1"/>
    <x v="0"/>
    <n v="997"/>
    <x v="11"/>
    <d v="2018-06-01T00:00:00"/>
    <x v="7"/>
    <x v="1"/>
    <s v="Bianca Souza Jordão"/>
    <n v="342749523981"/>
    <s v="biancasouzajordão@email.com.br"/>
    <n v="31"/>
    <s v="Minas Gerais"/>
    <n v="14907056"/>
    <n v="37903426"/>
    <s v="Brasil"/>
    <x v="0"/>
    <d v="2019-06-01T00:00:00"/>
    <x v="1"/>
  </r>
  <r>
    <s v="Dashway T.5"/>
    <n v="2871"/>
    <x v="0"/>
    <x v="0"/>
    <n v="997"/>
    <x v="10"/>
    <d v="2017-09-05T00:00:00"/>
    <x v="3"/>
    <x v="0"/>
    <s v="Davi Lucas Simão"/>
    <n v="210536237868"/>
    <s v="davilucassimão@email.com.br"/>
    <n v="81"/>
    <s v="Pernambuco"/>
    <n v="19924224"/>
    <n v="20323574"/>
    <s v="Brasil"/>
    <x v="0"/>
    <d v="2018-09-05T00:00:00"/>
    <x v="1"/>
  </r>
  <r>
    <s v="Dashway T.5"/>
    <n v="2872"/>
    <x v="0"/>
    <x v="0"/>
    <n v="997"/>
    <x v="4"/>
    <d v="2018-12-22T00:00:00"/>
    <x v="11"/>
    <x v="1"/>
    <s v="Samanta Pereira"/>
    <n v="43841263878"/>
    <s v="samantapereira@email.com.br"/>
    <n v="91"/>
    <s v="Pará"/>
    <n v="54112486"/>
    <n v="47129463"/>
    <s v="Brasil"/>
    <x v="1"/>
    <d v="2019-12-22T00:00:00"/>
    <x v="1"/>
  </r>
  <r>
    <s v="DasWay 1.0 - Turma 2 + Imersão"/>
    <n v="2873"/>
    <x v="0"/>
    <x v="0"/>
    <n v="4997"/>
    <x v="0"/>
    <d v="2017-01-27T00:00:00"/>
    <x v="0"/>
    <x v="0"/>
    <s v="Claudio Alves de Holanda"/>
    <n v="625302101211"/>
    <s v="claudioalvesdeholanda@email.com.br"/>
    <n v="31"/>
    <s v="Minas Gerais"/>
    <n v="41324560"/>
    <n v="35244334"/>
    <s v="Brasil"/>
    <x v="1"/>
    <d v="2018-01-27T00:00:00"/>
    <x v="4"/>
  </r>
  <r>
    <s v="DashWay 1.0 - Turma 3"/>
    <n v="2874"/>
    <x v="1"/>
    <x v="0"/>
    <n v="4997"/>
    <x v="7"/>
    <d v="2017-01-12T00:00:00"/>
    <x v="0"/>
    <x v="0"/>
    <s v="JULIO CARLOS DOS SANTOS SILVA"/>
    <n v="21617783783"/>
    <s v="juliocarlosdossantossilva@email.com.br"/>
    <n v="11"/>
    <s v="São Paulo"/>
    <n v="64228369"/>
    <n v="17406179"/>
    <s v="Brasil"/>
    <x v="1"/>
    <d v="2018-01-12T00:00:00"/>
    <x v="2"/>
  </r>
  <r>
    <s v="DasWay 1.0 - Turma 2 + Imersão"/>
    <n v="2875"/>
    <x v="0"/>
    <x v="0"/>
    <n v="997"/>
    <x v="0"/>
    <d v="2017-12-24T00:00:00"/>
    <x v="11"/>
    <x v="0"/>
    <s v="Rosa Miyada"/>
    <n v="587584459122"/>
    <s v="rosamiyada@email.com.br"/>
    <n v="21"/>
    <s v="Rio de Janeiro"/>
    <n v="79495561"/>
    <n v="49321678"/>
    <s v="Brasil"/>
    <x v="1"/>
    <d v="2018-12-24T00:00:00"/>
    <x v="4"/>
  </r>
  <r>
    <s v="DasWay 1.0 - Turma 2 + Imersão"/>
    <n v="2876"/>
    <x v="0"/>
    <x v="2"/>
    <n v="2297"/>
    <x v="5"/>
    <d v="2017-11-27T00:00:00"/>
    <x v="4"/>
    <x v="0"/>
    <s v="Inês Caeiro"/>
    <n v="109289294009"/>
    <s v="inêscaeiro@email.com.eu"/>
    <n v="41"/>
    <s v="Paraná"/>
    <n v="99894386"/>
    <n v="11513469"/>
    <s v="Portugal"/>
    <x v="0"/>
    <d v="2018-11-27T00:00:00"/>
    <x v="4"/>
  </r>
  <r>
    <s v="Dashway T.5"/>
    <n v="2877"/>
    <x v="0"/>
    <x v="0"/>
    <n v="297"/>
    <x v="8"/>
    <d v="2017-09-19T00:00:00"/>
    <x v="3"/>
    <x v="0"/>
    <s v="Laura Cunha"/>
    <n v="740386244716"/>
    <s v="lauracunha@email.com.br"/>
    <n v="21"/>
    <s v="Rio de Janeiro"/>
    <n v="46874429"/>
    <n v="84921864"/>
    <s v="Brasil"/>
    <x v="1"/>
    <d v="2018-09-19T00:00:00"/>
    <x v="1"/>
  </r>
  <r>
    <s v="Dashway T.5"/>
    <n v="2878"/>
    <x v="1"/>
    <x v="0"/>
    <n v="297"/>
    <x v="7"/>
    <d v="2018-06-16T00:00:00"/>
    <x v="7"/>
    <x v="1"/>
    <s v="Davi Miguel Andrade"/>
    <n v="144869551431"/>
    <s v="davimiguelandrade@email.com.br"/>
    <n v="11"/>
    <s v="São Paulo"/>
    <n v="89704752"/>
    <n v="36150975"/>
    <s v="Brasil"/>
    <x v="1"/>
    <d v="2019-06-16T00:00:00"/>
    <x v="1"/>
  </r>
  <r>
    <s v="Dashway T.5"/>
    <n v="2879"/>
    <x v="0"/>
    <x v="0"/>
    <n v="497"/>
    <x v="6"/>
    <d v="2018-09-27T00:00:00"/>
    <x v="3"/>
    <x v="1"/>
    <s v="Felipe de Castro Barros"/>
    <n v="985091316478"/>
    <s v="felipedecastrobarros@email.com.br"/>
    <n v="31"/>
    <s v="Minas Gerais"/>
    <n v="45685236"/>
    <n v="43922371"/>
    <s v="Brasil"/>
    <x v="1"/>
    <d v="2019-09-27T00:00:00"/>
    <x v="1"/>
  </r>
  <r>
    <s v="Dashway T.5"/>
    <n v="2880"/>
    <x v="0"/>
    <x v="0"/>
    <n v="297"/>
    <x v="7"/>
    <d v="2018-04-21T00:00:00"/>
    <x v="5"/>
    <x v="1"/>
    <s v="MARCELO CARVALHO MELO"/>
    <n v="245135632204"/>
    <s v="marcelocarvalhomelo@email.com.br"/>
    <n v="21"/>
    <s v="Rio de Janeiro"/>
    <n v="41191555"/>
    <n v="58617113"/>
    <s v="Brasil"/>
    <x v="0"/>
    <d v="2019-04-21T00:00:00"/>
    <x v="1"/>
  </r>
  <r>
    <s v="Dashway T.5"/>
    <n v="2881"/>
    <x v="0"/>
    <x v="0"/>
    <n v="997"/>
    <x v="6"/>
    <d v="2018-05-19T00:00:00"/>
    <x v="8"/>
    <x v="1"/>
    <s v="Catarina Simão"/>
    <n v="823367301728"/>
    <s v="catarinasimão@email.com.br"/>
    <n v="71"/>
    <s v="Bahia"/>
    <n v="96210899"/>
    <n v="53798354"/>
    <s v="Brasil"/>
    <x v="0"/>
    <d v="2019-05-19T00:00:00"/>
    <x v="1"/>
  </r>
  <r>
    <s v="DasWay 1.0 - Turma 2 + Imersão"/>
    <n v="2882"/>
    <x v="1"/>
    <x v="0"/>
    <n v="497"/>
    <x v="11"/>
    <d v="2017-12-11T00:00:00"/>
    <x v="11"/>
    <x v="0"/>
    <s v="Giuliana Chekin"/>
    <n v="246420572001"/>
    <s v="giulianachekin@email.com.br"/>
    <n v="11"/>
    <s v="São Paulo"/>
    <n v="20039994"/>
    <n v="96186355"/>
    <s v="Brasil"/>
    <x v="1"/>
    <d v="2018-12-11T00:00:00"/>
    <x v="4"/>
  </r>
  <r>
    <s v="DashWay 1.0 - Turma 1"/>
    <n v="2883"/>
    <x v="0"/>
    <x v="0"/>
    <n v="4997"/>
    <x v="0"/>
    <d v="2017-05-19T00:00:00"/>
    <x v="8"/>
    <x v="0"/>
    <s v="Natalia Rigonato"/>
    <n v="621210952572"/>
    <s v="nataliarigonato@email.com.br"/>
    <n v="21"/>
    <s v="Rio de Janeiro"/>
    <n v="73414295"/>
    <n v="12747110"/>
    <s v="Brasil"/>
    <x v="1"/>
    <d v="2018-05-19T00:00:00"/>
    <x v="0"/>
  </r>
  <r>
    <s v="DashWay 1.0 - Turma 1"/>
    <n v="2884"/>
    <x v="0"/>
    <x v="0"/>
    <n v="297"/>
    <x v="8"/>
    <d v="2017-05-08T00:00:00"/>
    <x v="8"/>
    <x v="0"/>
    <s v="Emily Ferreira Strujak"/>
    <n v="435392401851"/>
    <s v="emilyferreirastrujak@email.com.br"/>
    <n v="31"/>
    <s v="Minas Gerais"/>
    <n v="24733262"/>
    <n v="45678965"/>
    <s v="Brasil"/>
    <x v="0"/>
    <d v="2018-05-08T00:00:00"/>
    <x v="0"/>
  </r>
  <r>
    <s v="DashWay 1.0 - Turma 3"/>
    <n v="2885"/>
    <x v="0"/>
    <x v="0"/>
    <n v="497"/>
    <x v="6"/>
    <d v="2018-09-07T00:00:00"/>
    <x v="3"/>
    <x v="1"/>
    <s v="Ricardo Pereira dos Santos"/>
    <n v="895279699380"/>
    <s v="ricardopereiradossantos@email.com.br"/>
    <n v="71"/>
    <s v="Bahia"/>
    <n v="95803091"/>
    <n v="61791205"/>
    <s v="Brasil"/>
    <x v="0"/>
    <d v="2019-09-07T00:00:00"/>
    <x v="2"/>
  </r>
  <r>
    <s v="Dashway T.5"/>
    <n v="2886"/>
    <x v="1"/>
    <x v="0"/>
    <n v="2297"/>
    <x v="0"/>
    <d v="2018-07-28T00:00:00"/>
    <x v="10"/>
    <x v="1"/>
    <s v="PEDRO PAULO JUVENAL DE ARRUDA"/>
    <n v="578089324212"/>
    <s v="pedropaulojuvenaldearruda@email.com.br"/>
    <n v="11"/>
    <s v="São Paulo"/>
    <n v="47012792"/>
    <n v="38352319"/>
    <s v="Brasil"/>
    <x v="0"/>
    <d v="2019-07-28T00:00:00"/>
    <x v="1"/>
  </r>
  <r>
    <s v="Dashway T.5"/>
    <n v="2887"/>
    <x v="0"/>
    <x v="0"/>
    <n v="497"/>
    <x v="8"/>
    <d v="2018-11-15T00:00:00"/>
    <x v="4"/>
    <x v="1"/>
    <s v="Davi Luiz Andrade"/>
    <n v="800650684716"/>
    <s v="daviluizandrade@email.com.br"/>
    <n v="51"/>
    <s v="Rio Grande do Sul"/>
    <n v="59159251"/>
    <n v="84960032"/>
    <s v="Brasil"/>
    <x v="1"/>
    <d v="2019-11-15T00:00:00"/>
    <x v="1"/>
  </r>
  <r>
    <s v="Dashway T.5"/>
    <n v="2888"/>
    <x v="0"/>
    <x v="0"/>
    <n v="997"/>
    <x v="10"/>
    <d v="2017-10-26T00:00:00"/>
    <x v="6"/>
    <x v="0"/>
    <s v="Emilly Silva"/>
    <n v="158334996455"/>
    <s v="emillysilva@email.com.br"/>
    <n v="81"/>
    <s v="Pernambuco"/>
    <n v="92491539"/>
    <n v="63121741"/>
    <s v="Brasil"/>
    <x v="0"/>
    <d v="2018-10-26T00:00:00"/>
    <x v="1"/>
  </r>
  <r>
    <s v="DashWay 1.0 - Turma 3"/>
    <n v="2889"/>
    <x v="0"/>
    <x v="0"/>
    <n v="997"/>
    <x v="5"/>
    <d v="2018-01-30T00:00:00"/>
    <x v="0"/>
    <x v="1"/>
    <s v="Mayara Miranda"/>
    <n v="987213281712"/>
    <s v="mayaramiranda@email.com.br"/>
    <n v="61"/>
    <s v="Distrito Federal"/>
    <n v="81319518"/>
    <n v="71597982"/>
    <s v="Brasil"/>
    <x v="1"/>
    <d v="2019-01-30T00:00:00"/>
    <x v="2"/>
  </r>
  <r>
    <s v="Dashway T.5"/>
    <n v="2890"/>
    <x v="1"/>
    <x v="0"/>
    <n v="97"/>
    <x v="10"/>
    <d v="2018-03-28T00:00:00"/>
    <x v="2"/>
    <x v="1"/>
    <s v="Luiz Henrique Andrade"/>
    <n v="169452964606"/>
    <s v="luizhenriqueandrade@email.com.br"/>
    <n v="81"/>
    <s v="Pernambuco"/>
    <n v="51387083"/>
    <n v="76969669"/>
    <s v="Brasil"/>
    <x v="1"/>
    <d v="2019-03-28T00:00:00"/>
    <x v="1"/>
  </r>
  <r>
    <s v="Dashway T.5"/>
    <n v="2891"/>
    <x v="0"/>
    <x v="0"/>
    <n v="97"/>
    <x v="7"/>
    <d v="2018-12-03T00:00:00"/>
    <x v="11"/>
    <x v="1"/>
    <s v="Eduardo Silva"/>
    <n v="318185836009"/>
    <s v="eduardosilva@email.com.br"/>
    <n v="71"/>
    <s v="Bahia"/>
    <n v="23081320"/>
    <n v="18764283"/>
    <s v="Brasil"/>
    <x v="1"/>
    <d v="2019-12-03T00:00:00"/>
    <x v="1"/>
  </r>
  <r>
    <s v="DashWay 1.0 - Turma 3"/>
    <n v="2892"/>
    <x v="0"/>
    <x v="0"/>
    <n v="4997"/>
    <x v="2"/>
    <d v="2018-03-21T00:00:00"/>
    <x v="2"/>
    <x v="1"/>
    <s v="vanessa arteaga"/>
    <n v="179881443791"/>
    <s v="vanessaarteaga@email.com.br"/>
    <n v="81"/>
    <s v="Pernambuco"/>
    <n v="31473687"/>
    <n v="47685402"/>
    <s v="Brasil"/>
    <x v="1"/>
    <d v="2019-03-21T00:00:00"/>
    <x v="2"/>
  </r>
  <r>
    <s v="Dashway T.5"/>
    <n v="2893"/>
    <x v="0"/>
    <x v="0"/>
    <n v="97"/>
    <x v="1"/>
    <d v="2018-07-10T00:00:00"/>
    <x v="10"/>
    <x v="1"/>
    <s v="Josué Luiz Cavalcanti Lira"/>
    <n v="922376627417"/>
    <s v="josuéluizcavalcantilira@email.com.br"/>
    <n v="71"/>
    <s v="Bahia"/>
    <n v="40096819"/>
    <n v="11951209"/>
    <s v="Brasil"/>
    <x v="0"/>
    <d v="2019-07-10T00:00:00"/>
    <x v="1"/>
  </r>
  <r>
    <s v="DashWay 1.0 - Turma 3"/>
    <n v="2894"/>
    <x v="1"/>
    <x v="0"/>
    <n v="497"/>
    <x v="7"/>
    <d v="2018-08-13T00:00:00"/>
    <x v="9"/>
    <x v="1"/>
    <s v="Sinagro Produtos Agropecuarios SA"/>
    <n v="488924875369"/>
    <s v="sinagroprodutosagropecuariossa@email.com.br"/>
    <n v="91"/>
    <s v="Pará"/>
    <n v="21361027"/>
    <n v="76485169"/>
    <s v="Brasil"/>
    <x v="0"/>
    <d v="2019-08-13T00:00:00"/>
    <x v="2"/>
  </r>
  <r>
    <s v="Dashway T.5"/>
    <n v="2895"/>
    <x v="0"/>
    <x v="0"/>
    <n v="97"/>
    <x v="3"/>
    <d v="2017-05-11T00:00:00"/>
    <x v="8"/>
    <x v="0"/>
    <s v="Maria Valentina Cunha"/>
    <n v="612178477196"/>
    <s v="mariavalentinacunha@email.com.br"/>
    <n v="91"/>
    <s v="Pará"/>
    <n v="23640617"/>
    <n v="35936031"/>
    <s v="Brasil"/>
    <x v="1"/>
    <d v="2018-05-11T00:00:00"/>
    <x v="1"/>
  </r>
  <r>
    <s v="DasWay 1.0 - Turma 2 + Imersão"/>
    <n v="2896"/>
    <x v="0"/>
    <x v="0"/>
    <n v="4997"/>
    <x v="2"/>
    <d v="2018-05-16T00:00:00"/>
    <x v="8"/>
    <x v="1"/>
    <s v="Lorena Giacomin Martins"/>
    <n v="655806331823"/>
    <s v="lorenagiacominmartins@email.com.br"/>
    <n v="11"/>
    <s v="São Paulo"/>
    <n v="61288966"/>
    <n v="51855746"/>
    <s v="Brasil"/>
    <x v="1"/>
    <d v="2019-05-16T00:00:00"/>
    <x v="4"/>
  </r>
  <r>
    <s v="DashWay 1.0 - Turma 1"/>
    <n v="2897"/>
    <x v="0"/>
    <x v="0"/>
    <n v="2297"/>
    <x v="10"/>
    <d v="2018-03-18T00:00:00"/>
    <x v="2"/>
    <x v="1"/>
    <s v="Raphael C. Nascimento"/>
    <n v="953346248379"/>
    <s v="raphaelcnascimento@email.com.br"/>
    <n v="61"/>
    <s v="Distrito Federal"/>
    <n v="81990516"/>
    <n v="99043711"/>
    <s v="Brasil"/>
    <x v="1"/>
    <d v="2019-03-18T00:00:00"/>
    <x v="0"/>
  </r>
  <r>
    <s v="DashWay 1.0 - Turma 3"/>
    <n v="2898"/>
    <x v="1"/>
    <x v="0"/>
    <n v="97"/>
    <x v="6"/>
    <d v="2018-07-17T00:00:00"/>
    <x v="10"/>
    <x v="1"/>
    <s v="FABIANA GRAMULHA SILVA"/>
    <n v="541742901786"/>
    <s v="fabianagramulhasilva@email.com.br"/>
    <n v="31"/>
    <s v="Minas Gerais"/>
    <n v="17311952"/>
    <n v="25423459"/>
    <s v="Brasil"/>
    <x v="1"/>
    <d v="2019-07-17T00:00:00"/>
    <x v="2"/>
  </r>
  <r>
    <s v="DashWay 1.0 - Turma 3"/>
    <n v="2899"/>
    <x v="0"/>
    <x v="0"/>
    <n v="4997"/>
    <x v="6"/>
    <d v="2017-04-10T00:00:00"/>
    <x v="5"/>
    <x v="0"/>
    <s v="Luiz Arthur Fernandes de Santana Filho"/>
    <n v="175885762640"/>
    <s v="luizarthurfernandesdesantanafilho@email.com.br"/>
    <n v="21"/>
    <s v="Rio de Janeiro"/>
    <n v="37038730"/>
    <n v="19955500"/>
    <s v="Brasil"/>
    <x v="1"/>
    <d v="2018-04-10T00:00:00"/>
    <x v="2"/>
  </r>
  <r>
    <s v="Dashway T.5"/>
    <n v="2900"/>
    <x v="0"/>
    <x v="0"/>
    <n v="497"/>
    <x v="4"/>
    <d v="2017-05-30T00:00:00"/>
    <x v="8"/>
    <x v="0"/>
    <s v="Oliver Andrade"/>
    <n v="662945687329"/>
    <s v="oliverandrade@email.com.br"/>
    <n v="31"/>
    <s v="Minas Gerais"/>
    <n v="63234853"/>
    <n v="57699201"/>
    <s v="Brasil"/>
    <x v="0"/>
    <d v="2018-05-30T00:00:00"/>
    <x v="1"/>
  </r>
  <r>
    <s v="Dashway T.5"/>
    <n v="2901"/>
    <x v="0"/>
    <x v="0"/>
    <n v="497"/>
    <x v="7"/>
    <d v="2018-02-02T00:00:00"/>
    <x v="1"/>
    <x v="1"/>
    <s v="Isadora Simão"/>
    <n v="142823010693"/>
    <s v="isadorasimão@email.com.br"/>
    <n v="71"/>
    <s v="Bahia"/>
    <n v="94381124"/>
    <n v="40634735"/>
    <s v="Brasil"/>
    <x v="1"/>
    <d v="2019-02-02T00:00:00"/>
    <x v="1"/>
  </r>
  <r>
    <s v="Dashway T.5"/>
    <n v="2902"/>
    <x v="1"/>
    <x v="0"/>
    <n v="2297"/>
    <x v="11"/>
    <d v="2017-01-25T00:00:00"/>
    <x v="0"/>
    <x v="0"/>
    <s v="Fernanda Simão"/>
    <n v="314582127548"/>
    <s v="fernandasimão@email.com.br"/>
    <n v="91"/>
    <s v="Pará"/>
    <n v="23660696"/>
    <n v="71425454"/>
    <s v="Brasil"/>
    <x v="1"/>
    <d v="2018-01-25T00:00:00"/>
    <x v="1"/>
  </r>
  <r>
    <s v="Dashway T.5"/>
    <n v="2903"/>
    <x v="0"/>
    <x v="0"/>
    <n v="2297"/>
    <x v="9"/>
    <d v="2018-03-08T00:00:00"/>
    <x v="2"/>
    <x v="1"/>
    <s v="Maria Alice Andrade"/>
    <n v="448099892513"/>
    <s v="mariaaliceandrade@email.com.br"/>
    <n v="81"/>
    <s v="Pernambuco"/>
    <n v="34145945"/>
    <n v="51754754"/>
    <s v="Brasil"/>
    <x v="0"/>
    <d v="2019-03-08T00:00:00"/>
    <x v="1"/>
  </r>
  <r>
    <s v="Dashway T.5"/>
    <n v="2904"/>
    <x v="0"/>
    <x v="0"/>
    <n v="2297"/>
    <x v="4"/>
    <d v="2018-02-02T00:00:00"/>
    <x v="1"/>
    <x v="1"/>
    <s v="Gildo Leite de Rezende Junior"/>
    <n v="541312220215"/>
    <s v="gildoleitederezendejunior@email.com.br"/>
    <n v="31"/>
    <s v="Minas Gerais"/>
    <n v="30562741"/>
    <n v="76733416"/>
    <s v="Brasil"/>
    <x v="1"/>
    <d v="2019-02-02T00:00:00"/>
    <x v="1"/>
  </r>
  <r>
    <s v="DasWay 1.0 - Turma 2 + Imersão"/>
    <n v="2905"/>
    <x v="0"/>
    <x v="0"/>
    <n v="497"/>
    <x v="11"/>
    <d v="2017-05-08T00:00:00"/>
    <x v="8"/>
    <x v="0"/>
    <s v="RAFAEL BASILI OYA DA SILVA"/>
    <n v="770308301190"/>
    <s v="rafaelbasilioyadasilva@email.com.br"/>
    <n v="21"/>
    <s v="Rio de Janeiro"/>
    <n v="95208888"/>
    <n v="85078686"/>
    <s v="Brasil"/>
    <x v="1"/>
    <d v="2018-05-08T00:00:00"/>
    <x v="4"/>
  </r>
  <r>
    <s v="DashWay 1.0 - Turma 3"/>
    <n v="2906"/>
    <x v="1"/>
    <x v="0"/>
    <n v="2297"/>
    <x v="11"/>
    <d v="2017-01-08T00:00:00"/>
    <x v="0"/>
    <x v="0"/>
    <s v="FELIPE DE CARVALHO FRANCO"/>
    <n v="562915221614"/>
    <s v="felipedecarvalhofranco@email.com.br"/>
    <n v="91"/>
    <s v="Pará"/>
    <n v="11648643"/>
    <n v="16043027"/>
    <s v="Brasil"/>
    <x v="1"/>
    <d v="2018-01-08T00:00:00"/>
    <x v="2"/>
  </r>
  <r>
    <s v="Dashway T.5"/>
    <n v="2907"/>
    <x v="0"/>
    <x v="0"/>
    <n v="297"/>
    <x v="5"/>
    <d v="2018-07-15T00:00:00"/>
    <x v="10"/>
    <x v="1"/>
    <s v="Maria Sophia Gomes"/>
    <n v="694480988340"/>
    <s v="mariasophiagomes@email.com.br"/>
    <n v="11"/>
    <s v="São Paulo"/>
    <n v="74455930"/>
    <n v="46173020"/>
    <s v="Brasil"/>
    <x v="1"/>
    <d v="2019-07-15T00:00:00"/>
    <x v="1"/>
  </r>
  <r>
    <s v="Dashway T.5"/>
    <n v="2908"/>
    <x v="0"/>
    <x v="0"/>
    <n v="4997"/>
    <x v="11"/>
    <d v="2018-05-15T00:00:00"/>
    <x v="8"/>
    <x v="1"/>
    <s v="func jorge"/>
    <n v="657732949625"/>
    <s v="funcjorge@email.com.br"/>
    <n v="11"/>
    <s v="São Paulo"/>
    <n v="32433916"/>
    <n v="58976657"/>
    <s v="Brasil"/>
    <x v="0"/>
    <d v="2019-05-15T00:00:00"/>
    <x v="1"/>
  </r>
  <r>
    <s v="Dashway T.5"/>
    <n v="2909"/>
    <x v="0"/>
    <x v="0"/>
    <n v="297"/>
    <x v="0"/>
    <d v="2018-06-07T00:00:00"/>
    <x v="7"/>
    <x v="1"/>
    <s v="Carlos Eduardo Cunha"/>
    <n v="109989716069"/>
    <s v="carloseduardocunha@email.com.br"/>
    <n v="51"/>
    <s v="Rio Grande do Sul"/>
    <n v="98159923"/>
    <n v="55155879"/>
    <s v="Brasil"/>
    <x v="0"/>
    <d v="2019-06-07T00:00:00"/>
    <x v="1"/>
  </r>
  <r>
    <s v="Dashway T.5"/>
    <n v="2910"/>
    <x v="1"/>
    <x v="0"/>
    <n v="97"/>
    <x v="6"/>
    <d v="2017-06-26T00:00:00"/>
    <x v="7"/>
    <x v="0"/>
    <s v="Anthony Gabriel Andrade"/>
    <n v="138845684950"/>
    <s v="anthonygabrielandrade@email.com.br"/>
    <n v="81"/>
    <s v="Pernambuco"/>
    <n v="67971720"/>
    <n v="41081595"/>
    <s v="Brasil"/>
    <x v="1"/>
    <d v="2018-06-26T00:00:00"/>
    <x v="1"/>
  </r>
  <r>
    <s v="DashWay 1.0 - Turma 3"/>
    <n v="2911"/>
    <x v="0"/>
    <x v="0"/>
    <n v="97"/>
    <x v="6"/>
    <d v="2018-03-25T00:00:00"/>
    <x v="2"/>
    <x v="1"/>
    <s v="Pedro Henrique Costa de Mattos"/>
    <n v="492706617862"/>
    <s v="pedrohenriquecostademattos@email.com.br"/>
    <n v="81"/>
    <s v="Pernambuco"/>
    <n v="59509754"/>
    <n v="48341535"/>
    <s v="Brasil"/>
    <x v="1"/>
    <d v="2019-03-25T00:00:00"/>
    <x v="2"/>
  </r>
  <r>
    <s v="Dashway T.5"/>
    <n v="2912"/>
    <x v="0"/>
    <x v="0"/>
    <n v="297"/>
    <x v="11"/>
    <d v="2018-04-13T00:00:00"/>
    <x v="5"/>
    <x v="1"/>
    <s v="Enéas Krucinski"/>
    <n v="330679680673"/>
    <s v="enéaskrucinski@email.com.br"/>
    <n v="91"/>
    <s v="Pará"/>
    <n v="71378090"/>
    <n v="55565834"/>
    <s v="Brasil"/>
    <x v="0"/>
    <d v="2019-04-13T00:00:00"/>
    <x v="1"/>
  </r>
  <r>
    <s v="Dashway T.5"/>
    <n v="2913"/>
    <x v="0"/>
    <x v="0"/>
    <n v="2297"/>
    <x v="10"/>
    <d v="2018-04-27T00:00:00"/>
    <x v="5"/>
    <x v="1"/>
    <s v="enio wellington coelho"/>
    <n v="533802997971"/>
    <s v="eniowellingtoncoelho@email.com.br"/>
    <n v="21"/>
    <s v="Rio de Janeiro"/>
    <n v="98673458"/>
    <n v="49056197"/>
    <s v="Brasil"/>
    <x v="1"/>
    <d v="2019-04-27T00:00:00"/>
    <x v="1"/>
  </r>
  <r>
    <s v="DashWay 1.0 - Turma 3"/>
    <n v="2914"/>
    <x v="1"/>
    <x v="0"/>
    <n v="997"/>
    <x v="1"/>
    <d v="2017-01-19T00:00:00"/>
    <x v="0"/>
    <x v="0"/>
    <s v="PBSF - Protecting Brains &amp; Saving Futures"/>
    <n v="518698131490"/>
    <s v="pbsfprotectingbrains&amp;savingfutures@email.com.br"/>
    <n v="31"/>
    <s v="Minas Gerais"/>
    <n v="58795124"/>
    <n v="72286664"/>
    <s v="Brasil"/>
    <x v="1"/>
    <d v="2018-01-19T00:00:00"/>
    <x v="2"/>
  </r>
  <r>
    <s v="Dashway T.5"/>
    <n v="2915"/>
    <x v="0"/>
    <x v="0"/>
    <n v="497"/>
    <x v="0"/>
    <d v="2018-09-05T00:00:00"/>
    <x v="3"/>
    <x v="1"/>
    <s v="Sena Transporte e Comercio Ltda"/>
    <n v="491430871609"/>
    <s v="senatransporteecomercioltda@email.com.br"/>
    <n v="71"/>
    <s v="Bahia"/>
    <n v="93213714"/>
    <n v="30711011"/>
    <s v="Brasil"/>
    <x v="1"/>
    <d v="2019-09-05T00:00:00"/>
    <x v="1"/>
  </r>
  <r>
    <s v="DashWay 1.0 - Turma 3"/>
    <n v="2916"/>
    <x v="0"/>
    <x v="0"/>
    <n v="2297"/>
    <x v="6"/>
    <d v="2017-02-05T00:00:00"/>
    <x v="1"/>
    <x v="0"/>
    <s v="JULIO FABRICIO SOARES FURTADO BELÉM"/>
    <n v="51203374116"/>
    <s v="juliofabriciosoaresfurtadobelém@email.com.br"/>
    <n v="91"/>
    <s v="Pará"/>
    <n v="38282674"/>
    <n v="14663384"/>
    <s v="Brasil"/>
    <x v="1"/>
    <d v="2018-02-05T00:00:00"/>
    <x v="2"/>
  </r>
  <r>
    <s v="Dashway T.5"/>
    <n v="2917"/>
    <x v="0"/>
    <x v="0"/>
    <n v="997"/>
    <x v="4"/>
    <d v="2018-03-18T00:00:00"/>
    <x v="2"/>
    <x v="1"/>
    <s v="Emilly Simão"/>
    <n v="977536227031"/>
    <s v="emillysimão@email.com.br"/>
    <n v="41"/>
    <s v="Paraná"/>
    <n v="31540133"/>
    <n v="11745650"/>
    <s v="Brasil"/>
    <x v="0"/>
    <d v="2019-03-18T00:00:00"/>
    <x v="1"/>
  </r>
  <r>
    <s v="Dashway T.5"/>
    <n v="2918"/>
    <x v="1"/>
    <x v="0"/>
    <n v="297"/>
    <x v="0"/>
    <d v="2018-07-24T00:00:00"/>
    <x v="10"/>
    <x v="1"/>
    <s v="Gustavo Andrade"/>
    <n v="39822704067"/>
    <s v="gustavoandrade@email.com.br"/>
    <n v="21"/>
    <s v="Rio de Janeiro"/>
    <n v="53640145"/>
    <n v="80680338"/>
    <s v="Brasil"/>
    <x v="1"/>
    <d v="2019-07-24T00:00:00"/>
    <x v="1"/>
  </r>
  <r>
    <s v="DashWay 1.0 - Turma 3"/>
    <n v="2919"/>
    <x v="0"/>
    <x v="0"/>
    <n v="2297"/>
    <x v="2"/>
    <d v="2018-12-13T00:00:00"/>
    <x v="11"/>
    <x v="1"/>
    <s v="Josiane Wosniak"/>
    <n v="476656945329"/>
    <s v="josianewosniak@email.com.br"/>
    <n v="21"/>
    <s v="Rio de Janeiro"/>
    <n v="55057564"/>
    <n v="65908654"/>
    <s v="Brasil"/>
    <x v="0"/>
    <d v="2019-12-13T00:00:00"/>
    <x v="2"/>
  </r>
  <r>
    <s v="DasWay 1.0 - Turma 2 + Imersão"/>
    <n v="2920"/>
    <x v="0"/>
    <x v="0"/>
    <n v="4997"/>
    <x v="6"/>
    <d v="2017-09-03T00:00:00"/>
    <x v="3"/>
    <x v="0"/>
    <s v="Fernanda Daniol Juzenas"/>
    <n v="819718396274"/>
    <s v="fernandadanioljuzenas@email.com.br"/>
    <n v="81"/>
    <s v="Pernambuco"/>
    <n v="44238174"/>
    <n v="71394335"/>
    <s v="Brasil"/>
    <x v="1"/>
    <d v="2018-09-03T00:00:00"/>
    <x v="4"/>
  </r>
  <r>
    <s v="II DashDay"/>
    <n v="2921"/>
    <x v="0"/>
    <x v="0"/>
    <n v="4997"/>
    <x v="10"/>
    <d v="2017-10-07T00:00:00"/>
    <x v="6"/>
    <x v="0"/>
    <s v="HELDER DE JESUS MACIEL"/>
    <n v="822322451810"/>
    <s v="helderdejesusmaciel@email.com.br"/>
    <n v="91"/>
    <s v="Pará"/>
    <n v="84356260"/>
    <n v="31279023"/>
    <s v="Brasil"/>
    <x v="0"/>
    <d v="2018-10-07T00:00:00"/>
    <x v="5"/>
  </r>
  <r>
    <s v="DashWay 1.0 - Turma 3"/>
    <n v="2922"/>
    <x v="1"/>
    <x v="0"/>
    <n v="497"/>
    <x v="1"/>
    <d v="2018-12-30T00:00:00"/>
    <x v="11"/>
    <x v="1"/>
    <s v="Josiane Wosniak"/>
    <n v="751020627457"/>
    <s v="josianewosniak@email.com.br"/>
    <n v="91"/>
    <s v="Pará"/>
    <n v="46785665"/>
    <n v="89790066"/>
    <s v="Brasil"/>
    <x v="0"/>
    <d v="2019-12-30T00:00:00"/>
    <x v="2"/>
  </r>
  <r>
    <s v="Dashway T.5"/>
    <n v="2923"/>
    <x v="0"/>
    <x v="0"/>
    <n v="297"/>
    <x v="5"/>
    <d v="2017-10-20T00:00:00"/>
    <x v="6"/>
    <x v="0"/>
    <s v="Arnaldo Gilberto Storrer"/>
    <n v="427506223011"/>
    <s v="arnaldogilbertostorrer@email.com.br"/>
    <n v="81"/>
    <s v="Pernambuco"/>
    <n v="60877625"/>
    <n v="20404120"/>
    <s v="Brasil"/>
    <x v="1"/>
    <d v="2018-10-20T00:00:00"/>
    <x v="1"/>
  </r>
  <r>
    <s v="DashDay 3ª edição"/>
    <n v="2924"/>
    <x v="0"/>
    <x v="0"/>
    <n v="97"/>
    <x v="3"/>
    <d v="2017-06-23T00:00:00"/>
    <x v="7"/>
    <x v="0"/>
    <s v="Fellipe covre  Mendes"/>
    <n v="858074696495"/>
    <s v="fellipecovremendes@email.com.br"/>
    <n v="61"/>
    <s v="Distrito Federal"/>
    <n v="64144686"/>
    <n v="37921464"/>
    <s v="Brasil"/>
    <x v="0"/>
    <d v="2018-06-23T00:00:00"/>
    <x v="3"/>
  </r>
  <r>
    <s v="DasWay 1.0 - Turma 2 + Imersão"/>
    <n v="2925"/>
    <x v="0"/>
    <x v="0"/>
    <n v="297"/>
    <x v="6"/>
    <d v="2017-12-06T00:00:00"/>
    <x v="11"/>
    <x v="0"/>
    <s v="Everton de Oliveira Silva"/>
    <n v="263392798946"/>
    <s v="evertondeoliveirasilva@email.com.br"/>
    <n v="41"/>
    <s v="Paraná"/>
    <n v="49482409"/>
    <n v="21352313"/>
    <s v="Brasil"/>
    <x v="0"/>
    <d v="2018-12-06T00:00:00"/>
    <x v="4"/>
  </r>
  <r>
    <s v="DashDay"/>
    <n v="2926"/>
    <x v="1"/>
    <x v="0"/>
    <n v="97"/>
    <x v="11"/>
    <d v="2018-11-21T00:00:00"/>
    <x v="4"/>
    <x v="1"/>
    <s v="Carlos Cardoso dos Santos"/>
    <n v="92336843233"/>
    <s v="carloscardosodossantos@email.com.br"/>
    <n v="61"/>
    <s v="Distrito Federal"/>
    <n v="86728149"/>
    <n v="53858988"/>
    <s v="Brasil"/>
    <x v="0"/>
    <d v="2019-11-21T00:00:00"/>
    <x v="6"/>
  </r>
  <r>
    <s v="DashWay 1.0 - Turma 3"/>
    <n v="2927"/>
    <x v="0"/>
    <x v="0"/>
    <n v="997"/>
    <x v="0"/>
    <d v="2018-03-28T00:00:00"/>
    <x v="2"/>
    <x v="1"/>
    <s v="Reginaldo Candido do Amaral"/>
    <n v="236774224603"/>
    <s v="reginaldocandidodoamaral@email.com.br"/>
    <n v="71"/>
    <s v="Bahia"/>
    <n v="16348013"/>
    <n v="32194206"/>
    <s v="Brasil"/>
    <x v="0"/>
    <d v="2019-03-28T00:00:00"/>
    <x v="2"/>
  </r>
  <r>
    <s v="Dashway T.5"/>
    <n v="2928"/>
    <x v="0"/>
    <x v="0"/>
    <n v="297"/>
    <x v="11"/>
    <d v="2018-02-10T00:00:00"/>
    <x v="1"/>
    <x v="1"/>
    <s v="Ana Gomes"/>
    <n v="100230043501"/>
    <s v="anagomes@email.com.br"/>
    <n v="51"/>
    <s v="Rio Grande do Sul"/>
    <n v="52670275"/>
    <n v="55382779"/>
    <s v="Brasil"/>
    <x v="1"/>
    <d v="2019-02-10T00:00:00"/>
    <x v="1"/>
  </r>
  <r>
    <s v="DashWay 1.0 - Turma 3"/>
    <n v="2929"/>
    <x v="0"/>
    <x v="0"/>
    <n v="2297"/>
    <x v="11"/>
    <d v="2018-07-24T00:00:00"/>
    <x v="10"/>
    <x v="1"/>
    <s v="Brunna Maringelli"/>
    <n v="781193451850"/>
    <s v="brunnamaringelli@email.com.br"/>
    <n v="41"/>
    <s v="Paraná"/>
    <n v="47419466"/>
    <n v="23814813"/>
    <s v="Brasil"/>
    <x v="1"/>
    <d v="2019-07-24T00:00:00"/>
    <x v="2"/>
  </r>
  <r>
    <s v="DasWay 1.0 - Turma 2 + Imersão"/>
    <n v="2930"/>
    <x v="1"/>
    <x v="0"/>
    <n v="497"/>
    <x v="5"/>
    <d v="2017-03-08T00:00:00"/>
    <x v="2"/>
    <x v="0"/>
    <s v="Márcio Mattoso Milare"/>
    <n v="502503142902"/>
    <s v="márciomattosomilare@email.com.br"/>
    <n v="11"/>
    <s v="São Paulo"/>
    <n v="67916392"/>
    <n v="12862961"/>
    <s v="Brasil"/>
    <x v="0"/>
    <d v="2018-03-08T00:00:00"/>
    <x v="4"/>
  </r>
  <r>
    <s v="II DashDay"/>
    <n v="2931"/>
    <x v="0"/>
    <x v="0"/>
    <n v="997"/>
    <x v="8"/>
    <d v="2017-02-19T00:00:00"/>
    <x v="1"/>
    <x v="0"/>
    <s v="Diego Costa"/>
    <n v="733638738717"/>
    <s v="diegocosta@email.com.br"/>
    <n v="21"/>
    <s v="Rio de Janeiro"/>
    <n v="89224592"/>
    <n v="21389718"/>
    <s v="Brasil"/>
    <x v="0"/>
    <d v="2018-02-19T00:00:00"/>
    <x v="5"/>
  </r>
  <r>
    <s v="DashWay 1.0 - Turma 3"/>
    <n v="2932"/>
    <x v="0"/>
    <x v="0"/>
    <n v="997"/>
    <x v="6"/>
    <d v="2017-06-06T00:00:00"/>
    <x v="7"/>
    <x v="0"/>
    <s v="Luiz Cláudio Alves Coelho"/>
    <n v="927493297641"/>
    <s v="luizcláudioalvescoelho@email.com.br"/>
    <n v="21"/>
    <s v="Rio de Janeiro"/>
    <n v="59854996"/>
    <n v="97386505"/>
    <s v="Brasil"/>
    <x v="0"/>
    <d v="2018-06-06T00:00:00"/>
    <x v="2"/>
  </r>
  <r>
    <s v="Dashway T.5"/>
    <n v="2933"/>
    <x v="0"/>
    <x v="0"/>
    <n v="497"/>
    <x v="6"/>
    <d v="2018-02-03T00:00:00"/>
    <x v="1"/>
    <x v="1"/>
    <s v="Gael Simão"/>
    <n v="852938513465"/>
    <s v="gaelsimão@email.com.br"/>
    <n v="71"/>
    <s v="Bahia"/>
    <n v="41464766"/>
    <n v="31199346"/>
    <s v="Brasil"/>
    <x v="0"/>
    <d v="2019-02-03T00:00:00"/>
    <x v="1"/>
  </r>
  <r>
    <s v="Dashway T.5"/>
    <n v="2934"/>
    <x v="1"/>
    <x v="0"/>
    <n v="297"/>
    <x v="1"/>
    <d v="2017-02-11T00:00:00"/>
    <x v="1"/>
    <x v="0"/>
    <s v="Lara Pereira"/>
    <n v="46925939185"/>
    <s v="larapereira@email.com.br"/>
    <n v="91"/>
    <s v="Pará"/>
    <n v="94245571"/>
    <n v="83324689"/>
    <s v="Brasil"/>
    <x v="1"/>
    <d v="2018-02-11T00:00:00"/>
    <x v="1"/>
  </r>
  <r>
    <s v="Dashway T.5"/>
    <n v="2935"/>
    <x v="0"/>
    <x v="0"/>
    <n v="4997"/>
    <x v="10"/>
    <d v="2018-03-07T00:00:00"/>
    <x v="2"/>
    <x v="1"/>
    <s v="Yasmin Pereira"/>
    <n v="326784408681"/>
    <s v="yasminpereira@email.com.br"/>
    <n v="61"/>
    <s v="Distrito Federal"/>
    <n v="37495036"/>
    <n v="65600718"/>
    <s v="Brasil"/>
    <x v="1"/>
    <d v="2019-03-07T00:00:00"/>
    <x v="1"/>
  </r>
  <r>
    <s v="Dashway T.5"/>
    <n v="2936"/>
    <x v="0"/>
    <x v="0"/>
    <n v="497"/>
    <x v="9"/>
    <d v="2017-01-20T00:00:00"/>
    <x v="0"/>
    <x v="0"/>
    <s v="Hendrio Baron Belfort"/>
    <n v="660768099108"/>
    <s v="hendriobaronbelfort@email.com.br"/>
    <n v="61"/>
    <s v="Distrito Federal"/>
    <n v="60749015"/>
    <n v="11937374"/>
    <s v="Brasil"/>
    <x v="1"/>
    <d v="2018-01-20T00:00:00"/>
    <x v="1"/>
  </r>
  <r>
    <s v="Dashway T.5"/>
    <n v="2937"/>
    <x v="0"/>
    <x v="0"/>
    <n v="297"/>
    <x v="3"/>
    <d v="2017-08-12T00:00:00"/>
    <x v="9"/>
    <x v="0"/>
    <s v="Mariah Silva"/>
    <n v="593786911773"/>
    <s v="mariahsilva@email.com.br"/>
    <n v="51"/>
    <s v="Rio Grande do Sul"/>
    <n v="85619175"/>
    <n v="38180025"/>
    <s v="Brasil"/>
    <x v="1"/>
    <d v="2018-08-12T00:00:00"/>
    <x v="1"/>
  </r>
  <r>
    <s v="Dashway T.5"/>
    <n v="2938"/>
    <x v="1"/>
    <x v="0"/>
    <n v="4997"/>
    <x v="3"/>
    <d v="2018-09-04T00:00:00"/>
    <x v="3"/>
    <x v="1"/>
    <s v="Walter Rebolo Junior - Epinet Ind de Epis"/>
    <n v="630144173771"/>
    <s v="walterrebolojuniorepinetinddeepis@email.com.br"/>
    <n v="21"/>
    <s v="Rio de Janeiro"/>
    <n v="82542714"/>
    <n v="37245026"/>
    <s v="Brasil"/>
    <x v="1"/>
    <d v="2019-09-04T00:00:00"/>
    <x v="1"/>
  </r>
  <r>
    <s v="DashDay 3ª edição"/>
    <n v="2939"/>
    <x v="0"/>
    <x v="0"/>
    <n v="2297"/>
    <x v="10"/>
    <d v="2017-05-10T00:00:00"/>
    <x v="8"/>
    <x v="0"/>
    <s v="JEFFERSON LIMA CHRISTOFOLETTI"/>
    <n v="211624236086"/>
    <s v="jeffersonlimachristofoletti@email.com.br"/>
    <n v="81"/>
    <s v="Pernambuco"/>
    <n v="36459679"/>
    <n v="81010028"/>
    <s v="Brasil"/>
    <x v="0"/>
    <d v="2018-05-10T00:00:00"/>
    <x v="3"/>
  </r>
  <r>
    <s v="DashWay 1.0 - Turma 1"/>
    <n v="2940"/>
    <x v="0"/>
    <x v="0"/>
    <n v="997"/>
    <x v="5"/>
    <d v="2018-05-10T00:00:00"/>
    <x v="8"/>
    <x v="1"/>
    <s v="Nina Torres"/>
    <n v="379867315621"/>
    <s v="ninatorres@email.com.br"/>
    <n v="11"/>
    <s v="São Paulo"/>
    <n v="56713169"/>
    <n v="14235283"/>
    <s v="Brasil"/>
    <x v="0"/>
    <d v="2019-05-10T00:00:00"/>
    <x v="0"/>
  </r>
  <r>
    <s v="Dashway T.5"/>
    <n v="2941"/>
    <x v="0"/>
    <x v="0"/>
    <n v="4997"/>
    <x v="6"/>
    <d v="2017-03-29T00:00:00"/>
    <x v="2"/>
    <x v="0"/>
    <s v="Clarice Cunha"/>
    <n v="313142332868"/>
    <s v="claricecunha@email.com.br"/>
    <n v="61"/>
    <s v="Distrito Federal"/>
    <n v="82844429"/>
    <n v="14590392"/>
    <s v="Brasil"/>
    <x v="0"/>
    <d v="2018-03-29T00:00:00"/>
    <x v="1"/>
  </r>
  <r>
    <s v="Dashway T.5"/>
    <n v="2942"/>
    <x v="1"/>
    <x v="0"/>
    <n v="997"/>
    <x v="10"/>
    <d v="2018-02-24T00:00:00"/>
    <x v="1"/>
    <x v="1"/>
    <s v="Alexandre Silva Toledo"/>
    <n v="187673262498"/>
    <s v="alexandresilvatoledo@email.com.br"/>
    <n v="11"/>
    <s v="São Paulo"/>
    <n v="26800148"/>
    <n v="51934685"/>
    <s v="Brasil"/>
    <x v="0"/>
    <d v="2019-02-24T00:00:00"/>
    <x v="1"/>
  </r>
  <r>
    <s v="DasWay 1.0 - Turma 2 + Imersão"/>
    <n v="2943"/>
    <x v="0"/>
    <x v="2"/>
    <n v="97"/>
    <x v="9"/>
    <d v="2018-06-22T00:00:00"/>
    <x v="7"/>
    <x v="1"/>
    <s v="KLS-Consultoria e Formação, Lda"/>
    <n v="479033043807"/>
    <s v="klsconsultoriaeformaçãolda@email.com.eu"/>
    <n v="81"/>
    <s v="Pernambuco"/>
    <n v="30908110"/>
    <n v="88643552"/>
    <s v="Portugal"/>
    <x v="0"/>
    <d v="2019-06-22T00:00:00"/>
    <x v="4"/>
  </r>
  <r>
    <s v="DashWay 1.0 - Turma 3"/>
    <n v="2944"/>
    <x v="0"/>
    <x v="0"/>
    <n v="2297"/>
    <x v="0"/>
    <d v="2017-05-23T00:00:00"/>
    <x v="8"/>
    <x v="0"/>
    <s v="EMANUEL DIAS DE VASCONCELOS"/>
    <n v="261148508499"/>
    <s v="emanueldiasdevasconcelos@email.com.br"/>
    <n v="91"/>
    <s v="Pará"/>
    <n v="55079137"/>
    <n v="83123329"/>
    <s v="Brasil"/>
    <x v="0"/>
    <d v="2018-05-23T00:00:00"/>
    <x v="2"/>
  </r>
  <r>
    <s v="DashWay 1.0 - Turma 3"/>
    <n v="2945"/>
    <x v="0"/>
    <x v="0"/>
    <n v="97"/>
    <x v="6"/>
    <d v="2017-02-02T00:00:00"/>
    <x v="1"/>
    <x v="0"/>
    <s v="Evelyn Batista da Silva"/>
    <n v="372745244110"/>
    <s v="evelynbatistadasilva@email.com.br"/>
    <n v="51"/>
    <s v="Rio Grande do Sul"/>
    <n v="66869669"/>
    <n v="99526543"/>
    <s v="Brasil"/>
    <x v="1"/>
    <d v="2018-02-02T00:00:00"/>
    <x v="2"/>
  </r>
  <r>
    <s v="Dashway T.5"/>
    <n v="2946"/>
    <x v="1"/>
    <x v="0"/>
    <n v="997"/>
    <x v="9"/>
    <d v="2018-09-23T00:00:00"/>
    <x v="3"/>
    <x v="1"/>
    <s v="Carolina moreira bastos nascimento"/>
    <n v="285742522812"/>
    <s v="carolinamoreirabastosnascimento@email.com.br"/>
    <n v="51"/>
    <s v="Rio Grande do Sul"/>
    <n v="53343440"/>
    <n v="29496527"/>
    <s v="Brasil"/>
    <x v="0"/>
    <d v="2019-09-23T00:00:00"/>
    <x v="1"/>
  </r>
  <r>
    <s v="Dashway T.5"/>
    <n v="2947"/>
    <x v="0"/>
    <x v="0"/>
    <n v="97"/>
    <x v="1"/>
    <d v="2017-12-07T00:00:00"/>
    <x v="11"/>
    <x v="0"/>
    <s v="Carolina Andrade"/>
    <n v="713398113862"/>
    <s v="carolinaandrade@email.com.br"/>
    <n v="91"/>
    <s v="Pará"/>
    <n v="32202784"/>
    <n v="12738297"/>
    <s v="Brasil"/>
    <x v="1"/>
    <d v="2018-12-07T00:00:00"/>
    <x v="1"/>
  </r>
  <r>
    <s v="Dashway T.5"/>
    <n v="2948"/>
    <x v="0"/>
    <x v="0"/>
    <n v="2297"/>
    <x v="7"/>
    <d v="2018-07-08T00:00:00"/>
    <x v="10"/>
    <x v="1"/>
    <s v="Ana Cristina"/>
    <n v="146619599721"/>
    <s v="anacristina@email.com.br"/>
    <n v="21"/>
    <s v="Rio de Janeiro"/>
    <n v="89510112"/>
    <n v="73222527"/>
    <s v="Brasil"/>
    <x v="0"/>
    <d v="2019-07-08T00:00:00"/>
    <x v="1"/>
  </r>
  <r>
    <s v="Dashway T.5"/>
    <n v="2949"/>
    <x v="0"/>
    <x v="0"/>
    <n v="97"/>
    <x v="3"/>
    <d v="2017-08-22T00:00:00"/>
    <x v="9"/>
    <x v="0"/>
    <s v="Arthur Gabriel Simão"/>
    <n v="143532841239"/>
    <s v="arthurgabrielsimão@email.com.br"/>
    <n v="81"/>
    <s v="Pernambuco"/>
    <n v="83865295"/>
    <n v="38728500"/>
    <s v="Brasil"/>
    <x v="1"/>
    <d v="2018-08-22T00:00:00"/>
    <x v="1"/>
  </r>
  <r>
    <s v="Dashway T.5"/>
    <n v="2950"/>
    <x v="1"/>
    <x v="0"/>
    <n v="497"/>
    <x v="7"/>
    <d v="2017-07-01T00:00:00"/>
    <x v="10"/>
    <x v="0"/>
    <s v="Vinícius Silva Oliveira"/>
    <n v="93888637298"/>
    <s v="viníciussilvaoliveira@email.com.br"/>
    <n v="81"/>
    <s v="Pernambuco"/>
    <n v="17815261"/>
    <n v="93044040"/>
    <s v="Brasil"/>
    <x v="0"/>
    <d v="2018-07-01T00:00:00"/>
    <x v="1"/>
  </r>
  <r>
    <s v="Dashway T.5"/>
    <n v="2951"/>
    <x v="0"/>
    <x v="0"/>
    <n v="97"/>
    <x v="4"/>
    <d v="2017-05-01T00:00:00"/>
    <x v="8"/>
    <x v="0"/>
    <s v="Pedro Simão"/>
    <n v="557157311872"/>
    <s v="pedrosimão@email.com.br"/>
    <n v="71"/>
    <s v="Bahia"/>
    <n v="36697546"/>
    <n v="22305501"/>
    <s v="Brasil"/>
    <x v="1"/>
    <d v="2018-05-01T00:00:00"/>
    <x v="1"/>
  </r>
  <r>
    <s v="DashDay"/>
    <n v="2952"/>
    <x v="0"/>
    <x v="0"/>
    <n v="4997"/>
    <x v="1"/>
    <d v="2017-02-13T00:00:00"/>
    <x v="1"/>
    <x v="0"/>
    <s v="Rogerio Galacci"/>
    <n v="869056816338"/>
    <s v="rogeriogalacci@email.com.br"/>
    <n v="61"/>
    <s v="Distrito Federal"/>
    <n v="60363855"/>
    <n v="51357660"/>
    <s v="Brasil"/>
    <x v="1"/>
    <d v="2018-02-13T00:00:00"/>
    <x v="6"/>
  </r>
  <r>
    <s v="DashWay 1.0 - Turma 1"/>
    <n v="2953"/>
    <x v="0"/>
    <x v="0"/>
    <n v="2297"/>
    <x v="3"/>
    <d v="2017-10-27T00:00:00"/>
    <x v="6"/>
    <x v="0"/>
    <s v="Ronaldo de França Silva"/>
    <n v="993989523091"/>
    <s v="ronaldodefrançasilva@email.com.br"/>
    <n v="41"/>
    <s v="Paraná"/>
    <n v="41459064"/>
    <n v="99855713"/>
    <s v="Brasil"/>
    <x v="1"/>
    <d v="2018-10-27T00:00:00"/>
    <x v="0"/>
  </r>
  <r>
    <s v="DashWay 1.0 - Turma 3"/>
    <n v="2954"/>
    <x v="1"/>
    <x v="0"/>
    <n v="2297"/>
    <x v="10"/>
    <d v="2018-03-03T00:00:00"/>
    <x v="2"/>
    <x v="1"/>
    <s v="TAMYRYS VIEIRA COSTA"/>
    <n v="266613278654"/>
    <s v="tamyrysvieiracosta@email.com.br"/>
    <n v="41"/>
    <s v="Paraná"/>
    <n v="51215418"/>
    <n v="53266918"/>
    <s v="Brasil"/>
    <x v="0"/>
    <d v="2019-03-03T00:00:00"/>
    <x v="2"/>
  </r>
  <r>
    <s v="DashWay 1.0 - Turma 3"/>
    <n v="2955"/>
    <x v="0"/>
    <x v="0"/>
    <n v="497"/>
    <x v="2"/>
    <d v="2017-07-17T00:00:00"/>
    <x v="10"/>
    <x v="0"/>
    <s v="Diego da Silva Tavares Ribeiro"/>
    <n v="275558818009"/>
    <s v="diegodasilvatavaresribeiro@email.com.br"/>
    <n v="81"/>
    <s v="Pernambuco"/>
    <n v="68749274"/>
    <n v="98284527"/>
    <s v="Brasil"/>
    <x v="1"/>
    <d v="2018-07-17T00:00:00"/>
    <x v="2"/>
  </r>
  <r>
    <s v="Dashway T.5"/>
    <n v="2956"/>
    <x v="0"/>
    <x v="0"/>
    <n v="4997"/>
    <x v="10"/>
    <d v="2017-11-02T00:00:00"/>
    <x v="4"/>
    <x v="0"/>
    <s v="Cecília Gomes"/>
    <n v="660541984136"/>
    <s v="cecíliagomes@email.com.br"/>
    <n v="61"/>
    <s v="Distrito Federal"/>
    <n v="50674612"/>
    <n v="71457590"/>
    <s v="Brasil"/>
    <x v="1"/>
    <d v="2018-11-02T00:00:00"/>
    <x v="1"/>
  </r>
  <r>
    <s v="Dashway T.5"/>
    <n v="2957"/>
    <x v="0"/>
    <x v="0"/>
    <n v="97"/>
    <x v="7"/>
    <d v="2018-03-15T00:00:00"/>
    <x v="2"/>
    <x v="1"/>
    <s v="MARCELO QUIRINO DA SILVA"/>
    <n v="305414814951"/>
    <s v="marceloquirinodasilva@email.com.br"/>
    <n v="71"/>
    <s v="Bahia"/>
    <n v="47568152"/>
    <n v="60353366"/>
    <s v="Brasil"/>
    <x v="0"/>
    <d v="2019-03-15T00:00:00"/>
    <x v="1"/>
  </r>
  <r>
    <s v="Dashway T.5"/>
    <n v="2958"/>
    <x v="1"/>
    <x v="0"/>
    <n v="2297"/>
    <x v="5"/>
    <d v="2018-01-20T00:00:00"/>
    <x v="0"/>
    <x v="1"/>
    <s v="Stella Pereira"/>
    <n v="768762359121"/>
    <s v="stellapereira@email.com.br"/>
    <n v="61"/>
    <s v="Distrito Federal"/>
    <n v="83579686"/>
    <n v="48971335"/>
    <s v="Brasil"/>
    <x v="0"/>
    <d v="2019-01-20T00:00:00"/>
    <x v="1"/>
  </r>
  <r>
    <s v="Dashway T.5"/>
    <n v="2959"/>
    <x v="0"/>
    <x v="0"/>
    <n v="97"/>
    <x v="0"/>
    <d v="2017-11-28T00:00:00"/>
    <x v="4"/>
    <x v="0"/>
    <s v="Bianca Pereira"/>
    <n v="677514077306"/>
    <s v="biancapereira@email.com.br"/>
    <n v="31"/>
    <s v="Minas Gerais"/>
    <n v="13929735"/>
    <n v="96771914"/>
    <s v="Brasil"/>
    <x v="1"/>
    <d v="2018-11-28T00:00:00"/>
    <x v="1"/>
  </r>
  <r>
    <s v="DashDay"/>
    <n v="2960"/>
    <x v="0"/>
    <x v="0"/>
    <n v="497"/>
    <x v="4"/>
    <d v="2018-03-06T00:00:00"/>
    <x v="2"/>
    <x v="1"/>
    <s v="Leopoldo Henrique Munhoz"/>
    <n v="401999956452"/>
    <s v="leopoldohenriquemunhoz@email.com.br"/>
    <n v="41"/>
    <s v="Paraná"/>
    <n v="21851173"/>
    <n v="85965018"/>
    <s v="Brasil"/>
    <x v="1"/>
    <d v="2019-03-06T00:00:00"/>
    <x v="6"/>
  </r>
  <r>
    <s v="Dashway T.5"/>
    <n v="2961"/>
    <x v="0"/>
    <x v="0"/>
    <n v="297"/>
    <x v="2"/>
    <d v="2018-04-19T00:00:00"/>
    <x v="5"/>
    <x v="1"/>
    <s v="Jaqueline Fabiola Alves"/>
    <n v="235953884164"/>
    <s v="jaquelinefabiolaalves@email.com.br"/>
    <n v="31"/>
    <s v="Minas Gerais"/>
    <n v="55911686"/>
    <n v="48814015"/>
    <s v="Brasil"/>
    <x v="0"/>
    <d v="2019-04-19T00:00:00"/>
    <x v="1"/>
  </r>
  <r>
    <s v="II DashDay"/>
    <n v="2962"/>
    <x v="1"/>
    <x v="1"/>
    <n v="4997"/>
    <x v="9"/>
    <d v="2017-01-18T00:00:00"/>
    <x v="0"/>
    <x v="0"/>
    <s v="Guilherme de Morais Mendes"/>
    <n v="562838471050"/>
    <s v="guilhermedemoraismendes@email.com.us"/>
    <n v="71"/>
    <s v="Bahia"/>
    <n v="43729114"/>
    <n v="94112311"/>
    <s v="Estados Unidos"/>
    <x v="1"/>
    <d v="2018-01-18T00:00:00"/>
    <x v="5"/>
  </r>
  <r>
    <s v="DashWay 1.0 - Turma 1"/>
    <n v="2963"/>
    <x v="0"/>
    <x v="0"/>
    <n v="4997"/>
    <x v="1"/>
    <d v="2018-10-31T00:00:00"/>
    <x v="6"/>
    <x v="1"/>
    <s v="ALEXANDRE JORGE"/>
    <n v="580172960305"/>
    <s v="alexandrejorge@email.com.br"/>
    <n v="41"/>
    <s v="Paraná"/>
    <n v="91778047"/>
    <n v="17009670"/>
    <s v="Brasil"/>
    <x v="0"/>
    <d v="2019-10-31T00:00:00"/>
    <x v="0"/>
  </r>
  <r>
    <s v="DashWay 1.0 - Turma 3"/>
    <n v="2964"/>
    <x v="0"/>
    <x v="0"/>
    <n v="4997"/>
    <x v="1"/>
    <d v="2017-11-25T00:00:00"/>
    <x v="4"/>
    <x v="0"/>
    <s v="Anderson Ismair Oliveira Santos"/>
    <n v="418160820642"/>
    <s v="andersonismairoliveirasantos@email.com.br"/>
    <n v="31"/>
    <s v="Minas Gerais"/>
    <n v="52124445"/>
    <n v="13009438"/>
    <s v="Brasil"/>
    <x v="0"/>
    <d v="2018-11-25T00:00:00"/>
    <x v="2"/>
  </r>
  <r>
    <s v="DasWay 1.0 - Turma 2 + Imersão"/>
    <n v="2965"/>
    <x v="0"/>
    <x v="0"/>
    <n v="4997"/>
    <x v="4"/>
    <d v="2017-01-23T00:00:00"/>
    <x v="0"/>
    <x v="0"/>
    <s v="Jullyanna Aparecida Gonçalves Sobrinho"/>
    <n v="174658753968"/>
    <s v="jullyannaaparecidagonçalvessobrinho@email.com.br"/>
    <n v="81"/>
    <s v="Pernambuco"/>
    <n v="66210582"/>
    <n v="85108068"/>
    <s v="Brasil"/>
    <x v="1"/>
    <d v="2018-01-23T00:00:00"/>
    <x v="4"/>
  </r>
  <r>
    <s v="DasWay 1.0 - Turma 2 + Imersão"/>
    <n v="2966"/>
    <x v="1"/>
    <x v="0"/>
    <n v="997"/>
    <x v="1"/>
    <d v="2017-11-08T00:00:00"/>
    <x v="4"/>
    <x v="0"/>
    <s v="DAMIANA CORDEIRO DA SILVA"/>
    <n v="275480859939"/>
    <s v="damianacordeirodasilva@email.com.br"/>
    <n v="51"/>
    <s v="Rio Grande do Sul"/>
    <n v="25110482"/>
    <n v="32472785"/>
    <s v="Brasil"/>
    <x v="1"/>
    <d v="2018-11-08T00:00:00"/>
    <x v="4"/>
  </r>
  <r>
    <s v="II DashDay"/>
    <n v="2967"/>
    <x v="0"/>
    <x v="0"/>
    <n v="997"/>
    <x v="8"/>
    <d v="2017-03-23T00:00:00"/>
    <x v="2"/>
    <x v="0"/>
    <s v="Fernanda Wolf Balojay"/>
    <n v="821771250339"/>
    <s v="fernandawolfbalojay@email.com.br"/>
    <n v="21"/>
    <s v="Rio de Janeiro"/>
    <n v="11861322"/>
    <n v="65740404"/>
    <s v="Brasil"/>
    <x v="1"/>
    <d v="2018-03-23T00:00:00"/>
    <x v="5"/>
  </r>
  <r>
    <s v="DashWay 1.0 - Turma 1"/>
    <n v="2968"/>
    <x v="0"/>
    <x v="0"/>
    <n v="2297"/>
    <x v="9"/>
    <d v="2017-08-12T00:00:00"/>
    <x v="9"/>
    <x v="0"/>
    <s v="FPT"/>
    <n v="294071988321"/>
    <s v="fpt@email.com.br"/>
    <n v="21"/>
    <s v="Rio de Janeiro"/>
    <n v="56535335"/>
    <n v="36829457"/>
    <s v="Brasil"/>
    <x v="0"/>
    <d v="2018-08-12T00:00:00"/>
    <x v="0"/>
  </r>
  <r>
    <s v="DashWay 1.0 - Turma 3"/>
    <n v="2969"/>
    <x v="0"/>
    <x v="0"/>
    <n v="2297"/>
    <x v="3"/>
    <d v="2017-01-18T00:00:00"/>
    <x v="0"/>
    <x v="0"/>
    <s v="Jéssika Julie Camargo"/>
    <n v="838800644064"/>
    <s v="jéssikajuliecamargo@email.com.br"/>
    <n v="21"/>
    <s v="Rio de Janeiro"/>
    <n v="42600416"/>
    <n v="68670226"/>
    <s v="Brasil"/>
    <x v="1"/>
    <d v="2018-01-18T00:00:00"/>
    <x v="2"/>
  </r>
  <r>
    <s v="Dashway T.5"/>
    <n v="2970"/>
    <x v="1"/>
    <x v="0"/>
    <n v="97"/>
    <x v="2"/>
    <d v="2017-09-26T00:00:00"/>
    <x v="3"/>
    <x v="0"/>
    <s v="Pedro Cipollari Filho"/>
    <n v="818668770184"/>
    <s v="pedrocipollarifilho@email.com.br"/>
    <n v="91"/>
    <s v="Pará"/>
    <n v="38526634"/>
    <n v="28189569"/>
    <s v="Brasil"/>
    <x v="1"/>
    <d v="2018-09-26T00:00:00"/>
    <x v="1"/>
  </r>
  <r>
    <s v="DasWay 1.0 - Turma 2 + Imersão"/>
    <n v="2971"/>
    <x v="0"/>
    <x v="0"/>
    <n v="4997"/>
    <x v="7"/>
    <d v="2017-07-24T00:00:00"/>
    <x v="10"/>
    <x v="0"/>
    <s v="Giuliana Chekin"/>
    <n v="550773559493"/>
    <s v="giulianachekin@email.com.br"/>
    <n v="61"/>
    <s v="Distrito Federal"/>
    <n v="90956855"/>
    <n v="25097022"/>
    <s v="Brasil"/>
    <x v="1"/>
    <d v="2018-07-24T00:00:00"/>
    <x v="4"/>
  </r>
  <r>
    <s v="DashDay"/>
    <n v="2972"/>
    <x v="0"/>
    <x v="0"/>
    <n v="97"/>
    <x v="6"/>
    <d v="2017-09-17T00:00:00"/>
    <x v="3"/>
    <x v="0"/>
    <s v="Jan Sousa"/>
    <n v="817201241437"/>
    <s v="jansousa@email.com.br"/>
    <n v="31"/>
    <s v="Minas Gerais"/>
    <n v="14018952"/>
    <n v="28965871"/>
    <s v="Brasil"/>
    <x v="1"/>
    <d v="2018-09-17T00:00:00"/>
    <x v="6"/>
  </r>
  <r>
    <s v="DashDay 3ª edição"/>
    <n v="2973"/>
    <x v="0"/>
    <x v="0"/>
    <n v="997"/>
    <x v="10"/>
    <d v="2017-10-19T00:00:00"/>
    <x v="6"/>
    <x v="0"/>
    <s v="José Carlos Lara"/>
    <n v="104886443928"/>
    <s v="josécarloslara@email.com.br"/>
    <n v="71"/>
    <s v="Bahia"/>
    <n v="68218579"/>
    <n v="40233752"/>
    <s v="Brasil"/>
    <x v="0"/>
    <d v="2018-10-19T00:00:00"/>
    <x v="3"/>
  </r>
  <r>
    <s v="Dashway T.5"/>
    <n v="2974"/>
    <x v="1"/>
    <x v="0"/>
    <n v="4997"/>
    <x v="5"/>
    <d v="2018-12-13T00:00:00"/>
    <x v="11"/>
    <x v="1"/>
    <s v="Rebeca Simão"/>
    <n v="750241680454"/>
    <s v="rebecasimão@email.com.br"/>
    <n v="31"/>
    <s v="Minas Gerais"/>
    <n v="39604943"/>
    <n v="52759108"/>
    <s v="Brasil"/>
    <x v="1"/>
    <d v="2019-12-13T00:00:00"/>
    <x v="1"/>
  </r>
  <r>
    <s v="DasWay 1.0 - Turma 2 + Imersão"/>
    <n v="2975"/>
    <x v="0"/>
    <x v="0"/>
    <n v="97"/>
    <x v="11"/>
    <d v="2018-09-14T00:00:00"/>
    <x v="3"/>
    <x v="1"/>
    <s v="Patrícia Vranjac"/>
    <n v="163767822253"/>
    <s v="patríciavranjac@email.com.br"/>
    <n v="51"/>
    <s v="Rio Grande do Sul"/>
    <n v="82837859"/>
    <n v="75464094"/>
    <s v="Brasil"/>
    <x v="0"/>
    <d v="2019-09-14T00:00:00"/>
    <x v="4"/>
  </r>
  <r>
    <s v="DasWay 1.0 - Turma 2 + Imersão"/>
    <n v="2976"/>
    <x v="0"/>
    <x v="0"/>
    <n v="497"/>
    <x v="6"/>
    <d v="2017-02-14T00:00:00"/>
    <x v="1"/>
    <x v="0"/>
    <s v="Ícaro de Souza Santos"/>
    <n v="958258442296"/>
    <s v="ícarodesouzasantos@email.com.br"/>
    <n v="71"/>
    <s v="Bahia"/>
    <n v="82511289"/>
    <n v="32408098"/>
    <s v="Brasil"/>
    <x v="1"/>
    <d v="2018-02-14T00:00:00"/>
    <x v="4"/>
  </r>
  <r>
    <s v="DashWay 1.0 - Turma 3"/>
    <n v="2977"/>
    <x v="0"/>
    <x v="0"/>
    <n v="4997"/>
    <x v="3"/>
    <d v="2018-09-04T00:00:00"/>
    <x v="3"/>
    <x v="1"/>
    <s v="Priscila Picholari Mingues"/>
    <n v="679498233523"/>
    <s v="priscilapicholarimingues@email.com.br"/>
    <n v="21"/>
    <s v="Rio de Janeiro"/>
    <n v="22793249"/>
    <n v="15041840"/>
    <s v="Brasil"/>
    <x v="1"/>
    <d v="2019-09-04T00:00:00"/>
    <x v="2"/>
  </r>
  <r>
    <s v="Dashway T.5"/>
    <n v="2978"/>
    <x v="1"/>
    <x v="0"/>
    <n v="2297"/>
    <x v="11"/>
    <d v="2018-03-07T00:00:00"/>
    <x v="2"/>
    <x v="1"/>
    <s v="JANAINE PUNKO"/>
    <n v="612696620468"/>
    <s v="janainepunko@email.com.br"/>
    <n v="61"/>
    <s v="Distrito Federal"/>
    <n v="12583988"/>
    <n v="19184374"/>
    <s v="Brasil"/>
    <x v="1"/>
    <d v="2019-03-07T00:00:00"/>
    <x v="1"/>
  </r>
  <r>
    <s v="Dashway T.5"/>
    <n v="2979"/>
    <x v="0"/>
    <x v="0"/>
    <n v="97"/>
    <x v="10"/>
    <d v="2018-06-15T00:00:00"/>
    <x v="7"/>
    <x v="1"/>
    <s v="Laura Pereira"/>
    <n v="213325321072"/>
    <s v="laurapereira@email.com.br"/>
    <n v="11"/>
    <s v="São Paulo"/>
    <n v="63457919"/>
    <n v="84882445"/>
    <s v="Brasil"/>
    <x v="1"/>
    <d v="2019-06-15T00:00:00"/>
    <x v="1"/>
  </r>
  <r>
    <s v="DasWay 1.0 - Turma 2 + Imersão"/>
    <n v="2980"/>
    <x v="0"/>
    <x v="0"/>
    <n v="2297"/>
    <x v="11"/>
    <d v="2018-07-20T00:00:00"/>
    <x v="10"/>
    <x v="1"/>
    <s v="Veronica Vieira da Silva"/>
    <n v="173510854689"/>
    <s v="veronicavieiradasilva@email.com.br"/>
    <n v="91"/>
    <s v="Pará"/>
    <n v="99785754"/>
    <n v="24672371"/>
    <s v="Brasil"/>
    <x v="1"/>
    <d v="2019-07-20T00:00:00"/>
    <x v="4"/>
  </r>
  <r>
    <s v="II DashDay"/>
    <n v="2981"/>
    <x v="0"/>
    <x v="0"/>
    <n v="4997"/>
    <x v="1"/>
    <d v="2018-07-08T00:00:00"/>
    <x v="10"/>
    <x v="1"/>
    <s v="Isis Iasmin"/>
    <n v="313713070739"/>
    <s v="isisiasmin@email.com.br"/>
    <n v="21"/>
    <s v="Rio de Janeiro"/>
    <n v="11783720"/>
    <n v="34109481"/>
    <s v="Brasil"/>
    <x v="1"/>
    <d v="2019-07-08T00:00:00"/>
    <x v="5"/>
  </r>
  <r>
    <s v="DashDay 3ª edição"/>
    <n v="2982"/>
    <x v="1"/>
    <x v="0"/>
    <n v="97"/>
    <x v="2"/>
    <d v="2018-04-08T00:00:00"/>
    <x v="5"/>
    <x v="1"/>
    <s v="Daiane Lopes"/>
    <n v="72822184135"/>
    <s v="daianelopes@email.com.br"/>
    <n v="91"/>
    <s v="Pará"/>
    <n v="37041815"/>
    <n v="28133563"/>
    <s v="Brasil"/>
    <x v="1"/>
    <d v="2019-04-08T00:00:00"/>
    <x v="3"/>
  </r>
  <r>
    <s v="DashWay 1.0 - Turma 3"/>
    <n v="2983"/>
    <x v="0"/>
    <x v="0"/>
    <n v="97"/>
    <x v="6"/>
    <d v="2018-06-16T00:00:00"/>
    <x v="7"/>
    <x v="1"/>
    <s v="Cristina Maria do Nascimento"/>
    <n v="298948486216"/>
    <s v="cristinamariadonascimento@email.com.br"/>
    <n v="61"/>
    <s v="Distrito Federal"/>
    <n v="41003708"/>
    <n v="25371828"/>
    <s v="Brasil"/>
    <x v="1"/>
    <d v="2019-06-16T00:00:00"/>
    <x v="2"/>
  </r>
  <r>
    <s v="DashWay 1.0 - Turma 3"/>
    <n v="2984"/>
    <x v="0"/>
    <x v="0"/>
    <n v="4997"/>
    <x v="7"/>
    <d v="2017-11-08T00:00:00"/>
    <x v="4"/>
    <x v="0"/>
    <s v="Nelson Paiva"/>
    <n v="950339106688"/>
    <s v="nelsonpaiva@email.com.br"/>
    <n v="31"/>
    <s v="Minas Gerais"/>
    <n v="81323241"/>
    <n v="56662798"/>
    <s v="Brasil"/>
    <x v="0"/>
    <d v="2018-11-08T00:00:00"/>
    <x v="2"/>
  </r>
  <r>
    <s v="DashWay 1.0 - Turma 3"/>
    <n v="2985"/>
    <x v="0"/>
    <x v="0"/>
    <n v="4997"/>
    <x v="8"/>
    <d v="2018-10-01T00:00:00"/>
    <x v="6"/>
    <x v="1"/>
    <s v="Carlos Cristiano de Souza"/>
    <n v="978143986853"/>
    <s v="carloscristianodesouza@email.com.br"/>
    <n v="11"/>
    <s v="São Paulo"/>
    <n v="81501214"/>
    <n v="59280038"/>
    <s v="Brasil"/>
    <x v="1"/>
    <d v="2019-10-01T00:00:00"/>
    <x v="2"/>
  </r>
  <r>
    <s v="DashWay 1.0 - Turma 3"/>
    <n v="2986"/>
    <x v="1"/>
    <x v="0"/>
    <n v="297"/>
    <x v="11"/>
    <d v="2018-11-24T00:00:00"/>
    <x v="4"/>
    <x v="1"/>
    <s v="ismael DOS REIS JUNIOR"/>
    <n v="758870280237"/>
    <s v="ismaeldosreisjunior@email.com.br"/>
    <n v="31"/>
    <s v="Minas Gerais"/>
    <n v="35592954"/>
    <n v="43707222"/>
    <s v="Brasil"/>
    <x v="0"/>
    <d v="2019-11-24T00:00:00"/>
    <x v="2"/>
  </r>
  <r>
    <s v="Dashway T.5"/>
    <n v="2987"/>
    <x v="0"/>
    <x v="0"/>
    <n v="297"/>
    <x v="9"/>
    <d v="2017-11-14T00:00:00"/>
    <x v="4"/>
    <x v="0"/>
    <s v="Haroldo Fernandes de Jesus Gomes"/>
    <n v="683210522726"/>
    <s v="haroldofernandesdejesusgomes@email.com.br"/>
    <n v="21"/>
    <s v="Rio de Janeiro"/>
    <n v="48048602"/>
    <n v="11497431"/>
    <s v="Brasil"/>
    <x v="0"/>
    <d v="2018-11-14T00:00:00"/>
    <x v="1"/>
  </r>
  <r>
    <s v="DashWay 1.0 - Turma 3"/>
    <n v="2988"/>
    <x v="0"/>
    <x v="0"/>
    <n v="2297"/>
    <x v="10"/>
    <d v="2017-02-26T00:00:00"/>
    <x v="1"/>
    <x v="0"/>
    <s v="Bruno Baccili"/>
    <n v="26676726139"/>
    <s v="brunobaccili@email.com.br"/>
    <n v="61"/>
    <s v="Distrito Federal"/>
    <n v="80266692"/>
    <n v="54425667"/>
    <s v="Brasil"/>
    <x v="1"/>
    <d v="2018-02-26T00:00:00"/>
    <x v="2"/>
  </r>
  <r>
    <s v="Dashway T.5"/>
    <n v="2989"/>
    <x v="0"/>
    <x v="0"/>
    <n v="297"/>
    <x v="5"/>
    <d v="2018-04-29T00:00:00"/>
    <x v="5"/>
    <x v="1"/>
    <s v="Paula Renata Silva"/>
    <n v="466992296072"/>
    <s v="paularenatasilva@email.com.br"/>
    <n v="51"/>
    <s v="Rio Grande do Sul"/>
    <n v="84071989"/>
    <n v="29659057"/>
    <s v="Brasil"/>
    <x v="0"/>
    <d v="2019-04-29T00:00:00"/>
    <x v="1"/>
  </r>
  <r>
    <s v="DashWay 1.0 - Turma 3"/>
    <n v="2990"/>
    <x v="1"/>
    <x v="0"/>
    <n v="997"/>
    <x v="3"/>
    <d v="2018-04-02T00:00:00"/>
    <x v="5"/>
    <x v="1"/>
    <s v="Stela anizia Rodrigues Alves"/>
    <n v="482309215055"/>
    <s v="stelaaniziarodriguesalves@email.com.br"/>
    <n v="61"/>
    <s v="Distrito Federal"/>
    <n v="14832440"/>
    <n v="13078603"/>
    <s v="Brasil"/>
    <x v="1"/>
    <d v="2019-04-02T00:00:00"/>
    <x v="2"/>
  </r>
  <r>
    <s v="DashWay 1.0 - Turma 3"/>
    <n v="2991"/>
    <x v="0"/>
    <x v="0"/>
    <n v="2297"/>
    <x v="1"/>
    <d v="2017-01-19T00:00:00"/>
    <x v="0"/>
    <x v="0"/>
    <s v="SILVIA DE CASTRO SANTOS GONCALVES"/>
    <n v="428499838914"/>
    <s v="silviadecastrosantosgoncalves@email.com.br"/>
    <n v="41"/>
    <s v="Paraná"/>
    <n v="49355839"/>
    <n v="55476498"/>
    <s v="Brasil"/>
    <x v="1"/>
    <d v="2018-01-19T00:00:00"/>
    <x v="2"/>
  </r>
  <r>
    <s v="II DashDay"/>
    <n v="2992"/>
    <x v="0"/>
    <x v="0"/>
    <n v="2297"/>
    <x v="5"/>
    <d v="2018-11-11T00:00:00"/>
    <x v="4"/>
    <x v="1"/>
    <s v="Rosicleia Cavalcante mota"/>
    <n v="894605809497"/>
    <s v="rosicleiacavalcantemota@email.com.br"/>
    <n v="11"/>
    <s v="São Paulo"/>
    <n v="62127618"/>
    <n v="33706358"/>
    <s v="Brasil"/>
    <x v="1"/>
    <d v="2019-11-11T00:00:00"/>
    <x v="5"/>
  </r>
  <r>
    <s v="Dashway T.5"/>
    <n v="2993"/>
    <x v="0"/>
    <x v="0"/>
    <n v="97"/>
    <x v="0"/>
    <d v="2017-04-30T00:00:00"/>
    <x v="5"/>
    <x v="0"/>
    <s v="Maria- Simão"/>
    <n v="570242623741"/>
    <s v="mariasimão@email.com.br"/>
    <n v="41"/>
    <s v="Paraná"/>
    <n v="58101693"/>
    <n v="59219007"/>
    <s v="Brasil"/>
    <x v="0"/>
    <d v="2018-04-30T00:00:00"/>
    <x v="1"/>
  </r>
  <r>
    <s v="DashDay"/>
    <n v="2994"/>
    <x v="1"/>
    <x v="0"/>
    <n v="4997"/>
    <x v="3"/>
    <d v="2018-08-05T00:00:00"/>
    <x v="9"/>
    <x v="1"/>
    <s v="Estela Spinelli Rosalino"/>
    <n v="211473963718"/>
    <s v="estelaspinellirosalino@email.com.br"/>
    <n v="11"/>
    <s v="São Paulo"/>
    <n v="64018171"/>
    <n v="77871746"/>
    <s v="Brasil"/>
    <x v="0"/>
    <d v="2019-08-05T00:00:00"/>
    <x v="6"/>
  </r>
  <r>
    <s v="DashWay 1.0 - Turma 3"/>
    <n v="2995"/>
    <x v="0"/>
    <x v="0"/>
    <n v="2297"/>
    <x v="9"/>
    <d v="2017-02-05T00:00:00"/>
    <x v="1"/>
    <x v="0"/>
    <s v="Cláudio Roberto Koerbel"/>
    <n v="625697362448"/>
    <s v="cláudiorobertokoerbel@email.com.br"/>
    <n v="31"/>
    <s v="Minas Gerais"/>
    <n v="46173464"/>
    <n v="62430648"/>
    <s v="Brasil"/>
    <x v="0"/>
    <d v="2018-02-05T00:00:00"/>
    <x v="2"/>
  </r>
  <r>
    <s v="Dashway T.5"/>
    <n v="2996"/>
    <x v="0"/>
    <x v="0"/>
    <n v="2297"/>
    <x v="0"/>
    <d v="2018-10-18T00:00:00"/>
    <x v="6"/>
    <x v="1"/>
    <s v="giliandro de lima pinto"/>
    <n v="132391641658"/>
    <s v="giliandrodelimapinto@email.com.br"/>
    <n v="11"/>
    <s v="São Paulo"/>
    <n v="81885722"/>
    <n v="79226749"/>
    <s v="Brasil"/>
    <x v="1"/>
    <d v="2019-10-18T00:00:00"/>
    <x v="1"/>
  </r>
  <r>
    <s v="Dashway T.5"/>
    <n v="2997"/>
    <x v="0"/>
    <x v="0"/>
    <n v="4997"/>
    <x v="9"/>
    <d v="2018-06-06T00:00:00"/>
    <x v="7"/>
    <x v="1"/>
    <s v="Agnes Celia Lopes"/>
    <n v="904543076516"/>
    <s v="agnescelialopes@email.com.br"/>
    <n v="51"/>
    <s v="Rio Grande do Sul"/>
    <n v="58434651"/>
    <n v="49911756"/>
    <s v="Brasil"/>
    <x v="0"/>
    <d v="2019-06-06T00:00:00"/>
    <x v="1"/>
  </r>
  <r>
    <s v="DashWay 1.0 - Turma 3"/>
    <n v="2998"/>
    <x v="1"/>
    <x v="0"/>
    <n v="497"/>
    <x v="10"/>
    <d v="2018-09-05T00:00:00"/>
    <x v="3"/>
    <x v="1"/>
    <s v="Thiago Andrade"/>
    <n v="697515881108"/>
    <s v="thiagoandrade@email.com.br"/>
    <n v="91"/>
    <s v="Pará"/>
    <n v="69991788"/>
    <n v="57872996"/>
    <s v="Brasil"/>
    <x v="0"/>
    <d v="2019-09-05T00:00:00"/>
    <x v="2"/>
  </r>
  <r>
    <s v="Dashway T.5"/>
    <n v="2999"/>
    <x v="0"/>
    <x v="0"/>
    <n v="2297"/>
    <x v="11"/>
    <d v="2017-06-02T00:00:00"/>
    <x v="7"/>
    <x v="0"/>
    <s v="Heitor Andrade"/>
    <n v="262214584889"/>
    <s v="heitorandrade@email.com.br"/>
    <n v="11"/>
    <s v="São Paulo"/>
    <n v="22244441"/>
    <n v="49967743"/>
    <s v="Brasil"/>
    <x v="0"/>
    <d v="2018-06-02T00:00:00"/>
    <x v="1"/>
  </r>
  <r>
    <s v="Dashway T.5"/>
    <n v="3000"/>
    <x v="0"/>
    <x v="0"/>
    <n v="497"/>
    <x v="10"/>
    <d v="2018-09-30T00:00:00"/>
    <x v="3"/>
    <x v="1"/>
    <s v="JOVENILDO ALVES DE CARVALHO"/>
    <n v="329211258770"/>
    <s v="jovenildoalvesdecarvalho@email.com.br"/>
    <n v="81"/>
    <s v="Pernambuco"/>
    <n v="53504435"/>
    <n v="29934472"/>
    <s v="Brasil"/>
    <x v="0"/>
    <d v="2019-09-30T00:00:00"/>
    <x v="1"/>
  </r>
  <r>
    <s v="DasWay 1.0 - Turma 2 + Imersão"/>
    <n v="3001"/>
    <x v="0"/>
    <x v="0"/>
    <n v="2297"/>
    <x v="6"/>
    <d v="2018-05-25T00:00:00"/>
    <x v="8"/>
    <x v="1"/>
    <s v="Diogo Rochembach"/>
    <n v="802593311416"/>
    <s v="diogorochembach@email.com.br"/>
    <n v="91"/>
    <s v="Pará"/>
    <n v="59489683"/>
    <n v="90813639"/>
    <s v="Brasil"/>
    <x v="1"/>
    <d v="2019-05-25T00:00:00"/>
    <x v="4"/>
  </r>
  <r>
    <s v="Dashway T.5"/>
    <n v="3002"/>
    <x v="1"/>
    <x v="0"/>
    <n v="997"/>
    <x v="4"/>
    <d v="2017-09-14T00:00:00"/>
    <x v="3"/>
    <x v="0"/>
    <s v="Maria- Silva"/>
    <n v="881138107800"/>
    <s v="mariasilva@email.com.br"/>
    <n v="91"/>
    <s v="Pará"/>
    <n v="53563470"/>
    <n v="33597069"/>
    <s v="Brasil"/>
    <x v="1"/>
    <d v="2018-09-14T00:00:00"/>
    <x v="1"/>
  </r>
  <r>
    <s v="Dashway T.5"/>
    <n v="3003"/>
    <x v="0"/>
    <x v="0"/>
    <n v="2297"/>
    <x v="2"/>
    <d v="2017-02-15T00:00:00"/>
    <x v="1"/>
    <x v="0"/>
    <s v="Pedro Simão"/>
    <n v="678028294393"/>
    <s v="pedrosimão@email.com.br"/>
    <n v="31"/>
    <s v="Minas Gerais"/>
    <n v="34060643"/>
    <n v="83876491"/>
    <s v="Brasil"/>
    <x v="1"/>
    <d v="2018-02-15T00:00:00"/>
    <x v="1"/>
  </r>
  <r>
    <s v="DashDay"/>
    <n v="3004"/>
    <x v="0"/>
    <x v="0"/>
    <n v="297"/>
    <x v="7"/>
    <d v="2018-08-11T00:00:00"/>
    <x v="9"/>
    <x v="1"/>
    <s v="VERONICA DA SILVA KLAVA"/>
    <n v="719773874721"/>
    <s v="veronicadasilvaklava@email.com.br"/>
    <n v="91"/>
    <s v="Pará"/>
    <n v="85814099"/>
    <n v="91390990"/>
    <s v="Brasil"/>
    <x v="1"/>
    <d v="2019-08-11T00:00:00"/>
    <x v="6"/>
  </r>
  <r>
    <s v="Dashway T.5"/>
    <n v="3005"/>
    <x v="0"/>
    <x v="0"/>
    <n v="497"/>
    <x v="3"/>
    <d v="2017-06-18T00:00:00"/>
    <x v="7"/>
    <x v="0"/>
    <s v="Gisele Aparecida Lemos da Silva"/>
    <n v="974901577633"/>
    <s v="giseleaparecidalemosdasilva@email.com.br"/>
    <n v="41"/>
    <s v="Paraná"/>
    <n v="44789321"/>
    <n v="84243175"/>
    <s v="Brasil"/>
    <x v="0"/>
    <d v="2018-06-18T00:00:00"/>
    <x v="1"/>
  </r>
  <r>
    <s v="Dashway T.5"/>
    <n v="3006"/>
    <x v="1"/>
    <x v="0"/>
    <n v="4997"/>
    <x v="8"/>
    <d v="2017-08-28T00:00:00"/>
    <x v="9"/>
    <x v="0"/>
    <s v="Bryan Simão"/>
    <n v="388938444737"/>
    <s v="bryansimão@email.com.br"/>
    <n v="31"/>
    <s v="Minas Gerais"/>
    <n v="74042575"/>
    <n v="25503299"/>
    <s v="Brasil"/>
    <x v="1"/>
    <d v="2018-08-28T00:00:00"/>
    <x v="1"/>
  </r>
  <r>
    <s v="II DashDay"/>
    <n v="3007"/>
    <x v="0"/>
    <x v="0"/>
    <n v="997"/>
    <x v="1"/>
    <d v="2017-09-04T00:00:00"/>
    <x v="3"/>
    <x v="0"/>
    <s v="Thais Arias Panozo"/>
    <n v="248424128658"/>
    <s v="thaisariaspanozo@email.com.br"/>
    <n v="41"/>
    <s v="Paraná"/>
    <n v="22432816"/>
    <n v="29876791"/>
    <s v="Brasil"/>
    <x v="0"/>
    <d v="2018-09-04T00:00:00"/>
    <x v="5"/>
  </r>
  <r>
    <s v="Dashway T.5"/>
    <n v="3008"/>
    <x v="0"/>
    <x v="0"/>
    <n v="97"/>
    <x v="11"/>
    <d v="2017-10-15T00:00:00"/>
    <x v="6"/>
    <x v="0"/>
    <s v="Douglas dos Santos Leandro"/>
    <n v="110084142593"/>
    <s v="douglasdossantosleandro@email.com.br"/>
    <n v="31"/>
    <s v="Minas Gerais"/>
    <n v="90454839"/>
    <n v="66378683"/>
    <s v="Brasil"/>
    <x v="0"/>
    <d v="2018-10-15T00:00:00"/>
    <x v="1"/>
  </r>
  <r>
    <s v="Dashway T.5"/>
    <n v="3009"/>
    <x v="0"/>
    <x v="0"/>
    <n v="2297"/>
    <x v="11"/>
    <d v="2018-11-10T00:00:00"/>
    <x v="4"/>
    <x v="1"/>
    <s v="José Jorge Siqueira Barbosa"/>
    <n v="975176473567"/>
    <s v="joséjorgesiqueirabarbosa@email.com.br"/>
    <n v="41"/>
    <s v="Paraná"/>
    <n v="90041466"/>
    <n v="39905740"/>
    <s v="Brasil"/>
    <x v="1"/>
    <d v="2019-11-10T00:00:00"/>
    <x v="1"/>
  </r>
  <r>
    <s v="DashWay 1.0 - Turma 3"/>
    <n v="3010"/>
    <x v="1"/>
    <x v="0"/>
    <n v="97"/>
    <x v="3"/>
    <d v="2018-04-02T00:00:00"/>
    <x v="5"/>
    <x v="1"/>
    <s v="Diogo Silva Bêdo"/>
    <n v="595288354979"/>
    <s v="diogosilvabêdo@email.com.br"/>
    <n v="51"/>
    <s v="Rio Grande do Sul"/>
    <n v="23829424"/>
    <n v="66899556"/>
    <s v="Brasil"/>
    <x v="1"/>
    <d v="2019-04-02T00:00:00"/>
    <x v="2"/>
  </r>
  <r>
    <s v="Dashway T.5"/>
    <n v="3011"/>
    <x v="0"/>
    <x v="0"/>
    <n v="497"/>
    <x v="7"/>
    <d v="2018-09-03T00:00:00"/>
    <x v="3"/>
    <x v="1"/>
    <s v="Oliver Andrade"/>
    <n v="999339791704"/>
    <s v="oliverandrade@email.com.br"/>
    <n v="61"/>
    <s v="Distrito Federal"/>
    <n v="24331065"/>
    <n v="28876591"/>
    <s v="Brasil"/>
    <x v="0"/>
    <d v="2019-09-03T00:00:00"/>
    <x v="1"/>
  </r>
  <r>
    <s v="Dashway T.5"/>
    <n v="3012"/>
    <x v="0"/>
    <x v="0"/>
    <n v="4997"/>
    <x v="10"/>
    <d v="2018-08-06T00:00:00"/>
    <x v="9"/>
    <x v="1"/>
    <s v="Emilly Silva"/>
    <n v="288104768370"/>
    <s v="emillysilva@email.com.br"/>
    <n v="31"/>
    <s v="Minas Gerais"/>
    <n v="18097379"/>
    <n v="16719339"/>
    <s v="Brasil"/>
    <x v="0"/>
    <d v="2019-08-06T00:00:00"/>
    <x v="1"/>
  </r>
  <r>
    <s v="Dashway T.5"/>
    <n v="3013"/>
    <x v="0"/>
    <x v="0"/>
    <n v="4997"/>
    <x v="0"/>
    <d v="2017-06-11T00:00:00"/>
    <x v="7"/>
    <x v="0"/>
    <s v="José Wyldemberg André"/>
    <n v="355537212230"/>
    <s v="joséwyldembergandré@email.com.br"/>
    <n v="51"/>
    <s v="Rio Grande do Sul"/>
    <n v="27758146"/>
    <n v="94899938"/>
    <s v="Brasil"/>
    <x v="0"/>
    <d v="2018-06-11T00:00:00"/>
    <x v="1"/>
  </r>
  <r>
    <s v="Dashway T.5"/>
    <n v="3014"/>
    <x v="1"/>
    <x v="0"/>
    <n v="4997"/>
    <x v="5"/>
    <d v="2017-12-29T00:00:00"/>
    <x v="11"/>
    <x v="0"/>
    <s v="Ricardo de Souza Jesse"/>
    <n v="59156315786"/>
    <s v="ricardodesouzajesse@email.com.br"/>
    <n v="51"/>
    <s v="Rio Grande do Sul"/>
    <n v="26331889"/>
    <n v="67471000"/>
    <s v="Brasil"/>
    <x v="1"/>
    <d v="2018-12-29T00:00:00"/>
    <x v="1"/>
  </r>
  <r>
    <s v="DashWay 1.0 - Turma 1"/>
    <n v="3015"/>
    <x v="0"/>
    <x v="0"/>
    <n v="4997"/>
    <x v="7"/>
    <d v="2017-03-31T00:00:00"/>
    <x v="2"/>
    <x v="0"/>
    <s v="Norberto Antonio da Silva Neto"/>
    <n v="289941732905"/>
    <s v="norbertoantoniodasilvaneto@email.com.br"/>
    <n v="31"/>
    <s v="Minas Gerais"/>
    <n v="44818045"/>
    <n v="58956566"/>
    <s v="Brasil"/>
    <x v="1"/>
    <d v="2018-03-31T00:00:00"/>
    <x v="0"/>
  </r>
  <r>
    <s v="DashWay 1.0 - Turma 3"/>
    <n v="3016"/>
    <x v="0"/>
    <x v="0"/>
    <n v="497"/>
    <x v="6"/>
    <d v="2018-06-09T00:00:00"/>
    <x v="7"/>
    <x v="1"/>
    <s v="Leandro Santana Curso"/>
    <n v="721342270420"/>
    <s v="leandrosantanacurso@email.com.br"/>
    <n v="81"/>
    <s v="Pernambuco"/>
    <n v="83175830"/>
    <n v="73345066"/>
    <s v="Brasil"/>
    <x v="0"/>
    <d v="2019-06-09T00:00:00"/>
    <x v="2"/>
  </r>
  <r>
    <s v="Dashway T.5"/>
    <n v="3017"/>
    <x v="0"/>
    <x v="0"/>
    <n v="97"/>
    <x v="0"/>
    <d v="2017-05-05T00:00:00"/>
    <x v="8"/>
    <x v="0"/>
    <s v="Maria Vitória Simão"/>
    <n v="867024383645"/>
    <s v="mariavitóriasimão@email.com.br"/>
    <n v="21"/>
    <s v="Rio de Janeiro"/>
    <n v="90470781"/>
    <n v="93958727"/>
    <s v="Brasil"/>
    <x v="0"/>
    <d v="2018-05-05T00:00:00"/>
    <x v="1"/>
  </r>
  <r>
    <s v="Dashway T.5"/>
    <n v="3018"/>
    <x v="1"/>
    <x v="0"/>
    <n v="297"/>
    <x v="10"/>
    <d v="2018-08-19T00:00:00"/>
    <x v="9"/>
    <x v="1"/>
    <s v="ÍRIS SILVA AQUINO"/>
    <n v="967023753441"/>
    <s v="írissilvaaquino@email.com.br"/>
    <n v="81"/>
    <s v="Pernambuco"/>
    <n v="96141084"/>
    <n v="70049828"/>
    <s v="Brasil"/>
    <x v="0"/>
    <d v="2019-08-19T00:00:00"/>
    <x v="1"/>
  </r>
  <r>
    <s v="DashWay 1.0 - Turma 3"/>
    <n v="3019"/>
    <x v="0"/>
    <x v="0"/>
    <n v="2297"/>
    <x v="5"/>
    <d v="2017-01-20T00:00:00"/>
    <x v="0"/>
    <x v="0"/>
    <s v="Gabriel da Silva Carvalho"/>
    <n v="81678879467"/>
    <s v="gabrieldasilvacarvalho@email.com.br"/>
    <n v="31"/>
    <s v="Minas Gerais"/>
    <n v="40549533"/>
    <n v="45207085"/>
    <s v="Brasil"/>
    <x v="1"/>
    <d v="2018-01-20T00:00:00"/>
    <x v="2"/>
  </r>
  <r>
    <s v="Dashway T.5"/>
    <n v="3020"/>
    <x v="0"/>
    <x v="0"/>
    <n v="2297"/>
    <x v="2"/>
    <d v="2018-06-26T00:00:00"/>
    <x v="7"/>
    <x v="1"/>
    <s v="Henrique Vekonja Leite"/>
    <n v="952939796641"/>
    <s v="henriquevekonjaleite@email.com.br"/>
    <n v="71"/>
    <s v="Bahia"/>
    <n v="78103902"/>
    <n v="46911685"/>
    <s v="Brasil"/>
    <x v="1"/>
    <d v="2019-06-26T00:00:00"/>
    <x v="1"/>
  </r>
  <r>
    <s v="Dashway T.5"/>
    <n v="3021"/>
    <x v="0"/>
    <x v="0"/>
    <n v="97"/>
    <x v="7"/>
    <d v="2018-04-10T00:00:00"/>
    <x v="5"/>
    <x v="1"/>
    <s v="LUIZ GARCIA LIMA BRITO"/>
    <n v="300503074653"/>
    <s v="luizgarcialimabrito@email.com.br"/>
    <n v="11"/>
    <s v="São Paulo"/>
    <n v="62276528"/>
    <n v="92543417"/>
    <s v="Brasil"/>
    <x v="1"/>
    <d v="2019-04-10T00:00:00"/>
    <x v="1"/>
  </r>
  <r>
    <s v="Dashway T.5"/>
    <n v="3022"/>
    <x v="1"/>
    <x v="0"/>
    <n v="2297"/>
    <x v="10"/>
    <d v="2017-12-11T00:00:00"/>
    <x v="11"/>
    <x v="0"/>
    <s v="Kelson Ribeiro Jacinto"/>
    <n v="721558272274"/>
    <s v="kelsonribeirojacinto@email.com.br"/>
    <n v="41"/>
    <s v="Paraná"/>
    <n v="78040196"/>
    <n v="22025651"/>
    <s v="Brasil"/>
    <x v="1"/>
    <d v="2018-12-11T00:00:00"/>
    <x v="1"/>
  </r>
  <r>
    <s v="DashDay"/>
    <n v="3023"/>
    <x v="0"/>
    <x v="0"/>
    <n v="4997"/>
    <x v="11"/>
    <d v="2017-04-05T00:00:00"/>
    <x v="5"/>
    <x v="0"/>
    <s v="Kilvia Costa"/>
    <n v="870718121191"/>
    <s v="kilviacosta@email.com.br"/>
    <n v="71"/>
    <s v="Bahia"/>
    <n v="99371257"/>
    <n v="92089719"/>
    <s v="Brasil"/>
    <x v="0"/>
    <d v="2018-04-05T00:00:00"/>
    <x v="6"/>
  </r>
  <r>
    <s v="DashWay 1.0 - Turma 3"/>
    <n v="3024"/>
    <x v="0"/>
    <x v="0"/>
    <n v="297"/>
    <x v="5"/>
    <d v="2017-08-25T00:00:00"/>
    <x v="9"/>
    <x v="0"/>
    <s v="Bruno Baccili"/>
    <n v="101589278402"/>
    <s v="brunobaccili@email.com.br"/>
    <n v="71"/>
    <s v="Bahia"/>
    <n v="93311699"/>
    <n v="94286281"/>
    <s v="Brasil"/>
    <x v="1"/>
    <d v="2018-08-25T00:00:00"/>
    <x v="2"/>
  </r>
  <r>
    <s v="Dashway T.5"/>
    <n v="3025"/>
    <x v="0"/>
    <x v="0"/>
    <n v="97"/>
    <x v="2"/>
    <d v="2017-11-05T00:00:00"/>
    <x v="4"/>
    <x v="0"/>
    <s v="Júlia Cunha"/>
    <n v="568935235911"/>
    <s v="júliacunha@email.com.br"/>
    <n v="11"/>
    <s v="São Paulo"/>
    <n v="72660284"/>
    <n v="74779089"/>
    <s v="Brasil"/>
    <x v="1"/>
    <d v="2018-11-05T00:00:00"/>
    <x v="1"/>
  </r>
  <r>
    <s v="Dashway T.5"/>
    <n v="3026"/>
    <x v="1"/>
    <x v="0"/>
    <n v="2297"/>
    <x v="1"/>
    <d v="2018-12-17T00:00:00"/>
    <x v="11"/>
    <x v="1"/>
    <s v="Vinícius Silva Oliveira"/>
    <n v="635729544305"/>
    <s v="viníciussilvaoliveira@email.com.br"/>
    <n v="91"/>
    <s v="Pará"/>
    <n v="79004665"/>
    <n v="23102796"/>
    <s v="Brasil"/>
    <x v="0"/>
    <d v="2019-12-17T00:00:00"/>
    <x v="1"/>
  </r>
  <r>
    <s v="Dashway T.5"/>
    <n v="3027"/>
    <x v="0"/>
    <x v="0"/>
    <n v="2297"/>
    <x v="5"/>
    <d v="2017-06-09T00:00:00"/>
    <x v="7"/>
    <x v="0"/>
    <s v="João Victor Simão"/>
    <n v="384176314293"/>
    <s v="joãovictorsimão@email.com.br"/>
    <n v="61"/>
    <s v="Distrito Federal"/>
    <n v="31696794"/>
    <n v="76883998"/>
    <s v="Brasil"/>
    <x v="1"/>
    <d v="2018-06-09T00:00:00"/>
    <x v="1"/>
  </r>
  <r>
    <s v="Dashway T.5"/>
    <n v="3028"/>
    <x v="0"/>
    <x v="0"/>
    <n v="997"/>
    <x v="9"/>
    <d v="2017-12-16T00:00:00"/>
    <x v="11"/>
    <x v="0"/>
    <s v="Giuliana Emmerich Lucchesi Beck Jacob"/>
    <n v="872662044740"/>
    <s v="giulianaemmerichlucchesibeckjacob@email.com.br"/>
    <n v="31"/>
    <s v="Minas Gerais"/>
    <n v="37201997"/>
    <n v="81381775"/>
    <s v="Brasil"/>
    <x v="1"/>
    <d v="2018-12-16T00:00:00"/>
    <x v="1"/>
  </r>
  <r>
    <s v="Dashway T.5"/>
    <n v="3029"/>
    <x v="0"/>
    <x v="0"/>
    <n v="97"/>
    <x v="11"/>
    <d v="2018-10-10T00:00:00"/>
    <x v="6"/>
    <x v="1"/>
    <s v="Luna Andrade"/>
    <n v="534476791986"/>
    <s v="lunaandrade@email.com.br"/>
    <n v="91"/>
    <s v="Pará"/>
    <n v="67718104"/>
    <n v="66372470"/>
    <s v="Brasil"/>
    <x v="1"/>
    <d v="2019-10-10T00:00:00"/>
    <x v="1"/>
  </r>
  <r>
    <s v="Dashway T.5"/>
    <n v="3030"/>
    <x v="1"/>
    <x v="0"/>
    <n v="2297"/>
    <x v="6"/>
    <d v="2018-05-25T00:00:00"/>
    <x v="8"/>
    <x v="1"/>
    <s v="Ana Andrade"/>
    <n v="952169254909"/>
    <s v="anaandrade@email.com.br"/>
    <n v="71"/>
    <s v="Bahia"/>
    <n v="70618460"/>
    <n v="43303959"/>
    <s v="Brasil"/>
    <x v="0"/>
    <d v="2019-05-25T00:00:00"/>
    <x v="1"/>
  </r>
  <r>
    <s v="Dashway T.5"/>
    <n v="3031"/>
    <x v="0"/>
    <x v="0"/>
    <n v="2297"/>
    <x v="1"/>
    <d v="2017-01-08T00:00:00"/>
    <x v="0"/>
    <x v="0"/>
    <s v="Joelton Pereira da Silva"/>
    <n v="756168865379"/>
    <s v="joeltonpereiradasilva@email.com.br"/>
    <n v="61"/>
    <s v="Distrito Federal"/>
    <n v="79109860"/>
    <n v="40311350"/>
    <s v="Brasil"/>
    <x v="1"/>
    <d v="2018-01-08T00:00:00"/>
    <x v="1"/>
  </r>
  <r>
    <s v="Dashway T.5"/>
    <n v="3032"/>
    <x v="0"/>
    <x v="0"/>
    <n v="497"/>
    <x v="0"/>
    <d v="2018-02-25T00:00:00"/>
    <x v="1"/>
    <x v="1"/>
    <s v="Nelson Barbosa Amaral Neto"/>
    <n v="833971702756"/>
    <s v="nelsonbarbosaamaralneto@email.com.br"/>
    <n v="31"/>
    <s v="Minas Gerais"/>
    <n v="83386082"/>
    <n v="40178893"/>
    <s v="Brasil"/>
    <x v="0"/>
    <d v="2019-02-25T00:00:00"/>
    <x v="1"/>
  </r>
  <r>
    <s v="Dashway T.5"/>
    <n v="3033"/>
    <x v="0"/>
    <x v="0"/>
    <n v="297"/>
    <x v="11"/>
    <d v="2017-07-31T00:00:00"/>
    <x v="10"/>
    <x v="0"/>
    <s v="Rogério Messias da Silva"/>
    <n v="591221531186"/>
    <s v="rogériomessiasdasilva@email.com.br"/>
    <n v="11"/>
    <s v="São Paulo"/>
    <n v="45806709"/>
    <n v="42512834"/>
    <s v="Brasil"/>
    <x v="0"/>
    <d v="2018-07-31T00:00:00"/>
    <x v="1"/>
  </r>
  <r>
    <s v="DashWay 1.0 - Turma 1"/>
    <n v="3034"/>
    <x v="1"/>
    <x v="5"/>
    <n v="97"/>
    <x v="10"/>
    <d v="2017-01-17T00:00:00"/>
    <x v="0"/>
    <x v="0"/>
    <s v="David Restrepo Escobar"/>
    <n v="723184295205"/>
    <s v="davidrestrepoescobar@email.com.co"/>
    <n v="21"/>
    <s v="Rio de Janeiro"/>
    <n v="66923519"/>
    <n v="98632535"/>
    <s v="Colômbia"/>
    <x v="0"/>
    <d v="2018-01-17T00:00:00"/>
    <x v="0"/>
  </r>
  <r>
    <s v="Dashway T.5"/>
    <n v="3035"/>
    <x v="0"/>
    <x v="0"/>
    <n v="297"/>
    <x v="10"/>
    <d v="2017-05-16T00:00:00"/>
    <x v="8"/>
    <x v="0"/>
    <s v="Paulo Micheleto Junior"/>
    <n v="689441472639"/>
    <s v="paulomicheletojunior@email.com.br"/>
    <n v="81"/>
    <s v="Pernambuco"/>
    <n v="24116559"/>
    <n v="91737066"/>
    <s v="Brasil"/>
    <x v="1"/>
    <d v="2018-05-16T00:00:00"/>
    <x v="1"/>
  </r>
  <r>
    <s v="DashWay 1.0 - Turma 1"/>
    <n v="3036"/>
    <x v="0"/>
    <x v="0"/>
    <n v="4997"/>
    <x v="6"/>
    <d v="2017-01-05T00:00:00"/>
    <x v="0"/>
    <x v="0"/>
    <s v="Rodrigo Luvizotto de Araújo"/>
    <n v="11741387542"/>
    <s v="rodrigoluvizottodearaújo@email.com.br"/>
    <n v="81"/>
    <s v="Pernambuco"/>
    <n v="86584139"/>
    <n v="52852556"/>
    <s v="Brasil"/>
    <x v="1"/>
    <d v="2018-01-05T00:00:00"/>
    <x v="0"/>
  </r>
  <r>
    <s v="DashWay 1.0 - Turma 3"/>
    <n v="3037"/>
    <x v="0"/>
    <x v="0"/>
    <n v="297"/>
    <x v="0"/>
    <d v="2018-01-07T00:00:00"/>
    <x v="0"/>
    <x v="1"/>
    <s v="FELIPE DE CARVALHO FRANCO"/>
    <n v="832218792944"/>
    <s v="felipedecarvalhofranco@email.com.br"/>
    <n v="51"/>
    <s v="Rio Grande do Sul"/>
    <n v="44217228"/>
    <n v="62320014"/>
    <s v="Brasil"/>
    <x v="1"/>
    <d v="2019-01-07T00:00:00"/>
    <x v="2"/>
  </r>
  <r>
    <s v="Dashway T.5"/>
    <n v="3038"/>
    <x v="1"/>
    <x v="0"/>
    <n v="297"/>
    <x v="2"/>
    <d v="2017-06-09T00:00:00"/>
    <x v="7"/>
    <x v="0"/>
    <s v="Alessandro Carlos Savi"/>
    <n v="213533430570"/>
    <s v="alessandrocarlossavi@email.com.br"/>
    <n v="81"/>
    <s v="Pernambuco"/>
    <n v="80112078"/>
    <n v="78301085"/>
    <s v="Brasil"/>
    <x v="0"/>
    <d v="2018-06-09T00:00:00"/>
    <x v="1"/>
  </r>
  <r>
    <s v="Dashway T.5"/>
    <n v="3039"/>
    <x v="0"/>
    <x v="0"/>
    <n v="997"/>
    <x v="2"/>
    <d v="2018-04-19T00:00:00"/>
    <x v="5"/>
    <x v="1"/>
    <s v="Oliver Andrade"/>
    <n v="803037802468"/>
    <s v="oliverandrade@email.com.br"/>
    <n v="41"/>
    <s v="Paraná"/>
    <n v="56707998"/>
    <n v="12159701"/>
    <s v="Brasil"/>
    <x v="0"/>
    <d v="2019-04-19T00:00:00"/>
    <x v="1"/>
  </r>
  <r>
    <s v="DashDay 3ª edição"/>
    <n v="3040"/>
    <x v="0"/>
    <x v="0"/>
    <n v="297"/>
    <x v="2"/>
    <d v="2018-03-21T00:00:00"/>
    <x v="2"/>
    <x v="1"/>
    <s v="Renata Barroso Aguiar"/>
    <n v="161837354134"/>
    <s v="renatabarrosoaguiar@email.com.br"/>
    <n v="11"/>
    <s v="São Paulo"/>
    <n v="43294285"/>
    <n v="37205450"/>
    <s v="Brasil"/>
    <x v="1"/>
    <d v="2019-03-21T00:00:00"/>
    <x v="3"/>
  </r>
  <r>
    <s v="DashWay 1.0 - Turma 1"/>
    <n v="3041"/>
    <x v="0"/>
    <x v="0"/>
    <n v="997"/>
    <x v="2"/>
    <d v="2018-01-02T00:00:00"/>
    <x v="0"/>
    <x v="1"/>
    <s v="Guilherme Melenis Conti"/>
    <n v="777052084781"/>
    <s v="guilhermemelenisconti@email.com.br"/>
    <n v="81"/>
    <s v="Pernambuco"/>
    <n v="82920530"/>
    <n v="37458246"/>
    <s v="Brasil"/>
    <x v="0"/>
    <d v="2019-01-02T00:00:00"/>
    <x v="0"/>
  </r>
  <r>
    <s v="DashWay 1.0 - Turma 3"/>
    <n v="3042"/>
    <x v="1"/>
    <x v="0"/>
    <n v="297"/>
    <x v="5"/>
    <d v="2018-02-24T00:00:00"/>
    <x v="1"/>
    <x v="1"/>
    <s v="Camila Gastão"/>
    <n v="568785466340"/>
    <s v="camilagastão@email.com.br"/>
    <n v="31"/>
    <s v="Minas Gerais"/>
    <n v="91303061"/>
    <n v="74765009"/>
    <s v="Brasil"/>
    <x v="0"/>
    <d v="2019-02-24T00:00:00"/>
    <x v="2"/>
  </r>
  <r>
    <s v="DashWay 1.0 - Turma 3"/>
    <n v="3043"/>
    <x v="0"/>
    <x v="0"/>
    <n v="4997"/>
    <x v="8"/>
    <d v="2017-10-01T00:00:00"/>
    <x v="6"/>
    <x v="0"/>
    <s v="CARLOS ALBERTO RAYMUNDO"/>
    <n v="195886535777"/>
    <s v="carlosalbertoraymundo@email.com.br"/>
    <n v="41"/>
    <s v="Paraná"/>
    <n v="73838872"/>
    <n v="62976206"/>
    <s v="Brasil"/>
    <x v="1"/>
    <d v="2018-10-01T00:00:00"/>
    <x v="2"/>
  </r>
  <r>
    <s v="DashWay 1.0 - Turma 3"/>
    <n v="3044"/>
    <x v="0"/>
    <x v="0"/>
    <n v="4997"/>
    <x v="5"/>
    <d v="2018-07-09T00:00:00"/>
    <x v="10"/>
    <x v="1"/>
    <s v="Amanda Letícia Toledo Marin"/>
    <n v="689745301244"/>
    <s v="amandaletíciatoledomarin@email.com.br"/>
    <n v="11"/>
    <s v="São Paulo"/>
    <n v="86174306"/>
    <n v="21355270"/>
    <s v="Brasil"/>
    <x v="1"/>
    <d v="2019-07-09T00:00:00"/>
    <x v="2"/>
  </r>
  <r>
    <s v="Dashway T.5"/>
    <n v="3045"/>
    <x v="0"/>
    <x v="0"/>
    <n v="997"/>
    <x v="5"/>
    <d v="2018-11-26T00:00:00"/>
    <x v="4"/>
    <x v="1"/>
    <s v="LUIZ GUSTAVO LIMA LAYDNER"/>
    <n v="524463185607"/>
    <s v="luizgustavolimalaydner@email.com.br"/>
    <n v="51"/>
    <s v="Rio Grande do Sul"/>
    <n v="58892872"/>
    <n v="51499999"/>
    <s v="Brasil"/>
    <x v="1"/>
    <d v="2019-11-26T00:00:00"/>
    <x v="1"/>
  </r>
  <r>
    <s v="Dashway T.5"/>
    <n v="3046"/>
    <x v="1"/>
    <x v="0"/>
    <n v="2297"/>
    <x v="0"/>
    <d v="2017-02-02T00:00:00"/>
    <x v="1"/>
    <x v="0"/>
    <s v="ANA PAULA LEMOS DE VASCONCELOS"/>
    <n v="333642420165"/>
    <s v="anapaulalemosdevasconcelos@email.com.br"/>
    <n v="31"/>
    <s v="Minas Gerais"/>
    <n v="22090916"/>
    <n v="80773071"/>
    <s v="Brasil"/>
    <x v="0"/>
    <d v="2018-02-02T00:00:00"/>
    <x v="1"/>
  </r>
  <r>
    <s v="Dashway T.5"/>
    <n v="3047"/>
    <x v="0"/>
    <x v="0"/>
    <n v="497"/>
    <x v="8"/>
    <d v="2018-10-05T00:00:00"/>
    <x v="6"/>
    <x v="1"/>
    <s v="Luiz Felipe Andrade"/>
    <n v="436542249053"/>
    <s v="luizfelipeandrade@email.com.br"/>
    <n v="61"/>
    <s v="Distrito Federal"/>
    <n v="28212831"/>
    <n v="96918984"/>
    <s v="Brasil"/>
    <x v="0"/>
    <d v="2019-10-05T00:00:00"/>
    <x v="1"/>
  </r>
  <r>
    <s v="Dashway T.5"/>
    <n v="3048"/>
    <x v="0"/>
    <x v="0"/>
    <n v="997"/>
    <x v="11"/>
    <d v="2017-06-09T00:00:00"/>
    <x v="7"/>
    <x v="0"/>
    <s v="Anderson Gabriel Grilo"/>
    <n v="646144465547"/>
    <s v="andersongabrielgrilo@email.com.br"/>
    <n v="51"/>
    <s v="Rio Grande do Sul"/>
    <n v="15963455"/>
    <n v="39784938"/>
    <s v="Brasil"/>
    <x v="0"/>
    <d v="2018-06-09T00:00:00"/>
    <x v="1"/>
  </r>
  <r>
    <s v="DashWay 1.0 - Turma 1"/>
    <n v="3049"/>
    <x v="0"/>
    <x v="0"/>
    <n v="997"/>
    <x v="10"/>
    <d v="2018-09-17T00:00:00"/>
    <x v="3"/>
    <x v="1"/>
    <s v="Guilherme Luís de Assis silva"/>
    <n v="401317665206"/>
    <s v="guilhermeluísdeassissilva@email.com.br"/>
    <n v="51"/>
    <s v="Rio Grande do Sul"/>
    <n v="55383798"/>
    <n v="41198199"/>
    <s v="Brasil"/>
    <x v="1"/>
    <d v="2019-09-17T00:00:00"/>
    <x v="0"/>
  </r>
  <r>
    <s v="Dashway T.5"/>
    <n v="3050"/>
    <x v="1"/>
    <x v="0"/>
    <n v="997"/>
    <x v="5"/>
    <d v="2018-05-14T00:00:00"/>
    <x v="8"/>
    <x v="1"/>
    <s v="Fabrício Augusto Hypólito"/>
    <n v="163519417450"/>
    <s v="fabrícioaugustohypólito@email.com.br"/>
    <n v="61"/>
    <s v="Distrito Federal"/>
    <n v="61343082"/>
    <n v="75085284"/>
    <s v="Brasil"/>
    <x v="0"/>
    <d v="2019-05-14T00:00:00"/>
    <x v="1"/>
  </r>
  <r>
    <s v="Dashway T.5"/>
    <n v="3051"/>
    <x v="0"/>
    <x v="0"/>
    <n v="497"/>
    <x v="1"/>
    <d v="2018-09-10T00:00:00"/>
    <x v="3"/>
    <x v="1"/>
    <s v="Caleb Andrade"/>
    <n v="201849969251"/>
    <s v="calebandrade@email.com.br"/>
    <n v="71"/>
    <s v="Bahia"/>
    <n v="66556183"/>
    <n v="40664454"/>
    <s v="Brasil"/>
    <x v="0"/>
    <d v="2019-09-10T00:00:00"/>
    <x v="1"/>
  </r>
  <r>
    <s v="DashWay 1.0 - Turma 3"/>
    <n v="3052"/>
    <x v="0"/>
    <x v="0"/>
    <n v="4997"/>
    <x v="8"/>
    <d v="2018-08-07T00:00:00"/>
    <x v="9"/>
    <x v="1"/>
    <s v="AOL TOMOGRAFIA ODONTOLOGICA"/>
    <n v="396806870508"/>
    <s v="aoltomografiaodontologica@email.com.br"/>
    <n v="51"/>
    <s v="Rio Grande do Sul"/>
    <n v="67367759"/>
    <n v="69819052"/>
    <s v="Brasil"/>
    <x v="1"/>
    <d v="2019-08-07T00:00:00"/>
    <x v="2"/>
  </r>
  <r>
    <s v="Dashway T.5"/>
    <n v="3053"/>
    <x v="0"/>
    <x v="0"/>
    <n v="297"/>
    <x v="11"/>
    <d v="2017-03-26T00:00:00"/>
    <x v="2"/>
    <x v="0"/>
    <s v="Maria Cecília Cunha"/>
    <n v="485729066491"/>
    <s v="mariacecíliacunha@email.com.br"/>
    <n v="71"/>
    <s v="Bahia"/>
    <n v="50180908"/>
    <n v="45430654"/>
    <s v="Brasil"/>
    <x v="1"/>
    <d v="2018-03-26T00:00:00"/>
    <x v="1"/>
  </r>
  <r>
    <s v="Dashway T.5"/>
    <n v="3054"/>
    <x v="1"/>
    <x v="0"/>
    <n v="2297"/>
    <x v="6"/>
    <d v="2018-10-07T00:00:00"/>
    <x v="6"/>
    <x v="1"/>
    <s v="ANALIA MARIA ANDRADE PINTO"/>
    <n v="826170568351"/>
    <s v="analiamariaandradepinto@email.com.br"/>
    <n v="21"/>
    <s v="Rio de Janeiro"/>
    <n v="26406971"/>
    <n v="23525810"/>
    <s v="Brasil"/>
    <x v="0"/>
    <d v="2019-10-07T00:00:00"/>
    <x v="1"/>
  </r>
  <r>
    <s v="II DashDay"/>
    <n v="3055"/>
    <x v="0"/>
    <x v="0"/>
    <n v="497"/>
    <x v="7"/>
    <d v="2018-01-25T00:00:00"/>
    <x v="0"/>
    <x v="1"/>
    <s v="Daniela Fantinati"/>
    <n v="298749031374"/>
    <s v="danielafantinati@email.com.br"/>
    <n v="21"/>
    <s v="Rio de Janeiro"/>
    <n v="19579328"/>
    <n v="73292401"/>
    <s v="Brasil"/>
    <x v="1"/>
    <d v="2019-01-25T00:00:00"/>
    <x v="5"/>
  </r>
  <r>
    <s v="DashWay 1.0 - Turma 3"/>
    <n v="3056"/>
    <x v="0"/>
    <x v="0"/>
    <n v="497"/>
    <x v="6"/>
    <d v="2017-01-16T00:00:00"/>
    <x v="0"/>
    <x v="0"/>
    <s v="Patrícia Kelly de Almeida Pereira da Silva"/>
    <n v="918089897271"/>
    <s v="patríciakellydealmeidapereiradasilva@email.com.br"/>
    <n v="71"/>
    <s v="Bahia"/>
    <n v="93446383"/>
    <n v="52313821"/>
    <s v="Brasil"/>
    <x v="1"/>
    <d v="2018-01-16T00:00:00"/>
    <x v="2"/>
  </r>
  <r>
    <s v="Dashway T.5"/>
    <n v="3057"/>
    <x v="0"/>
    <x v="0"/>
    <n v="997"/>
    <x v="9"/>
    <d v="2017-01-03T00:00:00"/>
    <x v="0"/>
    <x v="0"/>
    <s v="Sandro Magno dos Santos"/>
    <n v="668289951607"/>
    <s v="sandromagnodossantos@email.com.br"/>
    <n v="31"/>
    <s v="Minas Gerais"/>
    <n v="61251391"/>
    <n v="91903141"/>
    <s v="Brasil"/>
    <x v="1"/>
    <d v="2018-01-03T00:00:00"/>
    <x v="1"/>
  </r>
  <r>
    <s v="Dashway T.5"/>
    <n v="3058"/>
    <x v="1"/>
    <x v="0"/>
    <n v="497"/>
    <x v="7"/>
    <d v="2017-02-10T00:00:00"/>
    <x v="1"/>
    <x v="0"/>
    <s v="Felipe Cunha"/>
    <n v="973307052147"/>
    <s v="felipecunha@email.com.br"/>
    <n v="51"/>
    <s v="Rio Grande do Sul"/>
    <n v="90263435"/>
    <n v="99134197"/>
    <s v="Brasil"/>
    <x v="1"/>
    <d v="2018-02-10T00:00:00"/>
    <x v="1"/>
  </r>
  <r>
    <s v="Dashway T.5"/>
    <n v="3059"/>
    <x v="0"/>
    <x v="0"/>
    <n v="2297"/>
    <x v="11"/>
    <d v="2018-06-03T00:00:00"/>
    <x v="7"/>
    <x v="1"/>
    <s v="Andreia Lazarini Santana"/>
    <n v="987868535517"/>
    <s v="andreialazarinisantana@email.com.br"/>
    <n v="31"/>
    <s v="Minas Gerais"/>
    <n v="84181055"/>
    <n v="54363041"/>
    <s v="Brasil"/>
    <x v="1"/>
    <d v="2019-06-03T00:00:00"/>
    <x v="1"/>
  </r>
  <r>
    <s v="DasWay 1.0 - Turma 2 + Imersão"/>
    <n v="3060"/>
    <x v="0"/>
    <x v="0"/>
    <n v="497"/>
    <x v="1"/>
    <d v="2017-10-24T00:00:00"/>
    <x v="6"/>
    <x v="0"/>
    <s v="ELAINE BOLZAN DE PAIVA PESSOA"/>
    <n v="664505295605"/>
    <s v="elainebolzandepaivapessoa@email.com.br"/>
    <n v="51"/>
    <s v="Rio Grande do Sul"/>
    <n v="51951692"/>
    <n v="34515163"/>
    <s v="Brasil"/>
    <x v="0"/>
    <d v="2018-10-24T00:00:00"/>
    <x v="4"/>
  </r>
  <r>
    <s v="II DashDay"/>
    <n v="3061"/>
    <x v="0"/>
    <x v="0"/>
    <n v="497"/>
    <x v="11"/>
    <d v="2017-03-24T00:00:00"/>
    <x v="2"/>
    <x v="0"/>
    <s v="Thiago Guerra"/>
    <n v="331241288364"/>
    <s v="thiagoguerra@email.com.br"/>
    <n v="81"/>
    <s v="Pernambuco"/>
    <n v="58807841"/>
    <n v="47663052"/>
    <s v="Brasil"/>
    <x v="1"/>
    <d v="2018-03-24T00:00:00"/>
    <x v="5"/>
  </r>
  <r>
    <s v="DashWay 1.0 - Turma 3"/>
    <n v="3062"/>
    <x v="1"/>
    <x v="0"/>
    <n v="997"/>
    <x v="2"/>
    <d v="2018-11-01T00:00:00"/>
    <x v="4"/>
    <x v="1"/>
    <s v="EROTILDES CARDOSO DE JESUS FILHO"/>
    <n v="13512018261"/>
    <s v="erotildescardosodejesusfilho@email.com.br"/>
    <n v="61"/>
    <s v="Distrito Federal"/>
    <n v="67058820"/>
    <n v="71070559"/>
    <s v="Brasil"/>
    <x v="1"/>
    <d v="2019-11-01T00:00:00"/>
    <x v="2"/>
  </r>
  <r>
    <s v="Dashway T.5"/>
    <n v="3063"/>
    <x v="0"/>
    <x v="0"/>
    <n v="997"/>
    <x v="9"/>
    <d v="2017-03-05T00:00:00"/>
    <x v="2"/>
    <x v="0"/>
    <s v="Vicente Cunha"/>
    <n v="248692285504"/>
    <s v="vicentecunha@email.com.br"/>
    <n v="71"/>
    <s v="Bahia"/>
    <n v="60370694"/>
    <n v="66514968"/>
    <s v="Brasil"/>
    <x v="0"/>
    <d v="2018-03-05T00:00:00"/>
    <x v="1"/>
  </r>
  <r>
    <s v="DasWay 1.0 - Turma 2 + Imersão"/>
    <n v="3064"/>
    <x v="0"/>
    <x v="0"/>
    <n v="497"/>
    <x v="0"/>
    <d v="2017-07-29T00:00:00"/>
    <x v="10"/>
    <x v="0"/>
    <s v="Jose Luiz RampazoFilho"/>
    <n v="147658608280"/>
    <s v="joseluizrampazofilho@email.com.br"/>
    <n v="71"/>
    <s v="Bahia"/>
    <n v="38541989"/>
    <n v="47760655"/>
    <s v="Brasil"/>
    <x v="1"/>
    <d v="2018-07-29T00:00:00"/>
    <x v="4"/>
  </r>
  <r>
    <s v="DashWay 1.0 - Turma 3"/>
    <n v="3065"/>
    <x v="0"/>
    <x v="0"/>
    <n v="997"/>
    <x v="2"/>
    <d v="2018-12-12T00:00:00"/>
    <x v="11"/>
    <x v="1"/>
    <s v="Ivson Oliveira Sousa"/>
    <n v="648654818070"/>
    <s v="ivsonoliveirasousa@email.com.br"/>
    <n v="41"/>
    <s v="Paraná"/>
    <n v="42445235"/>
    <n v="35177906"/>
    <s v="Brasil"/>
    <x v="0"/>
    <d v="2019-12-12T00:00:00"/>
    <x v="2"/>
  </r>
  <r>
    <s v="Dashway T.5"/>
    <n v="3066"/>
    <x v="1"/>
    <x v="0"/>
    <n v="97"/>
    <x v="7"/>
    <d v="2017-06-18T00:00:00"/>
    <x v="7"/>
    <x v="0"/>
    <s v="Maria Isis Andrade"/>
    <n v="332743732167"/>
    <s v="mariaisisandrade@email.com.br"/>
    <n v="41"/>
    <s v="Paraná"/>
    <n v="99730669"/>
    <n v="86337629"/>
    <s v="Brasil"/>
    <x v="0"/>
    <d v="2018-06-18T00:00:00"/>
    <x v="1"/>
  </r>
  <r>
    <s v="Dashway T.5"/>
    <n v="3067"/>
    <x v="0"/>
    <x v="0"/>
    <n v="497"/>
    <x v="1"/>
    <d v="2017-12-16T00:00:00"/>
    <x v="11"/>
    <x v="0"/>
    <s v="MARCELO SODRE AUGUSTO"/>
    <n v="780156313351"/>
    <s v="marcelosodreaugusto@email.com.br"/>
    <n v="61"/>
    <s v="Distrito Federal"/>
    <n v="21651061"/>
    <n v="29495957"/>
    <s v="Brasil"/>
    <x v="0"/>
    <d v="2018-12-16T00:00:00"/>
    <x v="1"/>
  </r>
  <r>
    <s v="DashWay 1.0 - Turma 3"/>
    <n v="3068"/>
    <x v="0"/>
    <x v="0"/>
    <n v="4997"/>
    <x v="6"/>
    <d v="2017-08-20T00:00:00"/>
    <x v="9"/>
    <x v="0"/>
    <s v="Ricardo Beirouti de Miranda Roque"/>
    <n v="480793013164"/>
    <s v="ricardobeiroutidemirandaroque@email.com.br"/>
    <n v="91"/>
    <s v="Pará"/>
    <n v="62165059"/>
    <n v="52930112"/>
    <s v="Brasil"/>
    <x v="1"/>
    <d v="2018-08-20T00:00:00"/>
    <x v="2"/>
  </r>
  <r>
    <s v="DashWay 1.0 - Turma 3"/>
    <n v="3069"/>
    <x v="0"/>
    <x v="0"/>
    <n v="497"/>
    <x v="6"/>
    <d v="2018-02-28T00:00:00"/>
    <x v="1"/>
    <x v="1"/>
    <s v="Francisco Jose Timbó Silveira"/>
    <n v="433271396023"/>
    <s v="franciscojosetimbósilveira@email.com.br"/>
    <n v="21"/>
    <s v="Rio de Janeiro"/>
    <n v="73565629"/>
    <n v="27824789"/>
    <s v="Brasil"/>
    <x v="1"/>
    <d v="2019-02-28T00:00:00"/>
    <x v="2"/>
  </r>
  <r>
    <s v="Dashway T.5"/>
    <n v="3070"/>
    <x v="1"/>
    <x v="0"/>
    <n v="997"/>
    <x v="6"/>
    <d v="2017-04-04T00:00:00"/>
    <x v="5"/>
    <x v="0"/>
    <s v="Adriano da Silva Rodrigues"/>
    <n v="306449883172"/>
    <s v="adrianodasilvarodrigues@email.com.br"/>
    <n v="31"/>
    <s v="Minas Gerais"/>
    <n v="41977931"/>
    <n v="93386376"/>
    <s v="Brasil"/>
    <x v="0"/>
    <d v="2018-04-04T00:00:00"/>
    <x v="1"/>
  </r>
  <r>
    <s v="DasWay 1.0 - Turma 2 + Imersão"/>
    <n v="3071"/>
    <x v="0"/>
    <x v="0"/>
    <n v="97"/>
    <x v="8"/>
    <d v="2018-01-26T00:00:00"/>
    <x v="0"/>
    <x v="1"/>
    <s v="Rodrigo Fogaça"/>
    <n v="151096492574"/>
    <s v="rodrigofogaça@email.com.br"/>
    <n v="41"/>
    <s v="Paraná"/>
    <n v="75981498"/>
    <n v="23006374"/>
    <s v="Brasil"/>
    <x v="1"/>
    <d v="2019-01-26T00:00:00"/>
    <x v="4"/>
  </r>
  <r>
    <s v="Dashway T.5"/>
    <n v="3072"/>
    <x v="0"/>
    <x v="0"/>
    <n v="997"/>
    <x v="5"/>
    <d v="2017-07-25T00:00:00"/>
    <x v="10"/>
    <x v="0"/>
    <s v="Ana Vitória Gomes"/>
    <n v="481469966418"/>
    <s v="anavitóriagomes@email.com.br"/>
    <n v="41"/>
    <s v="Paraná"/>
    <n v="70943662"/>
    <n v="38308789"/>
    <s v="Brasil"/>
    <x v="1"/>
    <d v="2018-07-25T00:00:00"/>
    <x v="1"/>
  </r>
  <r>
    <s v="Dashway T.5"/>
    <n v="3073"/>
    <x v="0"/>
    <x v="0"/>
    <n v="4997"/>
    <x v="6"/>
    <d v="2018-11-26T00:00:00"/>
    <x v="4"/>
    <x v="1"/>
    <s v="Bruno Ribeiro Gomes"/>
    <n v="798843800329"/>
    <s v="brunoribeirogomes@email.com.br"/>
    <n v="21"/>
    <s v="Rio de Janeiro"/>
    <n v="39536675"/>
    <n v="83820942"/>
    <s v="Brasil"/>
    <x v="0"/>
    <d v="2019-11-26T00:00:00"/>
    <x v="1"/>
  </r>
  <r>
    <s v="DasWay 1.0 - Turma 2 + Imersão"/>
    <n v="3074"/>
    <x v="1"/>
    <x v="0"/>
    <n v="997"/>
    <x v="9"/>
    <d v="2018-06-23T00:00:00"/>
    <x v="7"/>
    <x v="1"/>
    <s v="Nayara da Silva Gonçalves"/>
    <n v="159999771773"/>
    <s v="nayaradasilvagonçalves@email.com.br"/>
    <n v="51"/>
    <s v="Rio Grande do Sul"/>
    <n v="73627687"/>
    <n v="69824360"/>
    <s v="Brasil"/>
    <x v="1"/>
    <d v="2019-06-23T00:00:00"/>
    <x v="4"/>
  </r>
  <r>
    <s v="DasWay 1.0 - Turma 2 + Imersão"/>
    <n v="3075"/>
    <x v="0"/>
    <x v="0"/>
    <n v="97"/>
    <x v="2"/>
    <d v="2018-11-23T00:00:00"/>
    <x v="4"/>
    <x v="1"/>
    <s v="Vanessa"/>
    <n v="591549158153"/>
    <s v="vanessa@email.com.br"/>
    <n v="81"/>
    <s v="Pernambuco"/>
    <n v="64627826"/>
    <n v="45481022"/>
    <s v="Brasil"/>
    <x v="1"/>
    <d v="2019-11-23T00:00:00"/>
    <x v="4"/>
  </r>
  <r>
    <s v="DashWay 1.0 - Turma 3"/>
    <n v="3076"/>
    <x v="0"/>
    <x v="0"/>
    <n v="2297"/>
    <x v="4"/>
    <d v="2018-02-12T00:00:00"/>
    <x v="1"/>
    <x v="1"/>
    <s v="Luiz Bertonha Junior"/>
    <n v="250578035911"/>
    <s v="luizbertonhajunior@email.com.br"/>
    <n v="41"/>
    <s v="Paraná"/>
    <n v="14001080"/>
    <n v="75815556"/>
    <s v="Brasil"/>
    <x v="1"/>
    <d v="2019-02-12T00:00:00"/>
    <x v="2"/>
  </r>
  <r>
    <s v="DashWay 1.0 - Turma 3"/>
    <n v="3077"/>
    <x v="0"/>
    <x v="0"/>
    <n v="97"/>
    <x v="7"/>
    <d v="2017-01-24T00:00:00"/>
    <x v="0"/>
    <x v="0"/>
    <s v="Francisco Paulo Gomes Pinheiro"/>
    <n v="675899478901"/>
    <s v="franciscopaulogomespinheiro@email.com.br"/>
    <n v="91"/>
    <s v="Pará"/>
    <n v="31670858"/>
    <n v="23608811"/>
    <s v="Brasil"/>
    <x v="1"/>
    <d v="2018-01-24T00:00:00"/>
    <x v="2"/>
  </r>
  <r>
    <s v="Dashway T.5"/>
    <n v="3078"/>
    <x v="1"/>
    <x v="0"/>
    <n v="997"/>
    <x v="0"/>
    <d v="2018-01-11T00:00:00"/>
    <x v="0"/>
    <x v="1"/>
    <s v="Priscila Ferreira Nunes"/>
    <n v="125748605093"/>
    <s v="priscilaferreiranunes@email.com.br"/>
    <n v="21"/>
    <s v="Rio de Janeiro"/>
    <n v="83515734"/>
    <n v="85906179"/>
    <s v="Brasil"/>
    <x v="1"/>
    <d v="2019-01-11T00:00:00"/>
    <x v="1"/>
  </r>
  <r>
    <s v="Dashway T.5"/>
    <n v="3079"/>
    <x v="0"/>
    <x v="0"/>
    <n v="497"/>
    <x v="8"/>
    <d v="2018-05-16T00:00:00"/>
    <x v="8"/>
    <x v="1"/>
    <s v="Ana Vitória Andrade"/>
    <n v="827362968949"/>
    <s v="anavitóriaandrade@email.com.br"/>
    <n v="11"/>
    <s v="São Paulo"/>
    <n v="33326902"/>
    <n v="13767254"/>
    <s v="Brasil"/>
    <x v="0"/>
    <d v="2019-05-16T00:00:00"/>
    <x v="1"/>
  </r>
  <r>
    <s v="DashDay"/>
    <n v="3080"/>
    <x v="0"/>
    <x v="0"/>
    <n v="497"/>
    <x v="5"/>
    <d v="2017-10-14T00:00:00"/>
    <x v="6"/>
    <x v="0"/>
    <s v="Natalia Machado"/>
    <n v="965822275973"/>
    <s v="nataliamachado@email.com.br"/>
    <n v="11"/>
    <s v="São Paulo"/>
    <n v="16276193"/>
    <n v="88571612"/>
    <s v="Brasil"/>
    <x v="0"/>
    <d v="2018-10-14T00:00:00"/>
    <x v="6"/>
  </r>
  <r>
    <s v="Dashway T.5"/>
    <n v="3081"/>
    <x v="0"/>
    <x v="0"/>
    <n v="297"/>
    <x v="3"/>
    <d v="2018-11-19T00:00:00"/>
    <x v="4"/>
    <x v="1"/>
    <s v="Ana Beatriz Gomes"/>
    <n v="143414837520"/>
    <s v="anabeatrizgomes@email.com.br"/>
    <n v="51"/>
    <s v="Rio Grande do Sul"/>
    <n v="22962047"/>
    <n v="71843834"/>
    <s v="Brasil"/>
    <x v="1"/>
    <d v="2019-11-19T00:00:00"/>
    <x v="1"/>
  </r>
  <r>
    <s v="Dashway T.5"/>
    <n v="3082"/>
    <x v="1"/>
    <x v="0"/>
    <n v="497"/>
    <x v="4"/>
    <d v="2018-01-15T00:00:00"/>
    <x v="0"/>
    <x v="1"/>
    <s v="Andréa Pedroza Cardozo Macedo"/>
    <n v="959448860990"/>
    <s v="andréapedrozacardozomacedo@email.com.br"/>
    <n v="51"/>
    <s v="Rio Grande do Sul"/>
    <n v="37537387"/>
    <n v="89590441"/>
    <s v="Brasil"/>
    <x v="0"/>
    <d v="2019-01-15T00:00:00"/>
    <x v="1"/>
  </r>
  <r>
    <s v="Dashway T.5"/>
    <n v="3083"/>
    <x v="0"/>
    <x v="0"/>
    <n v="297"/>
    <x v="10"/>
    <d v="2018-03-27T00:00:00"/>
    <x v="2"/>
    <x v="1"/>
    <s v="Júlia Cunha"/>
    <n v="771430474632"/>
    <s v="júliacunha@email.com.br"/>
    <n v="61"/>
    <s v="Distrito Federal"/>
    <n v="86357983"/>
    <n v="73780188"/>
    <s v="Brasil"/>
    <x v="1"/>
    <d v="2019-03-27T00:00:00"/>
    <x v="1"/>
  </r>
  <r>
    <s v="DasWay 1.0 - Turma 2 + Imersão"/>
    <n v="3084"/>
    <x v="0"/>
    <x v="0"/>
    <n v="297"/>
    <x v="3"/>
    <d v="2017-06-09T00:00:00"/>
    <x v="7"/>
    <x v="0"/>
    <s v="LUIZ FERNANDO DE ALBUQUERQUE ARAUJO"/>
    <n v="766462884173"/>
    <s v="luizfernandodealbuquerquearaujo@email.com.br"/>
    <n v="71"/>
    <s v="Bahia"/>
    <n v="26160707"/>
    <n v="79292025"/>
    <s v="Brasil"/>
    <x v="1"/>
    <d v="2018-06-09T00:00:00"/>
    <x v="4"/>
  </r>
  <r>
    <s v="DashWay 1.0 - Turma 3"/>
    <n v="3085"/>
    <x v="0"/>
    <x v="0"/>
    <n v="4997"/>
    <x v="8"/>
    <d v="2018-04-12T00:00:00"/>
    <x v="5"/>
    <x v="1"/>
    <s v="Diogo Silva Bêdo"/>
    <n v="387779103322"/>
    <s v="diogosilvabêdo@email.com.br"/>
    <n v="81"/>
    <s v="Pernambuco"/>
    <n v="48099102"/>
    <n v="89260801"/>
    <s v="Brasil"/>
    <x v="1"/>
    <d v="2019-04-12T00:00:00"/>
    <x v="2"/>
  </r>
  <r>
    <s v="Dashway T.5"/>
    <n v="3086"/>
    <x v="1"/>
    <x v="0"/>
    <n v="4997"/>
    <x v="0"/>
    <d v="2017-08-04T00:00:00"/>
    <x v="9"/>
    <x v="0"/>
    <s v="Sarah Simão"/>
    <n v="276645800585"/>
    <s v="sarahsimão@email.com.br"/>
    <n v="11"/>
    <s v="São Paulo"/>
    <n v="90585846"/>
    <n v="77103569"/>
    <s v="Brasil"/>
    <x v="1"/>
    <d v="2018-08-04T00:00:00"/>
    <x v="1"/>
  </r>
  <r>
    <s v="Dashway T.5"/>
    <n v="3087"/>
    <x v="0"/>
    <x v="0"/>
    <n v="997"/>
    <x v="8"/>
    <d v="2017-04-08T00:00:00"/>
    <x v="5"/>
    <x v="0"/>
    <s v="Emanuel Simão"/>
    <n v="926645770024"/>
    <s v="emanuelsimão@email.com.br"/>
    <n v="21"/>
    <s v="Rio de Janeiro"/>
    <n v="79350501"/>
    <n v="98346983"/>
    <s v="Brasil"/>
    <x v="1"/>
    <d v="2018-04-08T00:00:00"/>
    <x v="1"/>
  </r>
  <r>
    <s v="Dashway T.5"/>
    <n v="3088"/>
    <x v="0"/>
    <x v="0"/>
    <n v="4997"/>
    <x v="9"/>
    <d v="2017-11-25T00:00:00"/>
    <x v="4"/>
    <x v="0"/>
    <s v="Nelson Barbosa Amaral Neto"/>
    <n v="867185361410"/>
    <s v="nelsonbarbosaamaralneto@email.com.br"/>
    <n v="21"/>
    <s v="Rio de Janeiro"/>
    <n v="29753615"/>
    <n v="56858158"/>
    <s v="Brasil"/>
    <x v="0"/>
    <d v="2018-11-25T00:00:00"/>
    <x v="1"/>
  </r>
  <r>
    <s v="DashWay 1.0 - Turma 1"/>
    <n v="3089"/>
    <x v="0"/>
    <x v="0"/>
    <n v="297"/>
    <x v="6"/>
    <d v="2017-10-20T00:00:00"/>
    <x v="6"/>
    <x v="0"/>
    <s v="Maria Aparecida Mangues Benedito Peres"/>
    <n v="531765612848"/>
    <s v="mariaaparecidamanguesbeneditoperes@email.com.br"/>
    <n v="91"/>
    <s v="Pará"/>
    <n v="21555121"/>
    <n v="79854701"/>
    <s v="Brasil"/>
    <x v="1"/>
    <d v="2018-10-20T00:00:00"/>
    <x v="0"/>
  </r>
  <r>
    <s v="DashWay 1.0 - Turma 3"/>
    <n v="3090"/>
    <x v="1"/>
    <x v="0"/>
    <n v="997"/>
    <x v="0"/>
    <d v="2018-01-18T00:00:00"/>
    <x v="0"/>
    <x v="1"/>
    <s v="Éberth Mastroiani Martins"/>
    <n v="747306431173"/>
    <s v="éberthmastroianimartins@email.com.br"/>
    <n v="11"/>
    <s v="São Paulo"/>
    <n v="22359598"/>
    <n v="16095676"/>
    <s v="Brasil"/>
    <x v="0"/>
    <d v="2019-01-18T00:00:00"/>
    <x v="2"/>
  </r>
  <r>
    <s v="Dashway T.5"/>
    <n v="3091"/>
    <x v="0"/>
    <x v="0"/>
    <n v="497"/>
    <x v="7"/>
    <d v="2017-04-04T00:00:00"/>
    <x v="5"/>
    <x v="0"/>
    <s v="Ayla Simão"/>
    <n v="961458369258"/>
    <s v="aylasimão@email.com.br"/>
    <n v="31"/>
    <s v="Minas Gerais"/>
    <n v="99977516"/>
    <n v="67255752"/>
    <s v="Brasil"/>
    <x v="0"/>
    <d v="2018-04-04T00:00:00"/>
    <x v="1"/>
  </r>
  <r>
    <s v="Dashway T.5"/>
    <n v="3092"/>
    <x v="0"/>
    <x v="0"/>
    <n v="497"/>
    <x v="8"/>
    <d v="2018-12-20T00:00:00"/>
    <x v="11"/>
    <x v="1"/>
    <s v="ADILSON DA SILVA FURTADO"/>
    <n v="244459408260"/>
    <s v="adilsondasilvafurtado@email.com.br"/>
    <n v="51"/>
    <s v="Rio Grande do Sul"/>
    <n v="12310181"/>
    <n v="76721371"/>
    <s v="Brasil"/>
    <x v="1"/>
    <d v="2019-12-20T00:00:00"/>
    <x v="1"/>
  </r>
  <r>
    <s v="DashWay 1.0 - Turma 3"/>
    <n v="3093"/>
    <x v="0"/>
    <x v="0"/>
    <n v="2297"/>
    <x v="4"/>
    <d v="2017-03-03T00:00:00"/>
    <x v="2"/>
    <x v="0"/>
    <s v="Raul de Jesus Alves Marques"/>
    <n v="66408150209"/>
    <s v="rauldejesusalvesmarques@email.com.br"/>
    <n v="21"/>
    <s v="Rio de Janeiro"/>
    <n v="73646641"/>
    <n v="29055726"/>
    <s v="Brasil"/>
    <x v="1"/>
    <d v="2018-03-03T00:00:00"/>
    <x v="2"/>
  </r>
  <r>
    <s v="Dashway T.5"/>
    <n v="3094"/>
    <x v="1"/>
    <x v="0"/>
    <n v="2297"/>
    <x v="4"/>
    <d v="2018-11-25T00:00:00"/>
    <x v="4"/>
    <x v="1"/>
    <s v="André Luiz dos Santos Mariano"/>
    <n v="732536063411"/>
    <s v="andréluizdossantosmariano@email.com.br"/>
    <n v="91"/>
    <s v="Pará"/>
    <n v="45955311"/>
    <n v="14346160"/>
    <s v="Brasil"/>
    <x v="1"/>
    <d v="2019-11-25T00:00:00"/>
    <x v="1"/>
  </r>
  <r>
    <s v="Dashway T.5"/>
    <n v="3095"/>
    <x v="0"/>
    <x v="0"/>
    <n v="4997"/>
    <x v="10"/>
    <d v="2018-07-10T00:00:00"/>
    <x v="10"/>
    <x v="1"/>
    <s v="Isis Silva"/>
    <n v="84967131995"/>
    <s v="isissilva@email.com.br"/>
    <n v="51"/>
    <s v="Rio Grande do Sul"/>
    <n v="64165431"/>
    <n v="39077609"/>
    <s v="Brasil"/>
    <x v="1"/>
    <d v="2019-07-10T00:00:00"/>
    <x v="1"/>
  </r>
  <r>
    <s v="Dashway T.5"/>
    <n v="3096"/>
    <x v="0"/>
    <x v="0"/>
    <n v="297"/>
    <x v="10"/>
    <d v="2018-11-22T00:00:00"/>
    <x v="4"/>
    <x v="1"/>
    <s v="Bruna Rodrigues Magaroto"/>
    <n v="655385731305"/>
    <s v="brunarodriguesmagaroto@email.com.br"/>
    <n v="81"/>
    <s v="Pernambuco"/>
    <n v="16093786"/>
    <n v="85928559"/>
    <s v="Brasil"/>
    <x v="1"/>
    <d v="2019-11-22T00:00:00"/>
    <x v="1"/>
  </r>
  <r>
    <s v="Dashway T.5"/>
    <n v="3097"/>
    <x v="0"/>
    <x v="0"/>
    <n v="2297"/>
    <x v="2"/>
    <d v="2017-10-31T00:00:00"/>
    <x v="6"/>
    <x v="0"/>
    <s v="Natalia Pereira da Silva França"/>
    <n v="998706424395"/>
    <s v="nataliapereiradasilvafrança@email.com.br"/>
    <n v="21"/>
    <s v="Rio de Janeiro"/>
    <n v="34890325"/>
    <n v="62038080"/>
    <s v="Brasil"/>
    <x v="1"/>
    <d v="2018-10-31T00:00:00"/>
    <x v="1"/>
  </r>
  <r>
    <s v="Dashway T.5"/>
    <n v="3098"/>
    <x v="1"/>
    <x v="0"/>
    <n v="297"/>
    <x v="0"/>
    <d v="2017-01-26T00:00:00"/>
    <x v="0"/>
    <x v="0"/>
    <s v="Beatriz Silva"/>
    <n v="995174800095"/>
    <s v="beatrizsilva@email.com.br"/>
    <n v="31"/>
    <s v="Minas Gerais"/>
    <n v="40102547"/>
    <n v="17522264"/>
    <s v="Brasil"/>
    <x v="1"/>
    <d v="2018-01-26T00:00:00"/>
    <x v="1"/>
  </r>
  <r>
    <s v="Dashway T.5"/>
    <n v="3099"/>
    <x v="0"/>
    <x v="0"/>
    <n v="497"/>
    <x v="2"/>
    <d v="2018-05-27T00:00:00"/>
    <x v="8"/>
    <x v="1"/>
    <s v="Enéas Krucinski"/>
    <n v="596588143262"/>
    <s v="enéaskrucinski@email.com.br"/>
    <n v="41"/>
    <s v="Paraná"/>
    <n v="17427327"/>
    <n v="88486369"/>
    <s v="Brasil"/>
    <x v="0"/>
    <d v="2019-05-27T00:00:00"/>
    <x v="1"/>
  </r>
  <r>
    <s v="DasWay 1.0 - Turma 2 + Imersão"/>
    <n v="3100"/>
    <x v="0"/>
    <x v="0"/>
    <n v="997"/>
    <x v="5"/>
    <d v="2018-05-15T00:00:00"/>
    <x v="8"/>
    <x v="1"/>
    <s v="Giselle de Souza Magdaleno"/>
    <n v="220221203183"/>
    <s v="giselledesouzamagdaleno@email.com.br"/>
    <n v="91"/>
    <s v="Pará"/>
    <n v="91460926"/>
    <n v="38120931"/>
    <s v="Brasil"/>
    <x v="1"/>
    <d v="2019-05-15T00:00:00"/>
    <x v="4"/>
  </r>
  <r>
    <s v="DashDay"/>
    <n v="3101"/>
    <x v="0"/>
    <x v="0"/>
    <n v="997"/>
    <x v="4"/>
    <d v="2017-11-27T00:00:00"/>
    <x v="4"/>
    <x v="0"/>
    <s v="Leopoldo Henrique Munhoz"/>
    <n v="527111849221"/>
    <s v="leopoldohenriquemunhoz@email.com.br"/>
    <n v="31"/>
    <s v="Minas Gerais"/>
    <n v="48001589"/>
    <n v="78172184"/>
    <s v="Brasil"/>
    <x v="1"/>
    <d v="2018-11-27T00:00:00"/>
    <x v="6"/>
  </r>
  <r>
    <s v="DashWay 1.0 - Turma 1"/>
    <n v="3102"/>
    <x v="1"/>
    <x v="0"/>
    <n v="97"/>
    <x v="10"/>
    <d v="2018-12-08T00:00:00"/>
    <x v="11"/>
    <x v="1"/>
    <s v="Raphael Bezerra Dore"/>
    <n v="738932089969"/>
    <s v="raphaelbezerradore@email.com.br"/>
    <n v="11"/>
    <s v="São Paulo"/>
    <n v="53313562"/>
    <n v="76630519"/>
    <s v="Brasil"/>
    <x v="1"/>
    <d v="2019-12-08T00:00:00"/>
    <x v="0"/>
  </r>
  <r>
    <s v="Dashway T.5"/>
    <n v="3103"/>
    <x v="0"/>
    <x v="0"/>
    <n v="2297"/>
    <x v="0"/>
    <d v="2018-08-20T00:00:00"/>
    <x v="9"/>
    <x v="1"/>
    <s v="Cecília Gomes"/>
    <n v="181026710804"/>
    <s v="cecíliagomes@email.com.br"/>
    <n v="81"/>
    <s v="Pernambuco"/>
    <n v="31392640"/>
    <n v="46128633"/>
    <s v="Brasil"/>
    <x v="1"/>
    <d v="2019-08-20T00:00:00"/>
    <x v="1"/>
  </r>
  <r>
    <s v="DashDay 3ª edição"/>
    <n v="3104"/>
    <x v="0"/>
    <x v="0"/>
    <n v="497"/>
    <x v="9"/>
    <d v="2017-07-09T00:00:00"/>
    <x v="10"/>
    <x v="0"/>
    <s v="Fabiola Travaglia de Oliveira"/>
    <n v="355502095515"/>
    <s v="fabiolatravagliadeoliveira@email.com.br"/>
    <n v="81"/>
    <s v="Pernambuco"/>
    <n v="32558663"/>
    <n v="19102825"/>
    <s v="Brasil"/>
    <x v="0"/>
    <d v="2018-07-09T00:00:00"/>
    <x v="3"/>
  </r>
  <r>
    <s v="Dashway T.5"/>
    <n v="3105"/>
    <x v="0"/>
    <x v="0"/>
    <n v="2297"/>
    <x v="10"/>
    <d v="2017-09-03T00:00:00"/>
    <x v="3"/>
    <x v="0"/>
    <s v="Henrique Cunha"/>
    <n v="995935314428"/>
    <s v="henriquecunha@email.com.br"/>
    <n v="11"/>
    <s v="São Paulo"/>
    <n v="44557132"/>
    <n v="78969799"/>
    <s v="Brasil"/>
    <x v="1"/>
    <d v="2018-09-03T00:00:00"/>
    <x v="1"/>
  </r>
  <r>
    <s v="Dashway T.5"/>
    <n v="3106"/>
    <x v="1"/>
    <x v="0"/>
    <n v="4997"/>
    <x v="3"/>
    <d v="2018-02-17T00:00:00"/>
    <x v="1"/>
    <x v="1"/>
    <s v="Maysa bezerra da silva morais"/>
    <n v="202998102035"/>
    <s v="maysabezerradasilvamorais@email.com.br"/>
    <n v="11"/>
    <s v="São Paulo"/>
    <n v="53568336"/>
    <n v="41687511"/>
    <s v="Brasil"/>
    <x v="0"/>
    <d v="2019-02-17T00:00:00"/>
    <x v="1"/>
  </r>
  <r>
    <s v="Dashway T.5"/>
    <n v="3107"/>
    <x v="0"/>
    <x v="0"/>
    <n v="4997"/>
    <x v="8"/>
    <d v="2017-12-12T00:00:00"/>
    <x v="11"/>
    <x v="0"/>
    <s v="Breno Cunha"/>
    <n v="100056590205"/>
    <s v="brenocunha@email.com.br"/>
    <n v="51"/>
    <s v="Rio Grande do Sul"/>
    <n v="93229364"/>
    <n v="37228696"/>
    <s v="Brasil"/>
    <x v="1"/>
    <d v="2018-12-12T00:00:00"/>
    <x v="1"/>
  </r>
  <r>
    <s v="II DashDay"/>
    <n v="3108"/>
    <x v="0"/>
    <x v="1"/>
    <n v="297"/>
    <x v="10"/>
    <d v="2017-07-06T00:00:00"/>
    <x v="10"/>
    <x v="0"/>
    <s v="Guilherme de Morais Mendes"/>
    <n v="933101081040"/>
    <s v="guilhermedemoraismendes@email.com.us"/>
    <n v="31"/>
    <s v="Minas Gerais"/>
    <n v="39113602"/>
    <n v="88295718"/>
    <s v="Estados Unidos"/>
    <x v="1"/>
    <d v="2018-07-06T00:00:00"/>
    <x v="5"/>
  </r>
  <r>
    <s v="DashDay"/>
    <n v="3109"/>
    <x v="0"/>
    <x v="0"/>
    <n v="97"/>
    <x v="6"/>
    <d v="2017-09-22T00:00:00"/>
    <x v="3"/>
    <x v="0"/>
    <s v="Fernanda Ricomini Miranda"/>
    <n v="931876051539"/>
    <s v="fernandaricominimiranda@email.com.br"/>
    <n v="91"/>
    <s v="Pará"/>
    <n v="88594912"/>
    <n v="32678327"/>
    <s v="Brasil"/>
    <x v="0"/>
    <d v="2018-09-22T00:00:00"/>
    <x v="6"/>
  </r>
  <r>
    <s v="DashWay 1.0 - Turma 1"/>
    <n v="3110"/>
    <x v="1"/>
    <x v="0"/>
    <n v="4997"/>
    <x v="9"/>
    <d v="2018-11-11T00:00:00"/>
    <x v="4"/>
    <x v="1"/>
    <s v="Fabio Anacleto Rosa"/>
    <n v="576065681941"/>
    <s v="fabioanacletorosa@email.com.br"/>
    <n v="41"/>
    <s v="Paraná"/>
    <n v="12467042"/>
    <n v="16126868"/>
    <s v="Brasil"/>
    <x v="1"/>
    <d v="2019-11-11T00:00:00"/>
    <x v="0"/>
  </r>
  <r>
    <s v="DashDay 3ª edição"/>
    <n v="3111"/>
    <x v="0"/>
    <x v="0"/>
    <n v="2297"/>
    <x v="9"/>
    <d v="2017-07-08T00:00:00"/>
    <x v="10"/>
    <x v="0"/>
    <s v="SIMONE DE OLIVEIRA GOULART"/>
    <n v="246115652360"/>
    <s v="simonedeoliveiragoulart@email.com.br"/>
    <n v="71"/>
    <s v="Bahia"/>
    <n v="30531349"/>
    <n v="28350157"/>
    <s v="Brasil"/>
    <x v="1"/>
    <d v="2018-07-08T00:00:00"/>
    <x v="3"/>
  </r>
  <r>
    <s v="DashWay 1.0 - Turma 3"/>
    <n v="3112"/>
    <x v="0"/>
    <x v="0"/>
    <n v="2297"/>
    <x v="5"/>
    <d v="2018-05-20T00:00:00"/>
    <x v="8"/>
    <x v="1"/>
    <s v="Alessandra Neli Maia Peixoto"/>
    <n v="941966732592"/>
    <s v="alessandranelimaiapeixoto@email.com.br"/>
    <n v="71"/>
    <s v="Bahia"/>
    <n v="30676126"/>
    <n v="98592279"/>
    <s v="Brasil"/>
    <x v="1"/>
    <d v="2019-05-20T00:00:00"/>
    <x v="2"/>
  </r>
  <r>
    <s v="DashWay 1.0 - Turma 3"/>
    <n v="3113"/>
    <x v="0"/>
    <x v="0"/>
    <n v="497"/>
    <x v="5"/>
    <d v="2017-07-30T00:00:00"/>
    <x v="10"/>
    <x v="0"/>
    <s v="DENNISON HUGO DE SOUZA MONTEIRO"/>
    <n v="423513828272"/>
    <s v="dennisonhugodesouzamonteiro@email.com.br"/>
    <n v="61"/>
    <s v="Distrito Federal"/>
    <n v="93697140"/>
    <n v="60676606"/>
    <s v="Brasil"/>
    <x v="1"/>
    <d v="2018-07-30T00:00:00"/>
    <x v="2"/>
  </r>
  <r>
    <s v="DashWay 1.0 - Turma 3"/>
    <n v="3114"/>
    <x v="1"/>
    <x v="0"/>
    <n v="297"/>
    <x v="10"/>
    <d v="2018-07-15T00:00:00"/>
    <x v="10"/>
    <x v="1"/>
    <s v="LUCIANE DE MATOS LIBERATO LIMA"/>
    <n v="133437524126"/>
    <s v="lucianedematosliberatolima@email.com.br"/>
    <n v="51"/>
    <s v="Rio Grande do Sul"/>
    <n v="40677699"/>
    <n v="80534345"/>
    <s v="Brasil"/>
    <x v="1"/>
    <d v="2019-07-15T00:00:00"/>
    <x v="2"/>
  </r>
  <r>
    <s v="Dashway T.5"/>
    <n v="3115"/>
    <x v="0"/>
    <x v="0"/>
    <n v="4997"/>
    <x v="4"/>
    <d v="2018-06-13T00:00:00"/>
    <x v="7"/>
    <x v="1"/>
    <s v="Eduarda Gomes"/>
    <n v="532505476948"/>
    <s v="eduardagomes@email.com.br"/>
    <n v="71"/>
    <s v="Bahia"/>
    <n v="72866930"/>
    <n v="90702430"/>
    <s v="Brasil"/>
    <x v="0"/>
    <d v="2019-06-13T00:00:00"/>
    <x v="1"/>
  </r>
  <r>
    <s v="DasWay 1.0 - Turma 2 + Imersão"/>
    <n v="3116"/>
    <x v="0"/>
    <x v="0"/>
    <n v="297"/>
    <x v="11"/>
    <d v="2018-10-18T00:00:00"/>
    <x v="6"/>
    <x v="1"/>
    <s v="Tatiana Martins de Souza"/>
    <n v="475702100850"/>
    <s v="tatianamartinsdesouza@email.com.br"/>
    <n v="51"/>
    <s v="Rio Grande do Sul"/>
    <n v="44155176"/>
    <n v="58361009"/>
    <s v="Brasil"/>
    <x v="1"/>
    <d v="2019-10-18T00:00:00"/>
    <x v="4"/>
  </r>
  <r>
    <s v="DashDay 3ª edição"/>
    <n v="3117"/>
    <x v="0"/>
    <x v="0"/>
    <n v="4997"/>
    <x v="3"/>
    <d v="2018-11-13T00:00:00"/>
    <x v="4"/>
    <x v="1"/>
    <s v="Eniandra Bernardino Ferreira"/>
    <n v="577057646868"/>
    <s v="eniandrabernardinoferreira@email.com.br"/>
    <n v="81"/>
    <s v="Pernambuco"/>
    <n v="39790284"/>
    <n v="85967508"/>
    <s v="Brasil"/>
    <x v="0"/>
    <d v="2019-11-13T00:00:00"/>
    <x v="3"/>
  </r>
  <r>
    <s v="DashWay 1.0 - Turma 1"/>
    <n v="3118"/>
    <x v="1"/>
    <x v="0"/>
    <n v="4997"/>
    <x v="9"/>
    <d v="2018-10-04T00:00:00"/>
    <x v="6"/>
    <x v="1"/>
    <s v="Sergio Guerra"/>
    <n v="293025909560"/>
    <s v="sergioguerra@email.com.br"/>
    <n v="51"/>
    <s v="Rio Grande do Sul"/>
    <n v="64272508"/>
    <n v="98575827"/>
    <s v="Brasil"/>
    <x v="0"/>
    <d v="2019-10-04T00:00:00"/>
    <x v="0"/>
  </r>
  <r>
    <s v="DashWay 1.0 - Turma 3"/>
    <n v="3119"/>
    <x v="0"/>
    <x v="0"/>
    <n v="4997"/>
    <x v="9"/>
    <d v="2017-08-15T00:00:00"/>
    <x v="9"/>
    <x v="0"/>
    <s v="Eliane Genovez de Paula"/>
    <n v="859728425810"/>
    <s v="elianegenovezdepaula@email.com.br"/>
    <n v="81"/>
    <s v="Pernambuco"/>
    <n v="42139893"/>
    <n v="39984462"/>
    <s v="Brasil"/>
    <x v="1"/>
    <d v="2018-08-15T00:00:00"/>
    <x v="2"/>
  </r>
  <r>
    <s v="Dashway T.5"/>
    <n v="3120"/>
    <x v="0"/>
    <x v="0"/>
    <n v="497"/>
    <x v="4"/>
    <d v="2017-08-10T00:00:00"/>
    <x v="9"/>
    <x v="0"/>
    <s v="Isabella Gomes"/>
    <n v="823438402236"/>
    <s v="isabellagomes@email.com.br"/>
    <n v="61"/>
    <s v="Distrito Federal"/>
    <n v="77554390"/>
    <n v="58444957"/>
    <s v="Brasil"/>
    <x v="1"/>
    <d v="2018-08-10T00:00:00"/>
    <x v="1"/>
  </r>
  <r>
    <s v="Dashway T.5"/>
    <n v="3121"/>
    <x v="0"/>
    <x v="0"/>
    <n v="2297"/>
    <x v="8"/>
    <d v="2017-05-26T00:00:00"/>
    <x v="8"/>
    <x v="0"/>
    <s v="Maria Cristina"/>
    <n v="244189304516"/>
    <s v="mariacristina@email.com.br"/>
    <n v="81"/>
    <s v="Pernambuco"/>
    <n v="87871831"/>
    <n v="40079785"/>
    <s v="Brasil"/>
    <x v="0"/>
    <d v="2018-05-26T00:00:00"/>
    <x v="1"/>
  </r>
  <r>
    <s v="Dashway T.5"/>
    <n v="3122"/>
    <x v="1"/>
    <x v="0"/>
    <n v="997"/>
    <x v="1"/>
    <d v="2018-06-12T00:00:00"/>
    <x v="7"/>
    <x v="1"/>
    <s v="Raul Simão"/>
    <n v="387239222357"/>
    <s v="raulsimão@email.com.br"/>
    <n v="81"/>
    <s v="Pernambuco"/>
    <n v="82532834"/>
    <n v="48858091"/>
    <s v="Brasil"/>
    <x v="1"/>
    <d v="2019-06-12T00:00:00"/>
    <x v="1"/>
  </r>
  <r>
    <s v="DashWay 1.0 - Turma 3"/>
    <n v="3123"/>
    <x v="0"/>
    <x v="6"/>
    <n v="997"/>
    <x v="5"/>
    <d v="2017-09-06T00:00:00"/>
    <x v="3"/>
    <x v="0"/>
    <s v="ANTONIO JESUS SALINAS RIVERA"/>
    <n v="879609922496"/>
    <s v="antoniojesussalinasrivera@email.com.ca"/>
    <n v="71"/>
    <s v="Bahia"/>
    <n v="41942874"/>
    <n v="82722612"/>
    <s v="Canadá"/>
    <x v="1"/>
    <d v="2018-09-06T00:00:00"/>
    <x v="2"/>
  </r>
  <r>
    <s v="DashWay 1.0 - Turma 3"/>
    <n v="3124"/>
    <x v="0"/>
    <x v="0"/>
    <n v="497"/>
    <x v="0"/>
    <d v="2017-08-28T00:00:00"/>
    <x v="9"/>
    <x v="0"/>
    <s v="Kelly Cristine Varrichio"/>
    <n v="464729665564"/>
    <s v="kellycristinevarrichio@email.com.br"/>
    <n v="81"/>
    <s v="Pernambuco"/>
    <n v="79942881"/>
    <n v="18566509"/>
    <s v="Brasil"/>
    <x v="1"/>
    <d v="2018-08-28T00:00:00"/>
    <x v="2"/>
  </r>
  <r>
    <s v="Dashway T.5"/>
    <n v="3125"/>
    <x v="0"/>
    <x v="0"/>
    <n v="97"/>
    <x v="3"/>
    <d v="2017-02-12T00:00:00"/>
    <x v="1"/>
    <x v="0"/>
    <s v="Samanta Pereira"/>
    <n v="835119860009"/>
    <s v="samantapereira@email.com.br"/>
    <n v="61"/>
    <s v="Distrito Federal"/>
    <n v="55488993"/>
    <n v="68780648"/>
    <s v="Brasil"/>
    <x v="1"/>
    <d v="2018-02-12T00:00:00"/>
    <x v="1"/>
  </r>
  <r>
    <s v="Dashway T.5"/>
    <n v="3126"/>
    <x v="1"/>
    <x v="0"/>
    <n v="497"/>
    <x v="8"/>
    <d v="2018-02-26T00:00:00"/>
    <x v="1"/>
    <x v="1"/>
    <s v="Jéssica Gleiciane da Silva"/>
    <n v="427738785240"/>
    <s v="jéssicagleicianedasilva@email.com.br"/>
    <n v="21"/>
    <s v="Rio de Janeiro"/>
    <n v="41689753"/>
    <n v="85492842"/>
    <s v="Brasil"/>
    <x v="0"/>
    <d v="2019-02-26T00:00:00"/>
    <x v="1"/>
  </r>
  <r>
    <s v="DashWay 1.0 - Turma 3"/>
    <n v="3127"/>
    <x v="0"/>
    <x v="0"/>
    <n v="997"/>
    <x v="2"/>
    <d v="2018-05-04T00:00:00"/>
    <x v="8"/>
    <x v="1"/>
    <s v="Michael Alves dos Santos"/>
    <n v="994241727608"/>
    <s v="michaelalvesdossantos@email.com.br"/>
    <n v="31"/>
    <s v="Minas Gerais"/>
    <n v="61343827"/>
    <n v="22657623"/>
    <s v="Brasil"/>
    <x v="1"/>
    <d v="2019-05-04T00:00:00"/>
    <x v="2"/>
  </r>
  <r>
    <s v="DashWay 1.0 - Turma 3"/>
    <n v="3128"/>
    <x v="0"/>
    <x v="0"/>
    <n v="997"/>
    <x v="6"/>
    <d v="2018-01-02T00:00:00"/>
    <x v="0"/>
    <x v="1"/>
    <s v="José Carlos Nardin Lara"/>
    <n v="766593647053"/>
    <s v="josécarlosnardinlara@email.com.br"/>
    <n v="71"/>
    <s v="Bahia"/>
    <n v="30615760"/>
    <n v="47577686"/>
    <s v="Brasil"/>
    <x v="1"/>
    <d v="2019-01-02T00:00:00"/>
    <x v="2"/>
  </r>
  <r>
    <s v="Dashway T.5"/>
    <n v="3129"/>
    <x v="0"/>
    <x v="0"/>
    <n v="297"/>
    <x v="1"/>
    <d v="2017-02-13T00:00:00"/>
    <x v="1"/>
    <x v="0"/>
    <s v="Louise Silva"/>
    <n v="400926153420"/>
    <s v="louisesilva@email.com.br"/>
    <n v="91"/>
    <s v="Pará"/>
    <n v="43034293"/>
    <n v="27777352"/>
    <s v="Brasil"/>
    <x v="1"/>
    <d v="2018-02-13T00:00:00"/>
    <x v="1"/>
  </r>
  <r>
    <s v="Dashway T.5"/>
    <n v="3130"/>
    <x v="1"/>
    <x v="0"/>
    <n v="97"/>
    <x v="3"/>
    <d v="2018-09-22T00:00:00"/>
    <x v="3"/>
    <x v="1"/>
    <s v="Jaqueline Araújo Miranda"/>
    <n v="177481676362"/>
    <s v="jaquelinearaújomiranda@email.com.br"/>
    <n v="91"/>
    <s v="Pará"/>
    <n v="39194697"/>
    <n v="99021350"/>
    <s v="Brasil"/>
    <x v="0"/>
    <d v="2019-09-22T00:00:00"/>
    <x v="1"/>
  </r>
  <r>
    <s v="Dashway T.5"/>
    <n v="3131"/>
    <x v="0"/>
    <x v="0"/>
    <n v="4997"/>
    <x v="2"/>
    <d v="2018-02-07T00:00:00"/>
    <x v="1"/>
    <x v="1"/>
    <s v="Luiza Simão"/>
    <n v="891198112581"/>
    <s v="luizasimão@email.com.br"/>
    <n v="31"/>
    <s v="Minas Gerais"/>
    <n v="90656259"/>
    <n v="23057797"/>
    <s v="Brasil"/>
    <x v="0"/>
    <d v="2019-02-07T00:00:00"/>
    <x v="1"/>
  </r>
  <r>
    <s v="DashWay 1.0 - Turma 1"/>
    <n v="3132"/>
    <x v="0"/>
    <x v="0"/>
    <n v="997"/>
    <x v="0"/>
    <d v="2017-10-26T00:00:00"/>
    <x v="6"/>
    <x v="0"/>
    <s v="Gisele Barbosa"/>
    <n v="957986339987"/>
    <s v="giselebarbosa@email.com.br"/>
    <n v="91"/>
    <s v="Pará"/>
    <n v="48686949"/>
    <n v="99559702"/>
    <s v="Brasil"/>
    <x v="1"/>
    <d v="2018-10-26T00:00:00"/>
    <x v="0"/>
  </r>
  <r>
    <s v="DashWay 1.0 - Turma 1"/>
    <n v="3133"/>
    <x v="0"/>
    <x v="0"/>
    <n v="2297"/>
    <x v="0"/>
    <d v="2017-01-12T00:00:00"/>
    <x v="0"/>
    <x v="0"/>
    <s v="ERIC GERALDO GURGEL DO AMARAL"/>
    <n v="623321797208"/>
    <s v="ericgeraldogurgeldoamaral@email.com.br"/>
    <n v="41"/>
    <s v="Paraná"/>
    <n v="41869331"/>
    <n v="37822923"/>
    <s v="Brasil"/>
    <x v="1"/>
    <d v="2018-01-12T00:00:00"/>
    <x v="0"/>
  </r>
  <r>
    <s v="DashWay 1.0 - Turma 3"/>
    <n v="3134"/>
    <x v="1"/>
    <x v="0"/>
    <n v="97"/>
    <x v="11"/>
    <d v="2018-01-08T00:00:00"/>
    <x v="0"/>
    <x v="1"/>
    <s v="Gabriel Santos Gonsalves"/>
    <n v="851303918964"/>
    <s v="gabrielsantosgonsalves@email.com.br"/>
    <n v="61"/>
    <s v="Distrito Federal"/>
    <n v="73257302"/>
    <n v="80287249"/>
    <s v="Brasil"/>
    <x v="1"/>
    <d v="2019-01-08T00:00:00"/>
    <x v="2"/>
  </r>
  <r>
    <s v="DashWay 1.0 - Turma 3"/>
    <n v="3135"/>
    <x v="0"/>
    <x v="0"/>
    <n v="997"/>
    <x v="0"/>
    <d v="2018-09-06T00:00:00"/>
    <x v="3"/>
    <x v="1"/>
    <s v="Thiago Bozo Garcia"/>
    <n v="957761948704"/>
    <s v="thiagobozogarcia@email.com.br"/>
    <n v="61"/>
    <s v="Distrito Federal"/>
    <n v="13790451"/>
    <n v="41427422"/>
    <s v="Brasil"/>
    <x v="0"/>
    <d v="2019-09-06T00:00:00"/>
    <x v="2"/>
  </r>
  <r>
    <s v="II DashDay"/>
    <n v="3136"/>
    <x v="0"/>
    <x v="0"/>
    <n v="997"/>
    <x v="0"/>
    <d v="2018-10-22T00:00:00"/>
    <x v="6"/>
    <x v="1"/>
    <s v="Quezia da Silva oliveira Melo"/>
    <n v="788615413990"/>
    <s v="queziadasilvaoliveiramelo@email.com.br"/>
    <n v="51"/>
    <s v="Rio Grande do Sul"/>
    <n v="78070893"/>
    <n v="47175555"/>
    <s v="Brasil"/>
    <x v="1"/>
    <d v="2019-10-22T00:00:00"/>
    <x v="5"/>
  </r>
  <r>
    <s v="Dashway T.5"/>
    <n v="3137"/>
    <x v="0"/>
    <x v="0"/>
    <n v="97"/>
    <x v="2"/>
    <d v="2017-07-15T00:00:00"/>
    <x v="10"/>
    <x v="0"/>
    <s v="Isaac Simão"/>
    <n v="747528895367"/>
    <s v="isaacsimão@email.com.br"/>
    <n v="31"/>
    <s v="Minas Gerais"/>
    <n v="60609272"/>
    <n v="50397881"/>
    <s v="Brasil"/>
    <x v="0"/>
    <d v="2018-07-15T00:00:00"/>
    <x v="1"/>
  </r>
  <r>
    <s v="DasWay 1.0 - Turma 2 + Imersão"/>
    <n v="3138"/>
    <x v="1"/>
    <x v="0"/>
    <n v="297"/>
    <x v="5"/>
    <d v="2018-07-28T00:00:00"/>
    <x v="10"/>
    <x v="1"/>
    <s v="ELAINE BOLZAN DE PAIVA PESSOA"/>
    <n v="318958858619"/>
    <s v="elainebolzandepaivapessoa@email.com.br"/>
    <n v="31"/>
    <s v="Minas Gerais"/>
    <n v="12068231"/>
    <n v="81437938"/>
    <s v="Brasil"/>
    <x v="0"/>
    <d v="2019-07-28T00:00:00"/>
    <x v="4"/>
  </r>
  <r>
    <s v="DashWay 1.0 - Turma 1"/>
    <n v="3139"/>
    <x v="0"/>
    <x v="0"/>
    <n v="2297"/>
    <x v="11"/>
    <d v="2018-01-21T00:00:00"/>
    <x v="0"/>
    <x v="1"/>
    <s v="ERIC GERALDO GURGEL DO AMARAL"/>
    <n v="786367642065"/>
    <s v="ericgeraldogurgeldoamaral@email.com.br"/>
    <n v="71"/>
    <s v="Bahia"/>
    <n v="55289504"/>
    <n v="31701912"/>
    <s v="Brasil"/>
    <x v="1"/>
    <d v="2019-01-21T00:00:00"/>
    <x v="0"/>
  </r>
  <r>
    <s v="DashWay 1.0 - Turma 3"/>
    <n v="3140"/>
    <x v="0"/>
    <x v="0"/>
    <n v="997"/>
    <x v="6"/>
    <d v="2017-11-27T00:00:00"/>
    <x v="4"/>
    <x v="0"/>
    <s v="LILIAN ROBERTA DE JESUS"/>
    <n v="180816413858"/>
    <s v="lilianrobertadejesus@email.com.br"/>
    <n v="41"/>
    <s v="Paraná"/>
    <n v="47610814"/>
    <n v="50382440"/>
    <s v="Brasil"/>
    <x v="1"/>
    <d v="2018-11-27T00:00:00"/>
    <x v="2"/>
  </r>
  <r>
    <s v="Dashway T.5"/>
    <n v="3141"/>
    <x v="0"/>
    <x v="0"/>
    <n v="997"/>
    <x v="8"/>
    <d v="2017-08-01T00:00:00"/>
    <x v="9"/>
    <x v="0"/>
    <s v="Claudia Danielly Araujo de Oliveira"/>
    <n v="361937633684"/>
    <s v="claudiadaniellyaraujodeoliveira@email.com.br"/>
    <n v="81"/>
    <s v="Pernambuco"/>
    <n v="66564733"/>
    <n v="57048774"/>
    <s v="Brasil"/>
    <x v="1"/>
    <d v="2018-08-01T00:00:00"/>
    <x v="1"/>
  </r>
  <r>
    <s v="Dashway T.5"/>
    <n v="3142"/>
    <x v="1"/>
    <x v="0"/>
    <n v="4997"/>
    <x v="2"/>
    <d v="2017-06-20T00:00:00"/>
    <x v="7"/>
    <x v="0"/>
    <s v="Júnia Galvão Ammirati"/>
    <n v="948284928766"/>
    <s v="júniagalvãoammirati@email.com.br"/>
    <n v="11"/>
    <s v="São Paulo"/>
    <n v="38794033"/>
    <n v="39543434"/>
    <s v="Brasil"/>
    <x v="0"/>
    <d v="2018-06-20T00:00:00"/>
    <x v="1"/>
  </r>
  <r>
    <s v="Dashway T.5"/>
    <n v="3143"/>
    <x v="0"/>
    <x v="0"/>
    <n v="97"/>
    <x v="9"/>
    <d v="2017-08-22T00:00:00"/>
    <x v="9"/>
    <x v="0"/>
    <s v="Enéas Krucinski"/>
    <n v="85987061776"/>
    <s v="enéaskrucinski@email.com.br"/>
    <n v="61"/>
    <s v="Distrito Federal"/>
    <n v="20339689"/>
    <n v="60198520"/>
    <s v="Brasil"/>
    <x v="0"/>
    <d v="2018-08-22T00:00:00"/>
    <x v="1"/>
  </r>
  <r>
    <s v="DasWay 1.0 - Turma 2 + Imersão"/>
    <n v="3144"/>
    <x v="0"/>
    <x v="0"/>
    <n v="497"/>
    <x v="10"/>
    <d v="2018-06-19T00:00:00"/>
    <x v="7"/>
    <x v="1"/>
    <s v="Danilo de Oliveira"/>
    <n v="937746175739"/>
    <s v="danilodeoliveira@email.com.br"/>
    <n v="61"/>
    <s v="Distrito Federal"/>
    <n v="85745845"/>
    <n v="27799307"/>
    <s v="Brasil"/>
    <x v="1"/>
    <d v="2019-06-19T00:00:00"/>
    <x v="4"/>
  </r>
  <r>
    <s v="DashWay 1.0 - Turma 3"/>
    <n v="3145"/>
    <x v="0"/>
    <x v="0"/>
    <n v="297"/>
    <x v="6"/>
    <d v="2018-01-24T00:00:00"/>
    <x v="0"/>
    <x v="1"/>
    <s v="Adriano Jose Waltrick de Athayde"/>
    <n v="186311536578"/>
    <s v="adrianojosewaltrickdeathayde@email.com.br"/>
    <n v="31"/>
    <s v="Minas Gerais"/>
    <n v="32052526"/>
    <n v="61111441"/>
    <s v="Brasil"/>
    <x v="0"/>
    <d v="2019-01-24T00:00:00"/>
    <x v="2"/>
  </r>
  <r>
    <s v="Dashway T.5"/>
    <n v="3146"/>
    <x v="1"/>
    <x v="0"/>
    <n v="297"/>
    <x v="8"/>
    <d v="2017-11-29T00:00:00"/>
    <x v="4"/>
    <x v="0"/>
    <s v="Giuliana Emmerich Lucchesi Beck Jacob"/>
    <n v="261632793048"/>
    <s v="giulianaemmerichlucchesibeckjacob@email.com.br"/>
    <n v="81"/>
    <s v="Pernambuco"/>
    <n v="14286288"/>
    <n v="48957393"/>
    <s v="Brasil"/>
    <x v="1"/>
    <d v="2018-11-29T00:00:00"/>
    <x v="1"/>
  </r>
  <r>
    <s v="DashWay 1.0 - Turma 1"/>
    <n v="3147"/>
    <x v="0"/>
    <x v="0"/>
    <n v="997"/>
    <x v="5"/>
    <d v="2017-12-27T00:00:00"/>
    <x v="11"/>
    <x v="0"/>
    <s v="CARLOS EDUARDO ALMIDORO"/>
    <n v="512620638294"/>
    <s v="carloseduardoalmidoro@email.com.br"/>
    <n v="51"/>
    <s v="Rio Grande do Sul"/>
    <n v="72489825"/>
    <n v="60302857"/>
    <s v="Brasil"/>
    <x v="0"/>
    <d v="2018-12-27T00:00:00"/>
    <x v="0"/>
  </r>
  <r>
    <s v="Dashway T.5"/>
    <n v="3148"/>
    <x v="0"/>
    <x v="0"/>
    <n v="997"/>
    <x v="10"/>
    <d v="2017-03-21T00:00:00"/>
    <x v="2"/>
    <x v="0"/>
    <s v="Elisa Pereira"/>
    <n v="910427305446"/>
    <s v="elisapereira@email.com.br"/>
    <n v="81"/>
    <s v="Pernambuco"/>
    <n v="50041676"/>
    <n v="45391678"/>
    <s v="Brasil"/>
    <x v="0"/>
    <d v="2018-03-21T00:00:00"/>
    <x v="1"/>
  </r>
  <r>
    <s v="DasWay 1.0 - Turma 2 + Imersão"/>
    <n v="3149"/>
    <x v="0"/>
    <x v="0"/>
    <n v="497"/>
    <x v="3"/>
    <d v="2018-12-18T00:00:00"/>
    <x v="11"/>
    <x v="1"/>
    <s v="Pamella Toledo Procopiou Alencar"/>
    <n v="482859803747"/>
    <s v="pamellatoledoprocopioualencar@email.com.br"/>
    <n v="81"/>
    <s v="Pernambuco"/>
    <n v="23531408"/>
    <n v="87523089"/>
    <s v="Brasil"/>
    <x v="1"/>
    <d v="2019-12-18T00:00:00"/>
    <x v="4"/>
  </r>
  <r>
    <s v="DashDay 3ª edição"/>
    <n v="3150"/>
    <x v="1"/>
    <x v="0"/>
    <n v="997"/>
    <x v="9"/>
    <d v="2018-03-19T00:00:00"/>
    <x v="2"/>
    <x v="1"/>
    <s v="Virgínia da Silva Sousa"/>
    <n v="416700149847"/>
    <s v="virgíniadasilvasousa@email.com.br"/>
    <n v="11"/>
    <s v="São Paulo"/>
    <n v="18850124"/>
    <n v="83137217"/>
    <s v="Brasil"/>
    <x v="1"/>
    <d v="2019-03-19T00:00:00"/>
    <x v="3"/>
  </r>
  <r>
    <s v="DasWay 1.0 - Turma 2 + Imersão"/>
    <n v="3151"/>
    <x v="0"/>
    <x v="0"/>
    <n v="497"/>
    <x v="7"/>
    <d v="2017-11-04T00:00:00"/>
    <x v="4"/>
    <x v="0"/>
    <s v="Thiago Carvalho Lima"/>
    <n v="733783626020"/>
    <s v="thiagocarvalholima@email.com.br"/>
    <n v="21"/>
    <s v="Rio de Janeiro"/>
    <n v="94184156"/>
    <n v="28405194"/>
    <s v="Brasil"/>
    <x v="1"/>
    <d v="2018-11-04T00:00:00"/>
    <x v="4"/>
  </r>
  <r>
    <s v="DashDay"/>
    <n v="3152"/>
    <x v="0"/>
    <x v="0"/>
    <n v="297"/>
    <x v="9"/>
    <d v="2018-09-21T00:00:00"/>
    <x v="3"/>
    <x v="1"/>
    <s v="Fabio Anacleto Rosa"/>
    <n v="206253043121"/>
    <s v="fabioanacletorosa@email.com.br"/>
    <n v="51"/>
    <s v="Rio Grande do Sul"/>
    <n v="12871458"/>
    <n v="11748550"/>
    <s v="Brasil"/>
    <x v="1"/>
    <d v="2019-09-21T00:00:00"/>
    <x v="6"/>
  </r>
  <r>
    <s v="Dashway T.5"/>
    <n v="3153"/>
    <x v="0"/>
    <x v="0"/>
    <n v="297"/>
    <x v="4"/>
    <d v="2017-06-04T00:00:00"/>
    <x v="7"/>
    <x v="0"/>
    <s v="Arthur Miguel Cunha"/>
    <n v="715057902890"/>
    <s v="arthurmiguelcunha@email.com.br"/>
    <n v="91"/>
    <s v="Pará"/>
    <n v="53320676"/>
    <n v="58070424"/>
    <s v="Brasil"/>
    <x v="1"/>
    <d v="2018-06-04T00:00:00"/>
    <x v="1"/>
  </r>
  <r>
    <s v="Dashway T.5"/>
    <n v="3154"/>
    <x v="1"/>
    <x v="0"/>
    <n v="97"/>
    <x v="1"/>
    <d v="2017-05-19T00:00:00"/>
    <x v="8"/>
    <x v="0"/>
    <s v="Luan Simão"/>
    <n v="418254628675"/>
    <s v="luansimão@email.com.br"/>
    <n v="61"/>
    <s v="Distrito Federal"/>
    <n v="58010161"/>
    <n v="58684820"/>
    <s v="Brasil"/>
    <x v="1"/>
    <d v="2018-05-19T00:00:00"/>
    <x v="1"/>
  </r>
  <r>
    <s v="Dashway T.5"/>
    <n v="3155"/>
    <x v="0"/>
    <x v="0"/>
    <n v="97"/>
    <x v="2"/>
    <d v="2017-10-05T00:00:00"/>
    <x v="6"/>
    <x v="0"/>
    <s v="EDUARDO TONIDANDEL"/>
    <n v="374223203604"/>
    <s v="eduardotonidandel@email.com.br"/>
    <n v="31"/>
    <s v="Minas Gerais"/>
    <n v="14750457"/>
    <n v="37618812"/>
    <s v="Brasil"/>
    <x v="0"/>
    <d v="2018-10-05T00:00:00"/>
    <x v="1"/>
  </r>
  <r>
    <s v="DashWay 1.0 - Turma 3"/>
    <n v="3156"/>
    <x v="0"/>
    <x v="0"/>
    <n v="4997"/>
    <x v="10"/>
    <d v="2018-05-28T00:00:00"/>
    <x v="8"/>
    <x v="1"/>
    <s v="JOSEMARY CAMARA LEMOS"/>
    <n v="235442283708"/>
    <s v="josemarycamaralemos@email.com.br"/>
    <n v="51"/>
    <s v="Rio Grande do Sul"/>
    <n v="25682674"/>
    <n v="34189353"/>
    <s v="Brasil"/>
    <x v="1"/>
    <d v="2019-05-28T00:00:00"/>
    <x v="2"/>
  </r>
  <r>
    <s v="Dashway T.5"/>
    <n v="3157"/>
    <x v="0"/>
    <x v="0"/>
    <n v="4997"/>
    <x v="3"/>
    <d v="2018-05-31T00:00:00"/>
    <x v="8"/>
    <x v="1"/>
    <s v="Wilian Requi Benato"/>
    <n v="609470603080"/>
    <s v="wilianrequibenato@email.com.br"/>
    <n v="91"/>
    <s v="Pará"/>
    <n v="33365515"/>
    <n v="51625544"/>
    <s v="Brasil"/>
    <x v="0"/>
    <d v="2019-05-31T00:00:00"/>
    <x v="1"/>
  </r>
  <r>
    <s v="Dashway T.5"/>
    <n v="3158"/>
    <x v="1"/>
    <x v="0"/>
    <n v="497"/>
    <x v="1"/>
    <d v="2017-03-04T00:00:00"/>
    <x v="2"/>
    <x v="0"/>
    <s v="Isabelly Simão"/>
    <n v="191436782224"/>
    <s v="isabellysimão@email.com.br"/>
    <n v="81"/>
    <s v="Pernambuco"/>
    <n v="84552105"/>
    <n v="74642899"/>
    <s v="Brasil"/>
    <x v="0"/>
    <d v="2018-03-04T00:00:00"/>
    <x v="1"/>
  </r>
  <r>
    <s v="Dashway T.5"/>
    <n v="3159"/>
    <x v="0"/>
    <x v="0"/>
    <n v="297"/>
    <x v="6"/>
    <d v="2018-09-09T00:00:00"/>
    <x v="3"/>
    <x v="1"/>
    <s v="Walter Rebolo Junior - Epinet Ind de Epis"/>
    <n v="459732120236"/>
    <s v="walterrebolojuniorepinetinddeepis@email.com.br"/>
    <n v="81"/>
    <s v="Pernambuco"/>
    <n v="82243617"/>
    <n v="43898999"/>
    <s v="Brasil"/>
    <x v="1"/>
    <d v="2019-09-09T00:00:00"/>
    <x v="1"/>
  </r>
  <r>
    <s v="DashWay 1.0 - Turma 3"/>
    <n v="3160"/>
    <x v="0"/>
    <x v="0"/>
    <n v="2297"/>
    <x v="10"/>
    <d v="2018-11-13T00:00:00"/>
    <x v="4"/>
    <x v="1"/>
    <s v="Daniel Maliki"/>
    <n v="802947350401"/>
    <s v="danielmaliki@email.com.br"/>
    <n v="51"/>
    <s v="Rio Grande do Sul"/>
    <n v="69696549"/>
    <n v="55753291"/>
    <s v="Brasil"/>
    <x v="0"/>
    <d v="2019-11-13T00:00:00"/>
    <x v="2"/>
  </r>
  <r>
    <s v="DashWay 1.0 - Turma 3"/>
    <n v="3161"/>
    <x v="0"/>
    <x v="0"/>
    <n v="497"/>
    <x v="6"/>
    <d v="2018-05-27T00:00:00"/>
    <x v="8"/>
    <x v="1"/>
    <s v="Josanias Boshammer de Oliveira"/>
    <n v="748651756608"/>
    <s v="josaniasboshammerdeoliveira@email.com.br"/>
    <n v="91"/>
    <s v="Pará"/>
    <n v="64613488"/>
    <n v="49079740"/>
    <s v="Brasil"/>
    <x v="1"/>
    <d v="2019-05-27T00:00:00"/>
    <x v="2"/>
  </r>
  <r>
    <s v="Dashway T.5"/>
    <n v="3162"/>
    <x v="1"/>
    <x v="0"/>
    <n v="4997"/>
    <x v="4"/>
    <d v="2017-07-12T00:00:00"/>
    <x v="10"/>
    <x v="0"/>
    <s v="Jessica Evelin Matos Momteiro"/>
    <n v="240165479782"/>
    <s v="jessicaevelinmatosmomteiro@email.com.br"/>
    <n v="61"/>
    <s v="Distrito Federal"/>
    <n v="36191270"/>
    <n v="85913634"/>
    <s v="Brasil"/>
    <x v="1"/>
    <d v="2018-07-12T00:00:00"/>
    <x v="1"/>
  </r>
  <r>
    <s v="Dashway T.5"/>
    <n v="3163"/>
    <x v="0"/>
    <x v="0"/>
    <n v="497"/>
    <x v="11"/>
    <d v="2018-03-22T00:00:00"/>
    <x v="2"/>
    <x v="1"/>
    <s v="Alícia Cunha"/>
    <n v="537395323603"/>
    <s v="alíciacunha@email.com.br"/>
    <n v="81"/>
    <s v="Pernambuco"/>
    <n v="94927398"/>
    <n v="31142411"/>
    <s v="Brasil"/>
    <x v="0"/>
    <d v="2019-03-22T00:00:00"/>
    <x v="1"/>
  </r>
  <r>
    <s v="Dashway T.5"/>
    <n v="3164"/>
    <x v="0"/>
    <x v="0"/>
    <n v="4997"/>
    <x v="0"/>
    <d v="2017-05-21T00:00:00"/>
    <x v="8"/>
    <x v="0"/>
    <s v="Wenderson Fagundes Abreu"/>
    <n v="648073458869"/>
    <s v="wendersonfagundesabreu@email.com.br"/>
    <n v="61"/>
    <s v="Distrito Federal"/>
    <n v="86311691"/>
    <n v="33734638"/>
    <s v="Brasil"/>
    <x v="0"/>
    <d v="2018-05-21T00:00:00"/>
    <x v="1"/>
  </r>
  <r>
    <s v="Dashway T.5"/>
    <n v="3165"/>
    <x v="0"/>
    <x v="0"/>
    <n v="497"/>
    <x v="5"/>
    <d v="2017-08-30T00:00:00"/>
    <x v="9"/>
    <x v="0"/>
    <s v="Rodrigo Lopes de Andrade"/>
    <n v="389017070819"/>
    <s v="rodrigolopesdeandrade@email.com.br"/>
    <n v="61"/>
    <s v="Distrito Federal"/>
    <n v="59662710"/>
    <n v="48913156"/>
    <s v="Brasil"/>
    <x v="0"/>
    <d v="2018-08-30T00:00:00"/>
    <x v="1"/>
  </r>
  <r>
    <s v="DashDay 3ª edição"/>
    <n v="3166"/>
    <x v="1"/>
    <x v="0"/>
    <n v="297"/>
    <x v="7"/>
    <d v="2018-02-02T00:00:00"/>
    <x v="1"/>
    <x v="1"/>
    <s v="ROBERTO RIBEIRO FENER"/>
    <n v="475000824188"/>
    <s v="robertoribeirofener@email.com.br"/>
    <n v="51"/>
    <s v="Rio Grande do Sul"/>
    <n v="76070250"/>
    <n v="93261898"/>
    <s v="Brasil"/>
    <x v="1"/>
    <d v="2019-02-02T00:00:00"/>
    <x v="3"/>
  </r>
  <r>
    <s v="DashWay 1.0 - Turma 3"/>
    <n v="3167"/>
    <x v="0"/>
    <x v="0"/>
    <n v="4997"/>
    <x v="1"/>
    <d v="2018-01-01T00:00:00"/>
    <x v="0"/>
    <x v="1"/>
    <s v="WV TRANSPORTES DE CARGAS EM GERAL LTDA"/>
    <n v="937521366385"/>
    <s v="wvtransportesdecargasemgeralltda@email.com.br"/>
    <n v="61"/>
    <s v="Distrito Federal"/>
    <n v="97884287"/>
    <n v="67902788"/>
    <s v="Brasil"/>
    <x v="1"/>
    <d v="2019-01-01T00:00:00"/>
    <x v="2"/>
  </r>
  <r>
    <s v="DashWay 1.0 - Turma 3"/>
    <n v="3168"/>
    <x v="0"/>
    <x v="0"/>
    <n v="2297"/>
    <x v="7"/>
    <d v="2017-08-02T00:00:00"/>
    <x v="9"/>
    <x v="0"/>
    <s v="GUSTAVO MICHEL FRANCO OLIVEIRA"/>
    <n v="701474254060"/>
    <s v="gustavomichelfrancooliveira@email.com.br"/>
    <n v="11"/>
    <s v="São Paulo"/>
    <n v="72378863"/>
    <n v="11630163"/>
    <s v="Brasil"/>
    <x v="0"/>
    <d v="2018-08-02T00:00:00"/>
    <x v="2"/>
  </r>
  <r>
    <s v="DashDay"/>
    <n v="3169"/>
    <x v="0"/>
    <x v="0"/>
    <n v="997"/>
    <x v="5"/>
    <d v="2017-10-28T00:00:00"/>
    <x v="6"/>
    <x v="0"/>
    <s v="Kilvia Costa"/>
    <n v="459056809962"/>
    <s v="kilviacosta@email.com.br"/>
    <n v="11"/>
    <s v="São Paulo"/>
    <n v="64409310"/>
    <n v="78753056"/>
    <s v="Brasil"/>
    <x v="0"/>
    <d v="2018-10-28T00:00:00"/>
    <x v="6"/>
  </r>
  <r>
    <s v="DashWay 1.0 - Turma 3"/>
    <n v="3170"/>
    <x v="1"/>
    <x v="0"/>
    <n v="2297"/>
    <x v="7"/>
    <d v="2018-02-21T00:00:00"/>
    <x v="1"/>
    <x v="1"/>
    <s v="RICARDO ALVES BEZERRA"/>
    <n v="427511381638"/>
    <s v="ricardoalvesbezerra@email.com.br"/>
    <n v="41"/>
    <s v="Paraná"/>
    <n v="29986064"/>
    <n v="16249560"/>
    <s v="Brasil"/>
    <x v="0"/>
    <d v="2019-02-21T00:00:00"/>
    <x v="2"/>
  </r>
  <r>
    <s v="DashWay 1.0 - Turma 3"/>
    <n v="3171"/>
    <x v="0"/>
    <x v="0"/>
    <n v="2297"/>
    <x v="8"/>
    <d v="2018-10-29T00:00:00"/>
    <x v="6"/>
    <x v="1"/>
    <s v="Dimas Fabiano Bertholdi"/>
    <n v="442147181884"/>
    <s v="dimasfabianobertholdi@email.com.br"/>
    <n v="11"/>
    <s v="São Paulo"/>
    <n v="11679005"/>
    <n v="49113021"/>
    <s v="Brasil"/>
    <x v="0"/>
    <d v="2019-10-29T00:00:00"/>
    <x v="2"/>
  </r>
  <r>
    <s v="Dashway T.5"/>
    <n v="3172"/>
    <x v="0"/>
    <x v="0"/>
    <n v="497"/>
    <x v="5"/>
    <d v="2018-06-03T00:00:00"/>
    <x v="7"/>
    <x v="1"/>
    <s v="Carlos Felipe de Moura Moysés"/>
    <n v="777831532635"/>
    <s v="carlosfelipedemouramoysés@email.com.br"/>
    <n v="41"/>
    <s v="Paraná"/>
    <n v="44550076"/>
    <n v="16943467"/>
    <s v="Brasil"/>
    <x v="1"/>
    <d v="2019-06-03T00:00:00"/>
    <x v="1"/>
  </r>
  <r>
    <s v="Dashway T.5"/>
    <n v="3173"/>
    <x v="0"/>
    <x v="0"/>
    <n v="4997"/>
    <x v="6"/>
    <d v="2018-10-12T00:00:00"/>
    <x v="6"/>
    <x v="1"/>
    <s v="Joanne Santana Silva de Jesus"/>
    <n v="902497882498"/>
    <s v="joannesantanasilvadejesus@email.com.br"/>
    <n v="61"/>
    <s v="Distrito Federal"/>
    <n v="75401218"/>
    <n v="69174831"/>
    <s v="Brasil"/>
    <x v="1"/>
    <d v="2019-10-12T00:00:00"/>
    <x v="1"/>
  </r>
  <r>
    <s v="Dashway T.5"/>
    <n v="3174"/>
    <x v="1"/>
    <x v="0"/>
    <n v="97"/>
    <x v="7"/>
    <d v="2018-09-13T00:00:00"/>
    <x v="3"/>
    <x v="1"/>
    <s v="Gustavo Braga Oliveira"/>
    <n v="129952225509"/>
    <s v="gustavobragaoliveira@email.com.br"/>
    <n v="11"/>
    <s v="São Paulo"/>
    <n v="88474303"/>
    <n v="13394298"/>
    <s v="Brasil"/>
    <x v="1"/>
    <d v="2019-09-13T00:00:00"/>
    <x v="1"/>
  </r>
  <r>
    <s v="Dashway T.5"/>
    <n v="3175"/>
    <x v="0"/>
    <x v="0"/>
    <n v="97"/>
    <x v="8"/>
    <d v="2018-02-18T00:00:00"/>
    <x v="1"/>
    <x v="1"/>
    <s v="Bruno Braga"/>
    <n v="260401005734"/>
    <s v="brunobraga@email.com.br"/>
    <n v="41"/>
    <s v="Paraná"/>
    <n v="87268782"/>
    <n v="64768369"/>
    <s v="Brasil"/>
    <x v="0"/>
    <d v="2019-02-18T00:00:00"/>
    <x v="1"/>
  </r>
  <r>
    <s v="DasWay 1.0 - Turma 2 + Imersão"/>
    <n v="3176"/>
    <x v="0"/>
    <x v="0"/>
    <n v="297"/>
    <x v="10"/>
    <d v="2018-08-06T00:00:00"/>
    <x v="9"/>
    <x v="1"/>
    <s v="Valdileni Maria Santana da Costa"/>
    <n v="429624114529"/>
    <s v="valdilenimariasantanadacosta@email.com.br"/>
    <n v="41"/>
    <s v="Paraná"/>
    <n v="41145249"/>
    <n v="88348223"/>
    <s v="Brasil"/>
    <x v="1"/>
    <d v="2019-08-06T00:00:00"/>
    <x v="4"/>
  </r>
  <r>
    <s v="DashWay 1.0 - Turma 3"/>
    <n v="3177"/>
    <x v="0"/>
    <x v="0"/>
    <n v="97"/>
    <x v="5"/>
    <d v="2018-09-11T00:00:00"/>
    <x v="3"/>
    <x v="1"/>
    <s v="Marcus Cesare Ferrentini Sampaio"/>
    <n v="783921573546"/>
    <s v="marcuscesareferrentinisampaio@email.com.br"/>
    <n v="61"/>
    <s v="Distrito Federal"/>
    <n v="47892002"/>
    <n v="97663325"/>
    <s v="Brasil"/>
    <x v="0"/>
    <d v="2019-09-11T00:00:00"/>
    <x v="2"/>
  </r>
  <r>
    <s v="DashWay 1.0 - Turma 3"/>
    <n v="3178"/>
    <x v="1"/>
    <x v="0"/>
    <n v="297"/>
    <x v="3"/>
    <d v="2018-08-18T00:00:00"/>
    <x v="9"/>
    <x v="1"/>
    <s v="Marcio Vinicius Feliciano Gomes"/>
    <n v="282036237473"/>
    <s v="marcioviniciusfelicianogomes@email.com.br"/>
    <n v="71"/>
    <s v="Bahia"/>
    <n v="91979186"/>
    <n v="42089946"/>
    <s v="Brasil"/>
    <x v="1"/>
    <d v="2019-08-18T00:00:00"/>
    <x v="2"/>
  </r>
  <r>
    <s v="DasWay 1.0 - Turma 2 + Imersão"/>
    <n v="3179"/>
    <x v="0"/>
    <x v="0"/>
    <n v="2297"/>
    <x v="9"/>
    <d v="2017-11-27T00:00:00"/>
    <x v="4"/>
    <x v="0"/>
    <s v="Rubens Martinho Guimarães de Santana"/>
    <n v="485463495860"/>
    <s v="rubensmartinhoguimarãesdesantana@email.com.br"/>
    <n v="61"/>
    <s v="Distrito Federal"/>
    <n v="90725129"/>
    <n v="41732703"/>
    <s v="Brasil"/>
    <x v="1"/>
    <d v="2018-11-27T00:00:00"/>
    <x v="4"/>
  </r>
  <r>
    <s v="DashDay 3ª edição"/>
    <n v="3180"/>
    <x v="0"/>
    <x v="0"/>
    <n v="2297"/>
    <x v="3"/>
    <d v="2018-08-18T00:00:00"/>
    <x v="9"/>
    <x v="1"/>
    <s v="Rodrigo Cavalcante Silva Nunes"/>
    <n v="570787842556"/>
    <s v="rodrigocavalcantesilvanunes@email.com.br"/>
    <n v="41"/>
    <s v="Paraná"/>
    <n v="49318384"/>
    <n v="76716755"/>
    <s v="Brasil"/>
    <x v="0"/>
    <d v="2019-08-18T00:00:00"/>
    <x v="3"/>
  </r>
  <r>
    <s v="DashWay 1.0 - Turma 3"/>
    <n v="3181"/>
    <x v="0"/>
    <x v="0"/>
    <n v="297"/>
    <x v="6"/>
    <d v="2018-04-26T00:00:00"/>
    <x v="5"/>
    <x v="1"/>
    <s v="Crisanto Soares Ribeiro"/>
    <n v="544560262563"/>
    <s v="crisantosoaresribeiro@email.com.br"/>
    <n v="51"/>
    <s v="Rio Grande do Sul"/>
    <n v="82981683"/>
    <n v="40056285"/>
    <s v="Brasil"/>
    <x v="0"/>
    <d v="2019-04-26T00:00:00"/>
    <x v="2"/>
  </r>
  <r>
    <s v="Dashway T.5"/>
    <n v="3182"/>
    <x v="1"/>
    <x v="0"/>
    <n v="997"/>
    <x v="2"/>
    <d v="2017-07-02T00:00:00"/>
    <x v="10"/>
    <x v="0"/>
    <s v="Gabriela Pereira"/>
    <n v="141921856542"/>
    <s v="gabrielapereira@email.com.br"/>
    <n v="91"/>
    <s v="Pará"/>
    <n v="96394198"/>
    <n v="44976908"/>
    <s v="Brasil"/>
    <x v="0"/>
    <d v="2018-07-02T00:00:00"/>
    <x v="1"/>
  </r>
  <r>
    <s v="DashWay 1.0 - Turma 3"/>
    <n v="3183"/>
    <x v="0"/>
    <x v="0"/>
    <n v="4997"/>
    <x v="8"/>
    <d v="2017-11-15T00:00:00"/>
    <x v="4"/>
    <x v="0"/>
    <s v="VICTOR BANGIA"/>
    <n v="602135508810"/>
    <s v="victorbangia@email.com.br"/>
    <n v="51"/>
    <s v="Rio Grande do Sul"/>
    <n v="79717751"/>
    <n v="82710688"/>
    <s v="Brasil"/>
    <x v="1"/>
    <d v="2018-11-15T00:00:00"/>
    <x v="2"/>
  </r>
  <r>
    <s v="DashWay 1.0 - Turma 3"/>
    <n v="3184"/>
    <x v="0"/>
    <x v="0"/>
    <n v="497"/>
    <x v="7"/>
    <d v="2017-11-20T00:00:00"/>
    <x v="4"/>
    <x v="0"/>
    <s v="Sergio D'Angelo Moraes"/>
    <n v="466137459383"/>
    <s v="sergiod'angelomoraes@email.com.br"/>
    <n v="81"/>
    <s v="Pernambuco"/>
    <n v="76459717"/>
    <n v="54834169"/>
    <s v="Brasil"/>
    <x v="1"/>
    <d v="2018-11-20T00:00:00"/>
    <x v="2"/>
  </r>
  <r>
    <s v="DashWay 1.0 - Turma 3"/>
    <n v="3185"/>
    <x v="0"/>
    <x v="0"/>
    <n v="4997"/>
    <x v="7"/>
    <d v="2018-10-27T00:00:00"/>
    <x v="6"/>
    <x v="1"/>
    <s v="Priscila Picholari Mingues"/>
    <n v="426656784806"/>
    <s v="priscilapicholarimingues@email.com.br"/>
    <n v="71"/>
    <s v="Bahia"/>
    <n v="67066571"/>
    <n v="41801978"/>
    <s v="Brasil"/>
    <x v="1"/>
    <d v="2019-10-27T00:00:00"/>
    <x v="2"/>
  </r>
  <r>
    <s v="Dashway T.5"/>
    <n v="3186"/>
    <x v="1"/>
    <x v="0"/>
    <n v="997"/>
    <x v="4"/>
    <d v="2017-04-30T00:00:00"/>
    <x v="5"/>
    <x v="0"/>
    <s v="Cesar Augusto Hengles"/>
    <n v="861984076034"/>
    <s v="cesaraugustohengles@email.com.br"/>
    <n v="31"/>
    <s v="Minas Gerais"/>
    <n v="88585834"/>
    <n v="31571505"/>
    <s v="Brasil"/>
    <x v="1"/>
    <d v="2018-04-30T00:00:00"/>
    <x v="1"/>
  </r>
  <r>
    <s v="Dashway T.5"/>
    <n v="3187"/>
    <x v="0"/>
    <x v="0"/>
    <n v="997"/>
    <x v="10"/>
    <d v="2018-05-10T00:00:00"/>
    <x v="8"/>
    <x v="1"/>
    <s v="CLETO CARAU DA CUNHA FILHO"/>
    <n v="675980302645"/>
    <s v="cletocaraudacunhafilho@email.com.br"/>
    <n v="11"/>
    <s v="São Paulo"/>
    <n v="68798909"/>
    <n v="41164836"/>
    <s v="Brasil"/>
    <x v="1"/>
    <d v="2019-05-10T00:00:00"/>
    <x v="1"/>
  </r>
  <r>
    <s v="DashWay 1.0 - Turma 3"/>
    <n v="3188"/>
    <x v="0"/>
    <x v="0"/>
    <n v="997"/>
    <x v="9"/>
    <d v="2018-10-14T00:00:00"/>
    <x v="6"/>
    <x v="1"/>
    <s v="Mauricio Resende Cunha"/>
    <n v="428185596790"/>
    <s v="mauricioresendecunha@email.com.br"/>
    <n v="21"/>
    <s v="Rio de Janeiro"/>
    <n v="91507873"/>
    <n v="62132856"/>
    <s v="Brasil"/>
    <x v="0"/>
    <d v="2019-10-14T00:00:00"/>
    <x v="2"/>
  </r>
  <r>
    <s v="DashWay 1.0 - Turma 3"/>
    <n v="3189"/>
    <x v="0"/>
    <x v="0"/>
    <n v="97"/>
    <x v="5"/>
    <d v="2017-10-12T00:00:00"/>
    <x v="6"/>
    <x v="0"/>
    <s v="Pamella Rodrigues Capelo"/>
    <n v="555482171346"/>
    <s v="pamellarodriguescapelo@email.com.br"/>
    <n v="71"/>
    <s v="Bahia"/>
    <n v="27273440"/>
    <n v="44299864"/>
    <s v="Brasil"/>
    <x v="0"/>
    <d v="2018-10-12T00:00:00"/>
    <x v="2"/>
  </r>
  <r>
    <s v="DashWay 1.0 - Turma 3"/>
    <n v="3190"/>
    <x v="1"/>
    <x v="0"/>
    <n v="497"/>
    <x v="4"/>
    <d v="2017-08-28T00:00:00"/>
    <x v="9"/>
    <x v="0"/>
    <s v="LUIZ GUILHERME"/>
    <n v="73337386864"/>
    <s v="luizguilherme@email.com.br"/>
    <n v="41"/>
    <s v="Paraná"/>
    <n v="75755031"/>
    <n v="14832546"/>
    <s v="Brasil"/>
    <x v="0"/>
    <d v="2018-08-28T00:00:00"/>
    <x v="2"/>
  </r>
  <r>
    <s v="DashWay 1.0 - Turma 3"/>
    <n v="3191"/>
    <x v="0"/>
    <x v="1"/>
    <n v="97"/>
    <x v="7"/>
    <d v="2018-09-06T00:00:00"/>
    <x v="3"/>
    <x v="1"/>
    <s v="Joao Galiano Tome Laureano Neto"/>
    <n v="987412917084"/>
    <s v="joaogalianotomelaureanoneto@email.com.us"/>
    <n v="61"/>
    <s v="Distrito Federal"/>
    <n v="46362885"/>
    <n v="91111604"/>
    <s v="Angola"/>
    <x v="1"/>
    <d v="2019-09-06T00:00:00"/>
    <x v="2"/>
  </r>
  <r>
    <s v="Dashway T.5"/>
    <n v="3192"/>
    <x v="0"/>
    <x v="0"/>
    <n v="4997"/>
    <x v="1"/>
    <d v="2017-08-17T00:00:00"/>
    <x v="9"/>
    <x v="0"/>
    <s v="Ayla Simão"/>
    <n v="852508445668"/>
    <s v="aylasimão@email.com.br"/>
    <n v="61"/>
    <s v="Distrito Federal"/>
    <n v="12298498"/>
    <n v="53095970"/>
    <s v="Brasil"/>
    <x v="0"/>
    <d v="2018-08-17T00:00:00"/>
    <x v="1"/>
  </r>
  <r>
    <s v="DashWay 1.0 - Turma 1"/>
    <n v="3193"/>
    <x v="0"/>
    <x v="0"/>
    <n v="297"/>
    <x v="0"/>
    <d v="2017-08-27T00:00:00"/>
    <x v="9"/>
    <x v="0"/>
    <s v="Leandro Rosa Catarino"/>
    <n v="635782223243"/>
    <s v="leandrorosacatarino@email.com.br"/>
    <n v="41"/>
    <s v="Paraná"/>
    <n v="57372787"/>
    <n v="87671126"/>
    <s v="Brasil"/>
    <x v="0"/>
    <d v="2018-08-27T00:00:00"/>
    <x v="0"/>
  </r>
  <r>
    <s v="DashWay 1.0 - Turma 3"/>
    <n v="3194"/>
    <x v="1"/>
    <x v="0"/>
    <n v="4997"/>
    <x v="0"/>
    <d v="2018-11-24T00:00:00"/>
    <x v="4"/>
    <x v="1"/>
    <s v="Daniela Frasson"/>
    <n v="78023374353"/>
    <s v="danielafrasson@email.com.br"/>
    <n v="71"/>
    <s v="Bahia"/>
    <n v="56729288"/>
    <n v="36961705"/>
    <s v="Brasil"/>
    <x v="0"/>
    <d v="2019-11-24T00:00:00"/>
    <x v="2"/>
  </r>
  <r>
    <s v="Dashway T.5"/>
    <n v="3195"/>
    <x v="0"/>
    <x v="0"/>
    <n v="4997"/>
    <x v="10"/>
    <d v="2018-07-14T00:00:00"/>
    <x v="10"/>
    <x v="1"/>
    <s v="Edson Outani"/>
    <n v="178211892416"/>
    <s v="edsonoutani@email.com.br"/>
    <n v="41"/>
    <s v="Paraná"/>
    <n v="63569714"/>
    <n v="50860100"/>
    <s v="Brasil"/>
    <x v="1"/>
    <d v="2019-07-14T00:00:00"/>
    <x v="1"/>
  </r>
  <r>
    <s v="Dashway T.5"/>
    <n v="3196"/>
    <x v="0"/>
    <x v="0"/>
    <n v="2297"/>
    <x v="8"/>
    <d v="2017-01-23T00:00:00"/>
    <x v="0"/>
    <x v="0"/>
    <s v="Davi Luiz Andrade"/>
    <n v="892750193542"/>
    <s v="daviluizandrade@email.com.br"/>
    <n v="51"/>
    <s v="Rio Grande do Sul"/>
    <n v="99799846"/>
    <n v="82370643"/>
    <s v="Brasil"/>
    <x v="1"/>
    <d v="2018-01-23T00:00:00"/>
    <x v="1"/>
  </r>
  <r>
    <s v="Dashway T.5"/>
    <n v="3197"/>
    <x v="0"/>
    <x v="0"/>
    <n v="497"/>
    <x v="1"/>
    <d v="2018-10-17T00:00:00"/>
    <x v="6"/>
    <x v="1"/>
    <s v="Maria Eduarda Andrade"/>
    <n v="767292682198"/>
    <s v="mariaeduardaandrade@email.com.br"/>
    <n v="21"/>
    <s v="Rio de Janeiro"/>
    <n v="88529910"/>
    <n v="51422515"/>
    <s v="Brasil"/>
    <x v="0"/>
    <d v="2019-10-17T00:00:00"/>
    <x v="1"/>
  </r>
  <r>
    <s v="Dashway T.5"/>
    <n v="3198"/>
    <x v="1"/>
    <x v="0"/>
    <n v="4997"/>
    <x v="4"/>
    <d v="2017-05-10T00:00:00"/>
    <x v="8"/>
    <x v="0"/>
    <s v="Kelson Ribeiro Jacinto"/>
    <n v="444824730275"/>
    <s v="kelsonribeirojacinto@email.com.br"/>
    <n v="71"/>
    <s v="Bahia"/>
    <n v="22432708"/>
    <n v="59769134"/>
    <s v="Brasil"/>
    <x v="1"/>
    <d v="2018-05-10T00:00:00"/>
    <x v="1"/>
  </r>
  <r>
    <s v="Dashway T.5"/>
    <n v="3199"/>
    <x v="0"/>
    <x v="0"/>
    <n v="297"/>
    <x v="1"/>
    <d v="2018-02-17T00:00:00"/>
    <x v="1"/>
    <x v="1"/>
    <s v="Lorenzo Cunha"/>
    <n v="73688067515"/>
    <s v="lorenzocunha@email.com.br"/>
    <n v="31"/>
    <s v="Minas Gerais"/>
    <n v="98907423"/>
    <n v="98827556"/>
    <s v="Brasil"/>
    <x v="0"/>
    <d v="2019-02-17T00:00:00"/>
    <x v="1"/>
  </r>
  <r>
    <s v="II DashDay"/>
    <n v="3200"/>
    <x v="0"/>
    <x v="0"/>
    <n v="297"/>
    <x v="8"/>
    <d v="2018-08-18T00:00:00"/>
    <x v="9"/>
    <x v="1"/>
    <s v="Daniela Fantinati"/>
    <n v="656330534971"/>
    <s v="danielafantinati@email.com.br"/>
    <n v="31"/>
    <s v="Minas Gerais"/>
    <n v="25115928"/>
    <n v="90761449"/>
    <s v="Brasil"/>
    <x v="1"/>
    <d v="2019-08-18T00:00:00"/>
    <x v="5"/>
  </r>
  <r>
    <s v="DashWay 1.0 - Turma 1"/>
    <n v="3201"/>
    <x v="0"/>
    <x v="0"/>
    <n v="297"/>
    <x v="7"/>
    <d v="2017-12-10T00:00:00"/>
    <x v="11"/>
    <x v="0"/>
    <s v="Marcelo Gomes Ferreira"/>
    <n v="928130464143"/>
    <s v="marcelogomesferreira@email.com.br"/>
    <n v="61"/>
    <s v="Distrito Federal"/>
    <n v="91507572"/>
    <n v="90843597"/>
    <s v="Brasil"/>
    <x v="1"/>
    <d v="2018-12-10T00:00:00"/>
    <x v="0"/>
  </r>
  <r>
    <s v="Dashway T.5"/>
    <n v="3202"/>
    <x v="1"/>
    <x v="0"/>
    <n v="2297"/>
    <x v="2"/>
    <d v="2017-08-25T00:00:00"/>
    <x v="9"/>
    <x v="0"/>
    <s v="ANDRE LUIZ ZAMBUZI"/>
    <n v="790105559762"/>
    <s v="andreluizzambuzi@email.com.br"/>
    <n v="51"/>
    <s v="Rio Grande do Sul"/>
    <n v="23297454"/>
    <n v="24964837"/>
    <s v="Brasil"/>
    <x v="1"/>
    <d v="2018-08-25T00:00:00"/>
    <x v="1"/>
  </r>
  <r>
    <s v="Dashway T.5"/>
    <n v="3203"/>
    <x v="0"/>
    <x v="0"/>
    <n v="497"/>
    <x v="11"/>
    <d v="2018-09-29T00:00:00"/>
    <x v="3"/>
    <x v="1"/>
    <s v="Isabelly Silva"/>
    <n v="672309607643"/>
    <s v="isabellysilva@email.com.br"/>
    <n v="51"/>
    <s v="Rio Grande do Sul"/>
    <n v="99388646"/>
    <n v="32607816"/>
    <s v="Brasil"/>
    <x v="0"/>
    <d v="2019-09-29T00:00:00"/>
    <x v="1"/>
  </r>
  <r>
    <s v="Dashway T.5"/>
    <n v="3204"/>
    <x v="0"/>
    <x v="0"/>
    <n v="497"/>
    <x v="8"/>
    <d v="2017-01-25T00:00:00"/>
    <x v="0"/>
    <x v="0"/>
    <s v="Antonio marcos ruiz"/>
    <n v="816869072246"/>
    <s v="antoniomarcosruiz@email.com.br"/>
    <n v="81"/>
    <s v="Pernambuco"/>
    <n v="42343111"/>
    <n v="38600382"/>
    <s v="Brasil"/>
    <x v="1"/>
    <d v="2018-01-25T00:00:00"/>
    <x v="1"/>
  </r>
  <r>
    <s v="Dashway T.5"/>
    <n v="3205"/>
    <x v="0"/>
    <x v="0"/>
    <n v="4997"/>
    <x v="6"/>
    <d v="2017-05-22T00:00:00"/>
    <x v="8"/>
    <x v="0"/>
    <s v="Fabrício Pereira do Amaral"/>
    <n v="525417485324"/>
    <s v="fabríciopereiradoamaral@email.com.br"/>
    <n v="61"/>
    <s v="Distrito Federal"/>
    <n v="29622574"/>
    <n v="36117524"/>
    <s v="Brasil"/>
    <x v="1"/>
    <d v="2018-05-22T00:00:00"/>
    <x v="1"/>
  </r>
  <r>
    <s v="Dashway T.5"/>
    <n v="3206"/>
    <x v="1"/>
    <x v="0"/>
    <n v="297"/>
    <x v="7"/>
    <d v="2018-05-08T00:00:00"/>
    <x v="8"/>
    <x v="1"/>
    <s v="Alícia Lima"/>
    <n v="361682467972"/>
    <s v="alícialima@email.com.br"/>
    <n v="51"/>
    <s v="Rio Grande do Sul"/>
    <n v="20776881"/>
    <n v="11224069"/>
    <s v="Brasil"/>
    <x v="1"/>
    <d v="2019-05-08T00:00:00"/>
    <x v="1"/>
  </r>
  <r>
    <s v="DashWay 1.0 - Turma 1"/>
    <n v="3207"/>
    <x v="0"/>
    <x v="0"/>
    <n v="497"/>
    <x v="3"/>
    <d v="2017-12-30T00:00:00"/>
    <x v="11"/>
    <x v="0"/>
    <s v="Rodrigo Ferreira de Andrade"/>
    <n v="878029457637"/>
    <s v="rodrigoferreiradeandrade@email.com.br"/>
    <n v="71"/>
    <s v="Bahia"/>
    <n v="72987884"/>
    <n v="42665749"/>
    <s v="Brasil"/>
    <x v="1"/>
    <d v="2018-12-30T00:00:00"/>
    <x v="0"/>
  </r>
  <r>
    <s v="DashWay 1.0 - Turma 1"/>
    <n v="3208"/>
    <x v="0"/>
    <x v="0"/>
    <n v="2297"/>
    <x v="11"/>
    <d v="2017-03-21T00:00:00"/>
    <x v="2"/>
    <x v="0"/>
    <s v="Rafael Messias Bello"/>
    <n v="789808610081"/>
    <s v="rafaelmessiasbello@email.com.br"/>
    <n v="21"/>
    <s v="Rio de Janeiro"/>
    <n v="68409764"/>
    <n v="57001393"/>
    <s v="Brasil"/>
    <x v="0"/>
    <d v="2018-03-21T00:00:00"/>
    <x v="0"/>
  </r>
  <r>
    <s v="DashWay 1.0 - Turma 1"/>
    <n v="3209"/>
    <x v="0"/>
    <x v="0"/>
    <n v="997"/>
    <x v="6"/>
    <d v="2017-11-09T00:00:00"/>
    <x v="4"/>
    <x v="0"/>
    <s v="JAMES MINHACO DUBOSAS"/>
    <n v="660899632605"/>
    <s v="jamesminhacodubosas@email.com.br"/>
    <n v="61"/>
    <s v="Distrito Federal"/>
    <n v="96676537"/>
    <n v="58542785"/>
    <s v="Brasil"/>
    <x v="0"/>
    <d v="2018-11-09T00:00:00"/>
    <x v="0"/>
  </r>
  <r>
    <s v="Dashway T.5"/>
    <n v="3210"/>
    <x v="1"/>
    <x v="0"/>
    <n v="297"/>
    <x v="8"/>
    <d v="2017-08-20T00:00:00"/>
    <x v="9"/>
    <x v="0"/>
    <s v="Ana Liz Pereira"/>
    <n v="581457377857"/>
    <s v="analizpereira@email.com.br"/>
    <n v="81"/>
    <s v="Pernambuco"/>
    <n v="21460909"/>
    <n v="77177083"/>
    <s v="Brasil"/>
    <x v="0"/>
    <d v="2018-08-20T00:00:00"/>
    <x v="1"/>
  </r>
  <r>
    <s v="Dashway T.5"/>
    <n v="3211"/>
    <x v="0"/>
    <x v="0"/>
    <n v="2297"/>
    <x v="2"/>
    <d v="2017-11-18T00:00:00"/>
    <x v="4"/>
    <x v="0"/>
    <s v="Bruno Costa Paulo Fonseca"/>
    <n v="720865187536"/>
    <s v="brunocostapaulofonseca@email.com.br"/>
    <n v="51"/>
    <s v="Rio Grande do Sul"/>
    <n v="59529055"/>
    <n v="64183092"/>
    <s v="Brasil"/>
    <x v="1"/>
    <d v="2018-11-18T00:00:00"/>
    <x v="1"/>
  </r>
  <r>
    <s v="Dashway T.5"/>
    <n v="3212"/>
    <x v="0"/>
    <x v="0"/>
    <n v="97"/>
    <x v="0"/>
    <d v="2017-12-30T00:00:00"/>
    <x v="11"/>
    <x v="0"/>
    <s v="Samuel Cunha"/>
    <n v="989552558692"/>
    <s v="samuelcunha@email.com.br"/>
    <n v="21"/>
    <s v="Rio de Janeiro"/>
    <n v="52112657"/>
    <n v="11605171"/>
    <s v="Brasil"/>
    <x v="1"/>
    <d v="2018-12-30T00:00:00"/>
    <x v="1"/>
  </r>
  <r>
    <s v="DashWay 1.0 - Turma 3"/>
    <n v="3213"/>
    <x v="0"/>
    <x v="0"/>
    <n v="497"/>
    <x v="0"/>
    <d v="2018-07-16T00:00:00"/>
    <x v="10"/>
    <x v="1"/>
    <s v="Danilo Beloto"/>
    <n v="295146778863"/>
    <s v="danilobeloto@email.com.br"/>
    <n v="81"/>
    <s v="Pernambuco"/>
    <n v="11840086"/>
    <n v="24350956"/>
    <s v="Brasil"/>
    <x v="0"/>
    <d v="2019-07-16T00:00:00"/>
    <x v="2"/>
  </r>
  <r>
    <s v="Dashway T.5"/>
    <n v="3214"/>
    <x v="1"/>
    <x v="0"/>
    <n v="497"/>
    <x v="10"/>
    <d v="2017-12-29T00:00:00"/>
    <x v="11"/>
    <x v="0"/>
    <s v="Garon Pinheiro Mendes dos Santos"/>
    <n v="644315336332"/>
    <s v="garonpinheiromendesdossantos@email.com.br"/>
    <n v="71"/>
    <s v="Bahia"/>
    <n v="67153904"/>
    <n v="17835228"/>
    <s v="Brasil"/>
    <x v="1"/>
    <d v="2018-12-29T00:00:00"/>
    <x v="1"/>
  </r>
  <r>
    <s v="DasWay 1.0 - Turma 2 + Imersão"/>
    <n v="3215"/>
    <x v="0"/>
    <x v="0"/>
    <n v="4997"/>
    <x v="2"/>
    <d v="2018-11-25T00:00:00"/>
    <x v="4"/>
    <x v="1"/>
    <s v="Arlem Adriano Pereira"/>
    <n v="397788584057"/>
    <s v="arlemadrianopereira@email.com.br"/>
    <n v="71"/>
    <s v="Bahia"/>
    <n v="73281081"/>
    <n v="72110808"/>
    <s v="Brasil"/>
    <x v="0"/>
    <d v="2019-11-25T00:00:00"/>
    <x v="4"/>
  </r>
  <r>
    <s v="DashWay 1.0 - Turma 1"/>
    <n v="3216"/>
    <x v="0"/>
    <x v="0"/>
    <n v="997"/>
    <x v="8"/>
    <d v="2017-10-29T00:00:00"/>
    <x v="6"/>
    <x v="0"/>
    <s v="Rodrigo Ferreira de Andrade"/>
    <n v="585741664066"/>
    <s v="rodrigoferreiradeandrade@email.com.br"/>
    <n v="61"/>
    <s v="Distrito Federal"/>
    <n v="82305508"/>
    <n v="81594657"/>
    <s v="Brasil"/>
    <x v="1"/>
    <d v="2018-10-29T00:00:00"/>
    <x v="0"/>
  </r>
  <r>
    <s v="DashWay 1.0 - Turma 3"/>
    <n v="3217"/>
    <x v="0"/>
    <x v="0"/>
    <n v="497"/>
    <x v="4"/>
    <d v="2017-12-12T00:00:00"/>
    <x v="11"/>
    <x v="0"/>
    <s v="Josenildo José Pessoa"/>
    <n v="976321332532"/>
    <s v="josenildojosépessoa@email.com.br"/>
    <n v="21"/>
    <s v="Rio de Janeiro"/>
    <n v="72549989"/>
    <n v="93409572"/>
    <s v="Brasil"/>
    <x v="1"/>
    <d v="2018-12-12T00:00:00"/>
    <x v="2"/>
  </r>
  <r>
    <s v="Dashway T.5"/>
    <n v="3218"/>
    <x v="1"/>
    <x v="0"/>
    <n v="97"/>
    <x v="11"/>
    <d v="2017-12-09T00:00:00"/>
    <x v="11"/>
    <x v="0"/>
    <s v="ROSELI MARIA DA SILVA MARTINS"/>
    <n v="235255351539"/>
    <s v="roselimariadasilvamartins@email.com.br"/>
    <n v="61"/>
    <s v="Distrito Federal"/>
    <n v="72224764"/>
    <n v="68216139"/>
    <s v="Brasil"/>
    <x v="1"/>
    <d v="2018-12-09T00:00:00"/>
    <x v="1"/>
  </r>
  <r>
    <s v="Dashway T.5"/>
    <n v="3219"/>
    <x v="0"/>
    <x v="0"/>
    <n v="97"/>
    <x v="0"/>
    <d v="2018-08-10T00:00:00"/>
    <x v="9"/>
    <x v="1"/>
    <s v="Mariah Simão"/>
    <n v="123869393698"/>
    <s v="mariahsimão@email.com.br"/>
    <n v="11"/>
    <s v="São Paulo"/>
    <n v="85300049"/>
    <n v="84258573"/>
    <s v="Brasil"/>
    <x v="1"/>
    <d v="2019-08-10T00:00:00"/>
    <x v="1"/>
  </r>
  <r>
    <s v="II DashDay"/>
    <n v="3220"/>
    <x v="0"/>
    <x v="0"/>
    <n v="2297"/>
    <x v="6"/>
    <d v="2017-02-08T00:00:00"/>
    <x v="1"/>
    <x v="0"/>
    <s v="Renata de Almeida Lima Rodrigues"/>
    <n v="112727446430"/>
    <s v="renatadealmeidalimarodrigues@email.com.br"/>
    <n v="51"/>
    <s v="Rio Grande do Sul"/>
    <n v="49404081"/>
    <n v="75503958"/>
    <s v="Brasil"/>
    <x v="1"/>
    <d v="2018-02-08T00:00:00"/>
    <x v="5"/>
  </r>
  <r>
    <s v="DashDay 3ª edição"/>
    <n v="3221"/>
    <x v="0"/>
    <x v="0"/>
    <n v="2297"/>
    <x v="11"/>
    <d v="2018-11-02T00:00:00"/>
    <x v="4"/>
    <x v="1"/>
    <s v="RODRIGO DA SILVA MARTINEZ"/>
    <n v="211280306805"/>
    <s v="rodrigodasilvamartinez@email.com.br"/>
    <n v="61"/>
    <s v="Distrito Federal"/>
    <n v="51810209"/>
    <n v="73184761"/>
    <s v="Brasil"/>
    <x v="0"/>
    <d v="2019-11-02T00:00:00"/>
    <x v="3"/>
  </r>
  <r>
    <s v="DashWay 1.0 - Turma 3"/>
    <n v="3222"/>
    <x v="1"/>
    <x v="0"/>
    <n v="4997"/>
    <x v="9"/>
    <d v="2017-05-21T00:00:00"/>
    <x v="8"/>
    <x v="0"/>
    <s v="Roberto Gonçalves dos Santos"/>
    <n v="378121911169"/>
    <s v="robertogonçalvesdossantos@email.com.br"/>
    <n v="41"/>
    <s v="Paraná"/>
    <n v="62503077"/>
    <n v="81260406"/>
    <s v="Brasil"/>
    <x v="0"/>
    <d v="2018-05-21T00:00:00"/>
    <x v="2"/>
  </r>
  <r>
    <s v="DashWay 1.0 - Turma 3"/>
    <n v="3223"/>
    <x v="0"/>
    <x v="0"/>
    <n v="497"/>
    <x v="7"/>
    <d v="2017-05-10T00:00:00"/>
    <x v="8"/>
    <x v="0"/>
    <s v="BRUNO MORAES"/>
    <n v="56598276272"/>
    <s v="brunomoraes@email.com.br"/>
    <n v="11"/>
    <s v="São Paulo"/>
    <n v="90392077"/>
    <n v="92963015"/>
    <s v="Brasil"/>
    <x v="1"/>
    <d v="2018-05-10T00:00:00"/>
    <x v="2"/>
  </r>
  <r>
    <s v="DashWay 1.0 - Turma 3"/>
    <n v="3224"/>
    <x v="0"/>
    <x v="0"/>
    <n v="297"/>
    <x v="5"/>
    <d v="2018-03-17T00:00:00"/>
    <x v="2"/>
    <x v="1"/>
    <s v="Graziéle Leal Scienza"/>
    <n v="196232279336"/>
    <s v="graziélelealscienza@email.com.br"/>
    <n v="91"/>
    <s v="Pará"/>
    <n v="29741202"/>
    <n v="37578384"/>
    <s v="Brasil"/>
    <x v="1"/>
    <d v="2019-03-17T00:00:00"/>
    <x v="2"/>
  </r>
  <r>
    <s v="DashWay 1.0 - Turma 3"/>
    <n v="3225"/>
    <x v="0"/>
    <x v="0"/>
    <n v="997"/>
    <x v="10"/>
    <d v="2018-10-06T00:00:00"/>
    <x v="6"/>
    <x v="1"/>
    <s v="Diego Mateus Ishida"/>
    <n v="277588772137"/>
    <s v="diegomateusishida@email.com.br"/>
    <n v="21"/>
    <s v="Rio de Janeiro"/>
    <n v="84767141"/>
    <n v="39141491"/>
    <s v="Brasil"/>
    <x v="1"/>
    <d v="2019-10-06T00:00:00"/>
    <x v="2"/>
  </r>
  <r>
    <s v="Dashway T.5"/>
    <n v="3226"/>
    <x v="1"/>
    <x v="0"/>
    <n v="997"/>
    <x v="1"/>
    <d v="2018-05-22T00:00:00"/>
    <x v="8"/>
    <x v="1"/>
    <s v="Clarice Cunha"/>
    <n v="89350653499"/>
    <s v="claricecunha@email.com.br"/>
    <n v="81"/>
    <s v="Pernambuco"/>
    <n v="17735844"/>
    <n v="43569743"/>
    <s v="Brasil"/>
    <x v="0"/>
    <d v="2019-05-22T00:00:00"/>
    <x v="1"/>
  </r>
  <r>
    <s v="Dashway T.5"/>
    <n v="3227"/>
    <x v="0"/>
    <x v="0"/>
    <n v="297"/>
    <x v="8"/>
    <d v="2018-04-19T00:00:00"/>
    <x v="5"/>
    <x v="1"/>
    <s v="Clara Cunha"/>
    <n v="330323776303"/>
    <s v="claracunha@email.com.br"/>
    <n v="51"/>
    <s v="Rio Grande do Sul"/>
    <n v="66853351"/>
    <n v="26250868"/>
    <s v="Brasil"/>
    <x v="1"/>
    <d v="2019-04-19T00:00:00"/>
    <x v="1"/>
  </r>
  <r>
    <s v="DashDay 3ª edição"/>
    <n v="3228"/>
    <x v="0"/>
    <x v="0"/>
    <n v="97"/>
    <x v="1"/>
    <d v="2017-11-30T00:00:00"/>
    <x v="4"/>
    <x v="0"/>
    <s v="Thiago Albrecht Novo de Oliveira"/>
    <n v="676202819111"/>
    <s v="thiagoalbrechtnovodeoliveira@email.com.br"/>
    <n v="71"/>
    <s v="Bahia"/>
    <n v="91522469"/>
    <n v="71438676"/>
    <s v="Brasil"/>
    <x v="1"/>
    <d v="2018-11-30T00:00:00"/>
    <x v="3"/>
  </r>
  <r>
    <s v="DashWay 1.0 - Turma 3"/>
    <n v="3229"/>
    <x v="0"/>
    <x v="0"/>
    <n v="97"/>
    <x v="4"/>
    <d v="2018-07-18T00:00:00"/>
    <x v="10"/>
    <x v="1"/>
    <s v="Daniel Martins Junior"/>
    <n v="696492246260"/>
    <s v="danielmartinsjunior@email.com.br"/>
    <n v="71"/>
    <s v="Bahia"/>
    <n v="41907776"/>
    <n v="48860354"/>
    <s v="Brasil"/>
    <x v="0"/>
    <d v="2019-07-18T00:00:00"/>
    <x v="2"/>
  </r>
  <r>
    <s v="DasWay 1.0 - Turma 2 + Imersão"/>
    <n v="3230"/>
    <x v="1"/>
    <x v="0"/>
    <n v="4997"/>
    <x v="4"/>
    <d v="2018-06-07T00:00:00"/>
    <x v="7"/>
    <x v="1"/>
    <s v="Thiago José Hemerly Guerini"/>
    <n v="554321098506"/>
    <s v="thiagojoséhemerlyguerini@email.com.br"/>
    <n v="21"/>
    <s v="Rio de Janeiro"/>
    <n v="89851685"/>
    <n v="47633190"/>
    <s v="Brasil"/>
    <x v="1"/>
    <d v="2019-06-07T00:00:00"/>
    <x v="4"/>
  </r>
  <r>
    <s v="DashWay 1.0 - Turma 1"/>
    <n v="3231"/>
    <x v="0"/>
    <x v="0"/>
    <n v="97"/>
    <x v="4"/>
    <d v="2018-10-28T00:00:00"/>
    <x v="6"/>
    <x v="1"/>
    <s v="Lucilene Moretto"/>
    <n v="650737625059"/>
    <s v="lucilenemoretto@email.com.br"/>
    <n v="71"/>
    <s v="Bahia"/>
    <n v="16643966"/>
    <n v="71654192"/>
    <s v="Brasil"/>
    <x v="1"/>
    <d v="2019-10-28T00:00:00"/>
    <x v="0"/>
  </r>
  <r>
    <s v="DashWay 1.0 - Turma 3"/>
    <n v="3232"/>
    <x v="0"/>
    <x v="0"/>
    <n v="2297"/>
    <x v="4"/>
    <d v="2018-06-01T00:00:00"/>
    <x v="7"/>
    <x v="1"/>
    <s v="Adalberto Alves dos Santos Júnior"/>
    <n v="49534090890"/>
    <s v="adalbertoalvesdossantosjúnior@email.com.br"/>
    <n v="61"/>
    <s v="Distrito Federal"/>
    <n v="76734793"/>
    <n v="96052502"/>
    <s v="Brasil"/>
    <x v="0"/>
    <d v="2019-06-01T00:00:00"/>
    <x v="2"/>
  </r>
  <r>
    <s v="Dashway T.5"/>
    <n v="3233"/>
    <x v="0"/>
    <x v="0"/>
    <n v="497"/>
    <x v="9"/>
    <d v="2017-07-01T00:00:00"/>
    <x v="10"/>
    <x v="0"/>
    <s v="Maria Luiza Pereira"/>
    <n v="491210091231"/>
    <s v="marialuizapereira@email.com.br"/>
    <n v="61"/>
    <s v="Distrito Federal"/>
    <n v="18520707"/>
    <n v="15224578"/>
    <s v="Brasil"/>
    <x v="1"/>
    <d v="2018-07-01T00:00:00"/>
    <x v="1"/>
  </r>
  <r>
    <s v="Dashway T.5"/>
    <n v="3234"/>
    <x v="1"/>
    <x v="0"/>
    <n v="297"/>
    <x v="4"/>
    <d v="2018-11-12T00:00:00"/>
    <x v="4"/>
    <x v="1"/>
    <s v="Isabel Gomes"/>
    <n v="593660669961"/>
    <s v="isabelgomes@email.com.br"/>
    <n v="11"/>
    <s v="São Paulo"/>
    <n v="14740590"/>
    <n v="42343309"/>
    <s v="Brasil"/>
    <x v="1"/>
    <d v="2019-11-12T00:00:00"/>
    <x v="1"/>
  </r>
  <r>
    <s v="Dashway T.5"/>
    <n v="3235"/>
    <x v="0"/>
    <x v="0"/>
    <n v="97"/>
    <x v="5"/>
    <d v="2018-04-17T00:00:00"/>
    <x v="5"/>
    <x v="1"/>
    <s v="Ana Luiza Cunha"/>
    <n v="233572363671"/>
    <s v="analuizacunha@email.com.br"/>
    <n v="21"/>
    <s v="Rio de Janeiro"/>
    <n v="15271777"/>
    <n v="77983038"/>
    <s v="Brasil"/>
    <x v="1"/>
    <d v="2019-04-17T00:00:00"/>
    <x v="1"/>
  </r>
  <r>
    <s v="DashWay 1.0 - Turma 3"/>
    <n v="3236"/>
    <x v="0"/>
    <x v="0"/>
    <n v="97"/>
    <x v="1"/>
    <d v="2017-05-29T00:00:00"/>
    <x v="8"/>
    <x v="0"/>
    <s v="Aline Olimpia"/>
    <n v="543986383444"/>
    <s v="alineolimpia@email.com.br"/>
    <n v="91"/>
    <s v="Pará"/>
    <n v="93755275"/>
    <n v="91025227"/>
    <s v="Brasil"/>
    <x v="1"/>
    <d v="2018-05-29T00:00:00"/>
    <x v="2"/>
  </r>
  <r>
    <s v="DashWay 1.0 - Turma 3"/>
    <n v="3237"/>
    <x v="0"/>
    <x v="0"/>
    <n v="2297"/>
    <x v="3"/>
    <d v="2017-02-26T00:00:00"/>
    <x v="1"/>
    <x v="0"/>
    <s v="PAMELA GONÇALVES DO NASCIMENTO"/>
    <n v="304792011558"/>
    <s v="pamelagonçalvesdonascimento@email.com.br"/>
    <n v="31"/>
    <s v="Minas Gerais"/>
    <n v="21555741"/>
    <n v="33030440"/>
    <s v="Brasil"/>
    <x v="1"/>
    <d v="2018-02-26T00:00:00"/>
    <x v="2"/>
  </r>
  <r>
    <s v="Dashway T.5"/>
    <n v="3238"/>
    <x v="1"/>
    <x v="0"/>
    <n v="97"/>
    <x v="2"/>
    <d v="2018-07-30T00:00:00"/>
    <x v="10"/>
    <x v="1"/>
    <s v="Fernanda Santos Almeida"/>
    <n v="820879842693"/>
    <s v="fernandasantosalmeida@email.com.br"/>
    <n v="71"/>
    <s v="Bahia"/>
    <n v="58899271"/>
    <n v="14425866"/>
    <s v="Brasil"/>
    <x v="1"/>
    <d v="2019-07-30T00:00:00"/>
    <x v="1"/>
  </r>
  <r>
    <s v="Dashway T.5"/>
    <n v="3239"/>
    <x v="0"/>
    <x v="0"/>
    <n v="97"/>
    <x v="11"/>
    <d v="2018-02-05T00:00:00"/>
    <x v="1"/>
    <x v="1"/>
    <s v="Samuel Cunha"/>
    <n v="31250053038"/>
    <s v="samuelcunha@email.com.br"/>
    <n v="61"/>
    <s v="Distrito Federal"/>
    <n v="33974868"/>
    <n v="84611804"/>
    <s v="Brasil"/>
    <x v="0"/>
    <d v="2019-02-05T00:00:00"/>
    <x v="1"/>
  </r>
  <r>
    <s v="Dashway T.5"/>
    <n v="3240"/>
    <x v="0"/>
    <x v="0"/>
    <n v="4997"/>
    <x v="7"/>
    <d v="2017-03-13T00:00:00"/>
    <x v="2"/>
    <x v="0"/>
    <s v="Mirella Silva"/>
    <n v="285126769958"/>
    <s v="mirellasilva@email.com.br"/>
    <n v="41"/>
    <s v="Paraná"/>
    <n v="64177749"/>
    <n v="14985493"/>
    <s v="Brasil"/>
    <x v="1"/>
    <d v="2018-03-13T00:00:00"/>
    <x v="1"/>
  </r>
  <r>
    <s v="II DashDay"/>
    <n v="3241"/>
    <x v="0"/>
    <x v="0"/>
    <n v="4997"/>
    <x v="4"/>
    <d v="2017-12-02T00:00:00"/>
    <x v="11"/>
    <x v="0"/>
    <s v="Paulo Elifaz Andrielli"/>
    <n v="420906127337"/>
    <s v="pauloelifazandrielli@email.com.br"/>
    <n v="91"/>
    <s v="Pará"/>
    <n v="46643166"/>
    <n v="87319891"/>
    <s v="Brasil"/>
    <x v="1"/>
    <d v="2018-12-02T00:00:00"/>
    <x v="5"/>
  </r>
  <r>
    <s v="DashWay 1.0 - Turma 1"/>
    <n v="3242"/>
    <x v="1"/>
    <x v="0"/>
    <n v="2297"/>
    <x v="7"/>
    <d v="2018-12-06T00:00:00"/>
    <x v="11"/>
    <x v="1"/>
    <s v="ALDO GOMES DOS SANTOS"/>
    <n v="909790907248"/>
    <s v="aldogomesdossantos@email.com.br"/>
    <n v="61"/>
    <s v="Distrito Federal"/>
    <n v="34743516"/>
    <n v="50817182"/>
    <s v="Brasil"/>
    <x v="0"/>
    <d v="2019-12-06T00:00:00"/>
    <x v="0"/>
  </r>
  <r>
    <s v="DashWay 1.0 - Turma 3"/>
    <n v="3243"/>
    <x v="0"/>
    <x v="0"/>
    <n v="2297"/>
    <x v="2"/>
    <d v="2018-06-13T00:00:00"/>
    <x v="7"/>
    <x v="1"/>
    <s v="Renata Verza Amaral Melo Breve"/>
    <n v="28023052377"/>
    <s v="renataverzaamaralmelobreve@email.com.br"/>
    <n v="71"/>
    <s v="Bahia"/>
    <n v="81396543"/>
    <n v="86609173"/>
    <s v="Brasil"/>
    <x v="0"/>
    <d v="2019-06-13T00:00:00"/>
    <x v="2"/>
  </r>
  <r>
    <s v="Dashway T.5"/>
    <n v="3244"/>
    <x v="0"/>
    <x v="2"/>
    <n v="2297"/>
    <x v="1"/>
    <d v="2018-09-13T00:00:00"/>
    <x v="3"/>
    <x v="1"/>
    <s v="Licínia Isabel Costa de Carvalho Marques"/>
    <n v="842191663075"/>
    <s v="licíniaisabelcostadecarvalhomarques@email.com.eu"/>
    <n v="51"/>
    <s v="Rio Grande do Sul"/>
    <n v="16598682"/>
    <n v="74503426"/>
    <s v="Portugal"/>
    <x v="0"/>
    <d v="2019-09-13T00:00:00"/>
    <x v="1"/>
  </r>
  <r>
    <s v="DashWay 1.0 - Turma 3"/>
    <n v="3245"/>
    <x v="0"/>
    <x v="0"/>
    <n v="97"/>
    <x v="1"/>
    <d v="2017-10-27T00:00:00"/>
    <x v="6"/>
    <x v="0"/>
    <s v="JOAO RODRIGUES DE LIMA NETO"/>
    <n v="850898856689"/>
    <s v="joaorodriguesdelimaneto@email.com.br"/>
    <n v="81"/>
    <s v="Pernambuco"/>
    <n v="94396987"/>
    <n v="32766471"/>
    <s v="Brasil"/>
    <x v="1"/>
    <d v="2018-10-27T00:00:00"/>
    <x v="2"/>
  </r>
  <r>
    <s v="DashWay 1.0 - Turma 3"/>
    <n v="3246"/>
    <x v="1"/>
    <x v="0"/>
    <n v="4997"/>
    <x v="11"/>
    <d v="2017-05-03T00:00:00"/>
    <x v="8"/>
    <x v="0"/>
    <s v="João Bosco de Barros"/>
    <n v="952108621832"/>
    <s v="joãoboscodebarros@email.com.br"/>
    <n v="61"/>
    <s v="Distrito Federal"/>
    <n v="71826686"/>
    <n v="69501095"/>
    <s v="Brasil"/>
    <x v="0"/>
    <d v="2018-05-03T00:00:00"/>
    <x v="2"/>
  </r>
  <r>
    <s v="Dashway T.5"/>
    <n v="3247"/>
    <x v="0"/>
    <x v="0"/>
    <n v="4997"/>
    <x v="10"/>
    <d v="2017-04-20T00:00:00"/>
    <x v="5"/>
    <x v="0"/>
    <s v="HERICA BARRETO SOBREIRO"/>
    <n v="352728043223"/>
    <s v="hericabarretosobreiro@email.com.br"/>
    <n v="51"/>
    <s v="Rio Grande do Sul"/>
    <n v="97438534"/>
    <n v="94807074"/>
    <s v="Brasil"/>
    <x v="1"/>
    <d v="2018-04-20T00:00:00"/>
    <x v="1"/>
  </r>
  <r>
    <s v="Dashway T.5"/>
    <n v="3248"/>
    <x v="0"/>
    <x v="0"/>
    <n v="97"/>
    <x v="9"/>
    <d v="2018-11-22T00:00:00"/>
    <x v="4"/>
    <x v="1"/>
    <s v="Gustavo Braga Oliveira"/>
    <n v="930283527469"/>
    <s v="gustavobragaoliveira@email.com.br"/>
    <n v="51"/>
    <s v="Rio Grande do Sul"/>
    <n v="56570808"/>
    <n v="43014733"/>
    <s v="Brasil"/>
    <x v="1"/>
    <d v="2019-11-22T00:00:00"/>
    <x v="1"/>
  </r>
  <r>
    <s v="DasWay 1.0 - Turma 2 + Imersão"/>
    <n v="3249"/>
    <x v="0"/>
    <x v="0"/>
    <n v="297"/>
    <x v="1"/>
    <d v="2018-12-10T00:00:00"/>
    <x v="11"/>
    <x v="1"/>
    <s v="Michelle Athayde Amaral"/>
    <n v="183319528189"/>
    <s v="michelleathaydeamaral@email.com.br"/>
    <n v="91"/>
    <s v="Pará"/>
    <n v="27366216"/>
    <n v="53545130"/>
    <s v="Brasil"/>
    <x v="1"/>
    <d v="2019-12-10T00:00:00"/>
    <x v="4"/>
  </r>
  <r>
    <s v="DasWay 1.0 - Turma 2 + Imersão"/>
    <n v="3250"/>
    <x v="1"/>
    <x v="2"/>
    <n v="497"/>
    <x v="9"/>
    <d v="2017-10-06T00:00:00"/>
    <x v="6"/>
    <x v="0"/>
    <s v="Olivia Orlandine"/>
    <n v="849471834630"/>
    <s v="oliviaorlandine@email.com.eu"/>
    <n v="31"/>
    <s v="Minas Gerais"/>
    <n v="89661765"/>
    <n v="43363250"/>
    <s v="Portugal"/>
    <x v="1"/>
    <d v="2018-10-06T00:00:00"/>
    <x v="4"/>
  </r>
  <r>
    <s v="DashWay 1.0 - Turma 3"/>
    <n v="3251"/>
    <x v="0"/>
    <x v="0"/>
    <n v="2297"/>
    <x v="11"/>
    <d v="2017-10-26T00:00:00"/>
    <x v="6"/>
    <x v="0"/>
    <s v="Alexandre Melo Gomes"/>
    <n v="152616764576"/>
    <s v="alexandremelogomes@email.com.br"/>
    <n v="91"/>
    <s v="Pará"/>
    <n v="61548571"/>
    <n v="79445209"/>
    <s v="Brasil"/>
    <x v="0"/>
    <d v="2018-10-26T00:00:00"/>
    <x v="2"/>
  </r>
  <r>
    <s v="DashWay 1.0 - Turma 3"/>
    <n v="3252"/>
    <x v="0"/>
    <x v="0"/>
    <n v="2297"/>
    <x v="9"/>
    <d v="2018-01-18T00:00:00"/>
    <x v="0"/>
    <x v="1"/>
    <s v="Taciano Melo da Fonseca"/>
    <n v="519008027436"/>
    <s v="tacianomelodafonseca@email.com.br"/>
    <n v="61"/>
    <s v="Distrito Federal"/>
    <n v="51079776"/>
    <n v="54823200"/>
    <s v="Brasil"/>
    <x v="1"/>
    <d v="2019-01-18T00:00:00"/>
    <x v="2"/>
  </r>
  <r>
    <s v="Dashway T.5"/>
    <n v="3253"/>
    <x v="0"/>
    <x v="0"/>
    <n v="497"/>
    <x v="6"/>
    <d v="2017-09-16T00:00:00"/>
    <x v="3"/>
    <x v="0"/>
    <s v="Benício Cunha"/>
    <n v="55299328584"/>
    <s v="beníciocunha@email.com.br"/>
    <n v="31"/>
    <s v="Minas Gerais"/>
    <n v="89855368"/>
    <n v="77982633"/>
    <s v="Brasil"/>
    <x v="1"/>
    <d v="2018-09-16T00:00:00"/>
    <x v="1"/>
  </r>
  <r>
    <s v="Dashway T.5"/>
    <n v="3254"/>
    <x v="1"/>
    <x v="0"/>
    <n v="97"/>
    <x v="2"/>
    <d v="2018-06-01T00:00:00"/>
    <x v="7"/>
    <x v="1"/>
    <s v="Thaianne Moreira de Souza Silva Porto"/>
    <n v="202105784069"/>
    <s v="thaiannemoreiradesouzasilvaporto@email.com.br"/>
    <n v="71"/>
    <s v="Bahia"/>
    <n v="67281431"/>
    <n v="46056778"/>
    <s v="Brasil"/>
    <x v="1"/>
    <d v="2019-06-01T00:00:00"/>
    <x v="1"/>
  </r>
  <r>
    <s v="Dashway T.5"/>
    <n v="3255"/>
    <x v="0"/>
    <x v="0"/>
    <n v="497"/>
    <x v="4"/>
    <d v="2018-08-07T00:00:00"/>
    <x v="9"/>
    <x v="1"/>
    <s v="Maria Cecília Cunha"/>
    <n v="274390652900"/>
    <s v="mariacecíliacunha@email.com.br"/>
    <n v="51"/>
    <s v="Rio Grande do Sul"/>
    <n v="50051179"/>
    <n v="50959749"/>
    <s v="Brasil"/>
    <x v="1"/>
    <d v="2019-08-07T00:00:00"/>
    <x v="1"/>
  </r>
  <r>
    <s v="Dashway T.5"/>
    <n v="3256"/>
    <x v="0"/>
    <x v="0"/>
    <n v="2297"/>
    <x v="4"/>
    <d v="2017-07-26T00:00:00"/>
    <x v="10"/>
    <x v="0"/>
    <s v="Regiane Sorrentino"/>
    <n v="313966085432"/>
    <s v="regianesorrentino@email.com.br"/>
    <n v="51"/>
    <s v="Rio Grande do Sul"/>
    <n v="90322904"/>
    <n v="80347298"/>
    <s v="Brasil"/>
    <x v="1"/>
    <d v="2018-07-26T00:00:00"/>
    <x v="1"/>
  </r>
  <r>
    <s v="DashDay 3ª edição"/>
    <n v="3257"/>
    <x v="0"/>
    <x v="0"/>
    <n v="97"/>
    <x v="0"/>
    <d v="2017-08-30T00:00:00"/>
    <x v="9"/>
    <x v="0"/>
    <s v="Katia Cruz"/>
    <n v="549168769169"/>
    <s v="katiacruz@email.com.br"/>
    <n v="21"/>
    <s v="Rio de Janeiro"/>
    <n v="53527552"/>
    <n v="58831924"/>
    <s v="Brasil"/>
    <x v="1"/>
    <d v="2018-08-30T00:00:00"/>
    <x v="3"/>
  </r>
  <r>
    <s v="Dashway T.5"/>
    <n v="3258"/>
    <x v="1"/>
    <x v="0"/>
    <n v="97"/>
    <x v="3"/>
    <d v="2018-08-26T00:00:00"/>
    <x v="9"/>
    <x v="1"/>
    <s v="Alícia Cunha"/>
    <n v="935294209079"/>
    <s v="alíciacunha@email.com.br"/>
    <n v="61"/>
    <s v="Distrito Federal"/>
    <n v="78124130"/>
    <n v="61504199"/>
    <s v="Brasil"/>
    <x v="0"/>
    <d v="2019-08-26T00:00:00"/>
    <x v="1"/>
  </r>
  <r>
    <s v="Dashway T.5"/>
    <n v="3259"/>
    <x v="0"/>
    <x v="0"/>
    <n v="297"/>
    <x v="10"/>
    <d v="2018-03-30T00:00:00"/>
    <x v="2"/>
    <x v="1"/>
    <s v="Gabriela Cunha"/>
    <n v="772617294502"/>
    <s v="gabrielacunha@email.com.br"/>
    <n v="51"/>
    <s v="Rio Grande do Sul"/>
    <n v="20562530"/>
    <n v="64774980"/>
    <s v="Brasil"/>
    <x v="0"/>
    <d v="2019-03-30T00:00:00"/>
    <x v="1"/>
  </r>
  <r>
    <s v="Dashway T.5"/>
    <n v="3260"/>
    <x v="0"/>
    <x v="0"/>
    <n v="97"/>
    <x v="1"/>
    <d v="2018-12-05T00:00:00"/>
    <x v="11"/>
    <x v="1"/>
    <s v="José Carlos Delgado Corte"/>
    <n v="249688635621"/>
    <s v="josécarlosdelgadocorte@email.com.br"/>
    <n v="81"/>
    <s v="Pernambuco"/>
    <n v="23141225"/>
    <n v="22826832"/>
    <s v="Brasil"/>
    <x v="0"/>
    <d v="2019-12-05T00:00:00"/>
    <x v="1"/>
  </r>
  <r>
    <s v="DasWay 1.0 - Turma 2 + Imersão"/>
    <n v="3261"/>
    <x v="0"/>
    <x v="0"/>
    <n v="97"/>
    <x v="7"/>
    <d v="2018-03-09T00:00:00"/>
    <x v="2"/>
    <x v="1"/>
    <s v="RAPHAEL VENTUROSO"/>
    <n v="230157883922"/>
    <s v="raphaelventuroso@email.com.br"/>
    <n v="81"/>
    <s v="Pernambuco"/>
    <n v="30453382"/>
    <n v="66950953"/>
    <s v="Brasil"/>
    <x v="0"/>
    <d v="2019-03-09T00:00:00"/>
    <x v="4"/>
  </r>
  <r>
    <s v="DashWay 1.0 - Turma 3"/>
    <n v="3262"/>
    <x v="1"/>
    <x v="0"/>
    <n v="297"/>
    <x v="10"/>
    <d v="2018-07-31T00:00:00"/>
    <x v="10"/>
    <x v="1"/>
    <s v="Carlos Augusto da silva"/>
    <n v="321155189009"/>
    <s v="carlosaugustodasilva@email.com.br"/>
    <n v="81"/>
    <s v="Pernambuco"/>
    <n v="38065487"/>
    <n v="99189559"/>
    <s v="Brasil"/>
    <x v="1"/>
    <d v="2019-07-31T00:00:00"/>
    <x v="2"/>
  </r>
  <r>
    <s v="DashWay 1.0 - Turma 3"/>
    <n v="3263"/>
    <x v="0"/>
    <x v="0"/>
    <n v="997"/>
    <x v="11"/>
    <d v="2017-08-23T00:00:00"/>
    <x v="9"/>
    <x v="0"/>
    <s v="Daniel Maliki"/>
    <n v="906845377290"/>
    <s v="danielmaliki@email.com.br"/>
    <n v="91"/>
    <s v="Pará"/>
    <n v="91349315"/>
    <n v="93591607"/>
    <s v="Brasil"/>
    <x v="0"/>
    <d v="2018-08-23T00:00:00"/>
    <x v="2"/>
  </r>
  <r>
    <s v="Dashway T.5"/>
    <n v="3264"/>
    <x v="0"/>
    <x v="0"/>
    <n v="497"/>
    <x v="1"/>
    <d v="2018-04-19T00:00:00"/>
    <x v="5"/>
    <x v="1"/>
    <s v="Emilly Silva"/>
    <n v="236215680787"/>
    <s v="emillysilva@email.com.br"/>
    <n v="51"/>
    <s v="Rio Grande do Sul"/>
    <n v="68298102"/>
    <n v="79353813"/>
    <s v="Brasil"/>
    <x v="0"/>
    <d v="2019-04-19T00:00:00"/>
    <x v="1"/>
  </r>
  <r>
    <s v="Dashway T.5"/>
    <n v="3265"/>
    <x v="0"/>
    <x v="0"/>
    <n v="297"/>
    <x v="2"/>
    <d v="2018-12-03T00:00:00"/>
    <x v="11"/>
    <x v="1"/>
    <s v="Larissa Andrade"/>
    <n v="769179459379"/>
    <s v="larissaandrade@email.com.br"/>
    <n v="21"/>
    <s v="Rio de Janeiro"/>
    <n v="28211596"/>
    <n v="64915199"/>
    <s v="Brasil"/>
    <x v="0"/>
    <d v="2019-12-03T00:00:00"/>
    <x v="1"/>
  </r>
  <r>
    <s v="Dashway T.5"/>
    <n v="3266"/>
    <x v="1"/>
    <x v="0"/>
    <n v="297"/>
    <x v="6"/>
    <d v="2017-10-17T00:00:00"/>
    <x v="6"/>
    <x v="0"/>
    <s v="JOSÉ CLÁUDIO DOS SANTOS"/>
    <n v="343141925514"/>
    <s v="josécláudiodossantos@email.com.br"/>
    <n v="91"/>
    <s v="Pará"/>
    <n v="82129381"/>
    <n v="21576360"/>
    <s v="Brasil"/>
    <x v="0"/>
    <d v="2018-10-17T00:00:00"/>
    <x v="1"/>
  </r>
  <r>
    <s v="Dashway T.5"/>
    <n v="3267"/>
    <x v="0"/>
    <x v="0"/>
    <n v="497"/>
    <x v="7"/>
    <d v="2017-08-14T00:00:00"/>
    <x v="9"/>
    <x v="0"/>
    <s v="Tomás Andrade"/>
    <n v="591793355370"/>
    <s v="tomásandrade@email.com.br"/>
    <n v="11"/>
    <s v="São Paulo"/>
    <n v="12666725"/>
    <n v="22144068"/>
    <s v="Brasil"/>
    <x v="1"/>
    <d v="2018-08-14T00:00:00"/>
    <x v="1"/>
  </r>
  <r>
    <s v="DasWay 1.0 - Turma 2 + Imersão"/>
    <n v="3268"/>
    <x v="0"/>
    <x v="0"/>
    <n v="2297"/>
    <x v="6"/>
    <d v="2017-10-10T00:00:00"/>
    <x v="6"/>
    <x v="0"/>
    <s v="Thiago Benjamin Duarte"/>
    <n v="939311477034"/>
    <s v="thiagobenjaminduarte@email.com.br"/>
    <n v="41"/>
    <s v="Paraná"/>
    <n v="79975572"/>
    <n v="70995897"/>
    <s v="Brasil"/>
    <x v="1"/>
    <d v="2018-10-10T00:00:00"/>
    <x v="4"/>
  </r>
  <r>
    <s v="DashDay"/>
    <n v="3269"/>
    <x v="0"/>
    <x v="0"/>
    <n v="97"/>
    <x v="1"/>
    <d v="2018-06-09T00:00:00"/>
    <x v="7"/>
    <x v="1"/>
    <s v="Francisco Papaleo"/>
    <n v="338065646312"/>
    <s v="franciscopapaleo@email.com.br"/>
    <n v="41"/>
    <s v="Paraná"/>
    <n v="30708958"/>
    <n v="20216593"/>
    <s v="Brasil"/>
    <x v="0"/>
    <d v="2019-06-09T00:00:00"/>
    <x v="6"/>
  </r>
  <r>
    <s v="DashDay 3ª edição"/>
    <n v="3270"/>
    <x v="1"/>
    <x v="0"/>
    <n v="297"/>
    <x v="5"/>
    <d v="2018-04-17T00:00:00"/>
    <x v="5"/>
    <x v="1"/>
    <s v="Márcia Meloni"/>
    <n v="382946884211"/>
    <s v="márciameloni@email.com.br"/>
    <n v="11"/>
    <s v="São Paulo"/>
    <n v="30126401"/>
    <n v="87546972"/>
    <s v="Brasil"/>
    <x v="0"/>
    <d v="2019-04-17T00:00:00"/>
    <x v="3"/>
  </r>
  <r>
    <s v="DashWay 1.0 - Turma 3"/>
    <n v="3271"/>
    <x v="0"/>
    <x v="0"/>
    <n v="2297"/>
    <x v="9"/>
    <d v="2018-04-08T00:00:00"/>
    <x v="5"/>
    <x v="1"/>
    <s v="luciano rogerio vieira"/>
    <n v="111031734202"/>
    <s v="lucianorogeriovieira@email.com.br"/>
    <n v="71"/>
    <s v="Bahia"/>
    <n v="69635456"/>
    <n v="44524848"/>
    <s v="Brasil"/>
    <x v="1"/>
    <d v="2019-04-08T00:00:00"/>
    <x v="2"/>
  </r>
  <r>
    <s v="Dashway T.5"/>
    <n v="3272"/>
    <x v="0"/>
    <x v="0"/>
    <n v="297"/>
    <x v="8"/>
    <d v="2017-03-10T00:00:00"/>
    <x v="2"/>
    <x v="0"/>
    <s v="Clara Cunha"/>
    <n v="350219102697"/>
    <s v="claracunha@email.com.br"/>
    <n v="71"/>
    <s v="Bahia"/>
    <n v="72114126"/>
    <n v="17349341"/>
    <s v="Brasil"/>
    <x v="1"/>
    <d v="2018-03-10T00:00:00"/>
    <x v="1"/>
  </r>
  <r>
    <s v="Dashway T.5"/>
    <n v="3273"/>
    <x v="0"/>
    <x v="0"/>
    <n v="497"/>
    <x v="5"/>
    <d v="2017-12-29T00:00:00"/>
    <x v="11"/>
    <x v="0"/>
    <s v="Maria Heloísa Cunha"/>
    <n v="623890582965"/>
    <s v="mariaheloísacunha@email.com.br"/>
    <n v="91"/>
    <s v="Pará"/>
    <n v="26225904"/>
    <n v="59240284"/>
    <s v="Brasil"/>
    <x v="1"/>
    <d v="2018-12-29T00:00:00"/>
    <x v="1"/>
  </r>
  <r>
    <s v="Dashway T.5"/>
    <n v="3274"/>
    <x v="1"/>
    <x v="0"/>
    <n v="497"/>
    <x v="2"/>
    <d v="2017-01-02T00:00:00"/>
    <x v="0"/>
    <x v="0"/>
    <s v="GILSON DOS SANTOS SILVA CORREA"/>
    <n v="772095930229"/>
    <s v="gilsondossantossilvacorrea@email.com.br"/>
    <n v="91"/>
    <s v="Pará"/>
    <n v="25639361"/>
    <n v="22869761"/>
    <s v="Brasil"/>
    <x v="1"/>
    <d v="2018-01-02T00:00:00"/>
    <x v="1"/>
  </r>
  <r>
    <s v="DashWay 1.0 - Turma 3"/>
    <n v="3275"/>
    <x v="0"/>
    <x v="0"/>
    <n v="997"/>
    <x v="6"/>
    <d v="2017-05-02T00:00:00"/>
    <x v="8"/>
    <x v="0"/>
    <s v="Marcos Luis do Val"/>
    <n v="137660352422"/>
    <s v="marcosluisdoval@email.com.br"/>
    <n v="61"/>
    <s v="Distrito Federal"/>
    <n v="17439725"/>
    <n v="59800356"/>
    <s v="Brasil"/>
    <x v="1"/>
    <d v="2018-05-02T00:00:00"/>
    <x v="2"/>
  </r>
  <r>
    <s v="Dashway T.5"/>
    <n v="3276"/>
    <x v="0"/>
    <x v="0"/>
    <n v="97"/>
    <x v="9"/>
    <d v="2018-03-08T00:00:00"/>
    <x v="2"/>
    <x v="1"/>
    <s v="Luna Gomes"/>
    <n v="573602179100"/>
    <s v="lunagomes@email.com.br"/>
    <n v="11"/>
    <s v="São Paulo"/>
    <n v="64696871"/>
    <n v="77115476"/>
    <s v="Brasil"/>
    <x v="1"/>
    <d v="2019-03-08T00:00:00"/>
    <x v="1"/>
  </r>
  <r>
    <s v="DashWay 1.0 - Turma 3"/>
    <n v="3277"/>
    <x v="0"/>
    <x v="0"/>
    <n v="2297"/>
    <x v="4"/>
    <d v="2018-12-04T00:00:00"/>
    <x v="11"/>
    <x v="1"/>
    <s v="Amauri Luengo Figueira"/>
    <n v="642892843992"/>
    <s v="amauriluengofigueira@email.com.br"/>
    <n v="11"/>
    <s v="São Paulo"/>
    <n v="25136307"/>
    <n v="98088890"/>
    <s v="Brasil"/>
    <x v="1"/>
    <d v="2019-12-04T00:00:00"/>
    <x v="2"/>
  </r>
  <r>
    <s v="Dashway T.5"/>
    <n v="3278"/>
    <x v="1"/>
    <x v="0"/>
    <n v="97"/>
    <x v="4"/>
    <d v="2017-07-18T00:00:00"/>
    <x v="10"/>
    <x v="0"/>
    <s v="Pedro Miguel Cunha"/>
    <n v="303698329582"/>
    <s v="pedromiguelcunha@email.com.br"/>
    <n v="51"/>
    <s v="Rio Grande do Sul"/>
    <n v="69509593"/>
    <n v="65802008"/>
    <s v="Brasil"/>
    <x v="1"/>
    <d v="2018-07-18T00:00:00"/>
    <x v="1"/>
  </r>
  <r>
    <s v="Dashway T.5"/>
    <n v="3279"/>
    <x v="0"/>
    <x v="0"/>
    <n v="2297"/>
    <x v="10"/>
    <d v="2018-09-14T00:00:00"/>
    <x v="3"/>
    <x v="1"/>
    <s v="Thais Araujo Rodrigues"/>
    <n v="422424333127"/>
    <s v="thaisaraujorodrigues@email.com.br"/>
    <n v="11"/>
    <s v="São Paulo"/>
    <n v="98510373"/>
    <n v="93833042"/>
    <s v="Brasil"/>
    <x v="0"/>
    <d v="2019-09-14T00:00:00"/>
    <x v="1"/>
  </r>
  <r>
    <s v="DashDay"/>
    <n v="3280"/>
    <x v="0"/>
    <x v="0"/>
    <n v="97"/>
    <x v="6"/>
    <d v="2018-08-24T00:00:00"/>
    <x v="9"/>
    <x v="1"/>
    <s v="Marcelo Paoletti Gomes"/>
    <n v="257449408823"/>
    <s v="marcelopaolettigomes@email.com.br"/>
    <n v="61"/>
    <s v="Distrito Federal"/>
    <n v="86780675"/>
    <n v="49644367"/>
    <s v="Brasil"/>
    <x v="1"/>
    <d v="2019-08-24T00:00:00"/>
    <x v="6"/>
  </r>
  <r>
    <s v="DashWay 1.0 - Turma 1"/>
    <n v="3281"/>
    <x v="0"/>
    <x v="0"/>
    <n v="4997"/>
    <x v="5"/>
    <d v="2017-06-30T00:00:00"/>
    <x v="7"/>
    <x v="0"/>
    <s v="Rodrigo Ferreira de Andrade"/>
    <n v="443302104295"/>
    <s v="rodrigoferreiradeandrade@email.com.br"/>
    <n v="41"/>
    <s v="Paraná"/>
    <n v="25925984"/>
    <n v="55444033"/>
    <s v="Brasil"/>
    <x v="1"/>
    <d v="2018-06-30T00:00:00"/>
    <x v="0"/>
  </r>
  <r>
    <s v="DashWay 1.0 - Turma 3"/>
    <n v="3282"/>
    <x v="1"/>
    <x v="0"/>
    <n v="2297"/>
    <x v="6"/>
    <d v="2018-01-07T00:00:00"/>
    <x v="0"/>
    <x v="1"/>
    <s v="Rafael Laurindo de Oliveira"/>
    <n v="801564859546"/>
    <s v="rafaellaurindodeoliveira@email.com.br"/>
    <n v="81"/>
    <s v="Pernambuco"/>
    <n v="66088535"/>
    <n v="30290639"/>
    <s v="Brasil"/>
    <x v="0"/>
    <d v="2019-01-07T00:00:00"/>
    <x v="2"/>
  </r>
  <r>
    <s v="DashWay 1.0 - Turma 3"/>
    <n v="3283"/>
    <x v="0"/>
    <x v="0"/>
    <n v="4997"/>
    <x v="1"/>
    <d v="2018-08-30T00:00:00"/>
    <x v="9"/>
    <x v="1"/>
    <s v="GUSTAVO MICHEL FRANCO OLIVEIRA"/>
    <n v="809774432139"/>
    <s v="gustavomichelfrancooliveira@email.com.br"/>
    <n v="61"/>
    <s v="Distrito Federal"/>
    <n v="63173302"/>
    <n v="72340572"/>
    <s v="Brasil"/>
    <x v="0"/>
    <d v="2019-08-30T00:00:00"/>
    <x v="2"/>
  </r>
  <r>
    <s v="DashWay 1.0 - Turma 3"/>
    <n v="3284"/>
    <x v="0"/>
    <x v="0"/>
    <n v="297"/>
    <x v="5"/>
    <d v="2017-01-19T00:00:00"/>
    <x v="0"/>
    <x v="0"/>
    <s v="Murilo Moritz Parize"/>
    <n v="738458621487"/>
    <s v="murilomoritzparize@email.com.br"/>
    <n v="11"/>
    <s v="São Paulo"/>
    <n v="37091552"/>
    <n v="62810026"/>
    <s v="Brasil"/>
    <x v="1"/>
    <d v="2018-01-19T00:00:00"/>
    <x v="2"/>
  </r>
  <r>
    <s v="Dashway T.5"/>
    <n v="3285"/>
    <x v="0"/>
    <x v="0"/>
    <n v="497"/>
    <x v="11"/>
    <d v="2018-01-12T00:00:00"/>
    <x v="0"/>
    <x v="1"/>
    <s v="João Pedro Martins da Luz"/>
    <n v="850349333259"/>
    <s v="joãopedromartinsdaluz@email.com.br"/>
    <n v="81"/>
    <s v="Pernambuco"/>
    <n v="23648675"/>
    <n v="77154694"/>
    <s v="Brasil"/>
    <x v="1"/>
    <d v="2019-01-12T00:00:00"/>
    <x v="1"/>
  </r>
  <r>
    <s v="DasWay 1.0 - Turma 2 + Imersão"/>
    <n v="3286"/>
    <x v="1"/>
    <x v="0"/>
    <n v="297"/>
    <x v="8"/>
    <d v="2017-06-11T00:00:00"/>
    <x v="7"/>
    <x v="0"/>
    <s v="Gustavo Leite Rodrigues da Silva"/>
    <n v="938407669725"/>
    <s v="gustavoleiterodriguesdasilva@email.com.br"/>
    <n v="91"/>
    <s v="Pará"/>
    <n v="34489773"/>
    <n v="57380071"/>
    <s v="Brasil"/>
    <x v="0"/>
    <d v="2018-06-11T00:00:00"/>
    <x v="4"/>
  </r>
  <r>
    <s v="DashDay 3ª edição"/>
    <n v="3287"/>
    <x v="0"/>
    <x v="0"/>
    <n v="997"/>
    <x v="10"/>
    <d v="2017-05-23T00:00:00"/>
    <x v="8"/>
    <x v="0"/>
    <s v="Guilherme Gonçalves Cerqueira"/>
    <n v="975102106287"/>
    <s v="guilhermegonçalvescerqueira@email.com.br"/>
    <n v="51"/>
    <s v="Rio Grande do Sul"/>
    <n v="49338149"/>
    <n v="12559684"/>
    <s v="Brasil"/>
    <x v="1"/>
    <d v="2018-05-23T00:00:00"/>
    <x v="3"/>
  </r>
  <r>
    <s v="DashDay 3ª edição"/>
    <n v="3288"/>
    <x v="0"/>
    <x v="0"/>
    <n v="97"/>
    <x v="11"/>
    <d v="2017-05-18T00:00:00"/>
    <x v="8"/>
    <x v="0"/>
    <s v="Unimed-Rio Coop Trab Med do Rio de Janeiro Ltda - Gustavo M"/>
    <n v="749392988919"/>
    <s v="unimedriocooptrabmeddoriodejaneiroltdagustavom@email.com.br"/>
    <n v="31"/>
    <s v="Minas Gerais"/>
    <n v="39428113"/>
    <n v="98277323"/>
    <s v="Brasil"/>
    <x v="1"/>
    <d v="2018-05-18T00:00:00"/>
    <x v="3"/>
  </r>
  <r>
    <s v="Dashway T.5"/>
    <n v="3289"/>
    <x v="0"/>
    <x v="0"/>
    <n v="997"/>
    <x v="0"/>
    <d v="2017-11-18T00:00:00"/>
    <x v="4"/>
    <x v="0"/>
    <s v="Agenor Lopes dos Santos"/>
    <n v="479052843873"/>
    <s v="agenorlopesdossantos@email.com.br"/>
    <n v="61"/>
    <s v="Distrito Federal"/>
    <n v="47511174"/>
    <n v="28948471"/>
    <s v="Brasil"/>
    <x v="1"/>
    <d v="2018-11-18T00:00:00"/>
    <x v="1"/>
  </r>
  <r>
    <s v="Dashway T.5"/>
    <n v="3290"/>
    <x v="1"/>
    <x v="0"/>
    <n v="497"/>
    <x v="2"/>
    <d v="2017-09-04T00:00:00"/>
    <x v="3"/>
    <x v="0"/>
    <s v="Luana Aparecida da Silva Alixandrino"/>
    <n v="319391073754"/>
    <s v="luanaaparecidadasilvaalixandrino@email.com.br"/>
    <n v="11"/>
    <s v="São Paulo"/>
    <n v="46985811"/>
    <n v="34333166"/>
    <s v="Brasil"/>
    <x v="1"/>
    <d v="2018-09-04T00:00:00"/>
    <x v="1"/>
  </r>
  <r>
    <s v="II DashDay"/>
    <n v="3291"/>
    <x v="0"/>
    <x v="0"/>
    <n v="4997"/>
    <x v="4"/>
    <d v="2018-12-04T00:00:00"/>
    <x v="11"/>
    <x v="1"/>
    <s v="Herica Carvalho Pereira"/>
    <n v="714503938790"/>
    <s v="hericacarvalhopereira@email.com.br"/>
    <n v="11"/>
    <s v="São Paulo"/>
    <n v="19449723"/>
    <n v="41082497"/>
    <s v="Brasil"/>
    <x v="1"/>
    <d v="2019-12-04T00:00:00"/>
    <x v="5"/>
  </r>
  <r>
    <s v="DashWay 1.0 - Turma 3"/>
    <n v="3292"/>
    <x v="0"/>
    <x v="0"/>
    <n v="497"/>
    <x v="11"/>
    <d v="2018-02-23T00:00:00"/>
    <x v="1"/>
    <x v="1"/>
    <s v="EVERTON APARECIDO BUENO"/>
    <n v="184081915341"/>
    <s v="evertonaparecidobueno@email.com.br"/>
    <n v="21"/>
    <s v="Rio de Janeiro"/>
    <n v="31985466"/>
    <n v="94737838"/>
    <s v="Brasil"/>
    <x v="0"/>
    <d v="2019-02-23T00:00:00"/>
    <x v="2"/>
  </r>
  <r>
    <s v="Dashway T.5"/>
    <n v="3293"/>
    <x v="0"/>
    <x v="0"/>
    <n v="497"/>
    <x v="3"/>
    <d v="2018-04-18T00:00:00"/>
    <x v="5"/>
    <x v="1"/>
    <s v="Yasmin Cunha"/>
    <n v="580143921791"/>
    <s v="yasmincunha@email.com.br"/>
    <n v="81"/>
    <s v="Pernambuco"/>
    <n v="57513652"/>
    <n v="33006461"/>
    <s v="Brasil"/>
    <x v="1"/>
    <d v="2019-04-18T00:00:00"/>
    <x v="1"/>
  </r>
  <r>
    <s v="Dashway T.5"/>
    <n v="3294"/>
    <x v="1"/>
    <x v="0"/>
    <n v="497"/>
    <x v="10"/>
    <d v="2018-01-01T00:00:00"/>
    <x v="0"/>
    <x v="1"/>
    <s v="Clara Pereira"/>
    <n v="973467707484"/>
    <s v="clarapereira@email.com.br"/>
    <n v="41"/>
    <s v="Paraná"/>
    <n v="84969003"/>
    <n v="61532620"/>
    <s v="Brasil"/>
    <x v="0"/>
    <d v="2019-01-01T00:00:00"/>
    <x v="1"/>
  </r>
  <r>
    <s v="Dashway T.5"/>
    <n v="3295"/>
    <x v="0"/>
    <x v="2"/>
    <n v="497"/>
    <x v="10"/>
    <d v="2018-12-03T00:00:00"/>
    <x v="11"/>
    <x v="1"/>
    <s v="Federação Portuguesa de Aikido"/>
    <n v="740235017169"/>
    <s v="federaçãoportuguesadeaikido@email.com.eu"/>
    <n v="41"/>
    <s v="Paraná"/>
    <n v="32488737"/>
    <n v="84162788"/>
    <s v="Portugal"/>
    <x v="1"/>
    <d v="2019-12-03T00:00:00"/>
    <x v="1"/>
  </r>
  <r>
    <s v="Dashway T.5"/>
    <n v="3296"/>
    <x v="0"/>
    <x v="0"/>
    <n v="2297"/>
    <x v="4"/>
    <d v="2017-12-23T00:00:00"/>
    <x v="11"/>
    <x v="0"/>
    <s v="Luciana paz del santo"/>
    <n v="964827887403"/>
    <s v="lucianapazdelsanto@email.com.br"/>
    <n v="41"/>
    <s v="Paraná"/>
    <n v="86319781"/>
    <n v="71276162"/>
    <s v="Brasil"/>
    <x v="1"/>
    <d v="2018-12-23T00:00:00"/>
    <x v="1"/>
  </r>
  <r>
    <s v="Dashway T.5"/>
    <n v="3297"/>
    <x v="0"/>
    <x v="0"/>
    <n v="297"/>
    <x v="9"/>
    <d v="2017-02-04T00:00:00"/>
    <x v="1"/>
    <x v="0"/>
    <s v="Laura Cunha"/>
    <n v="337547309647"/>
    <s v="lauracunha@email.com.br"/>
    <n v="11"/>
    <s v="São Paulo"/>
    <n v="61418083"/>
    <n v="17052189"/>
    <s v="Brasil"/>
    <x v="1"/>
    <d v="2018-02-04T00:00:00"/>
    <x v="1"/>
  </r>
  <r>
    <s v="Dashway T.5"/>
    <n v="3298"/>
    <x v="1"/>
    <x v="0"/>
    <n v="297"/>
    <x v="5"/>
    <d v="2018-07-16T00:00:00"/>
    <x v="10"/>
    <x v="1"/>
    <s v="Laura Cunha"/>
    <n v="983448461203"/>
    <s v="lauracunha@email.com.br"/>
    <n v="21"/>
    <s v="Rio de Janeiro"/>
    <n v="43579377"/>
    <n v="69555793"/>
    <s v="Brasil"/>
    <x v="1"/>
    <d v="2019-07-16T00:00:00"/>
    <x v="1"/>
  </r>
  <r>
    <s v="Dashway T.5"/>
    <n v="3299"/>
    <x v="0"/>
    <x v="0"/>
    <n v="497"/>
    <x v="7"/>
    <d v="2018-07-20T00:00:00"/>
    <x v="10"/>
    <x v="1"/>
    <s v="Benjamin Andrade"/>
    <n v="931145507888"/>
    <s v="benjaminandrade@email.com.br"/>
    <n v="41"/>
    <s v="Paraná"/>
    <n v="83345018"/>
    <n v="66321230"/>
    <s v="Brasil"/>
    <x v="1"/>
    <d v="2019-07-20T00:00:00"/>
    <x v="1"/>
  </r>
  <r>
    <s v="Dashway T.5"/>
    <n v="3300"/>
    <x v="0"/>
    <x v="0"/>
    <n v="4997"/>
    <x v="7"/>
    <d v="2018-07-21T00:00:00"/>
    <x v="10"/>
    <x v="1"/>
    <s v="Flavio Shinssaku Noya"/>
    <n v="801880120548"/>
    <s v="flavioshinssakunoya@email.com.br"/>
    <n v="31"/>
    <s v="Minas Gerais"/>
    <n v="23544688"/>
    <n v="94757340"/>
    <s v="Brasil"/>
    <x v="1"/>
    <d v="2019-07-21T00:00:00"/>
    <x v="1"/>
  </r>
  <r>
    <s v="DasWay 1.0 - Turma 2 + Imersão"/>
    <n v="3301"/>
    <x v="0"/>
    <x v="0"/>
    <n v="97"/>
    <x v="10"/>
    <d v="2017-04-05T00:00:00"/>
    <x v="5"/>
    <x v="0"/>
    <s v="Gilberto Carvalho Junior"/>
    <n v="19121441099"/>
    <s v="gilbertocarvalhojunior@email.com.br"/>
    <n v="31"/>
    <s v="Minas Gerais"/>
    <n v="46546949"/>
    <n v="86606386"/>
    <s v="Brasil"/>
    <x v="0"/>
    <d v="2018-04-05T00:00:00"/>
    <x v="4"/>
  </r>
  <r>
    <s v="DashWay 1.0 - Turma 3"/>
    <n v="3302"/>
    <x v="1"/>
    <x v="0"/>
    <n v="4997"/>
    <x v="0"/>
    <d v="2018-01-09T00:00:00"/>
    <x v="0"/>
    <x v="1"/>
    <s v="Carolina Mariana Nunes"/>
    <n v="775648126806"/>
    <s v="carolinamariananunes@email.com.br"/>
    <n v="71"/>
    <s v="Bahia"/>
    <n v="26376985"/>
    <n v="40664827"/>
    <s v="Brasil"/>
    <x v="1"/>
    <d v="2019-01-09T00:00:00"/>
    <x v="2"/>
  </r>
  <r>
    <s v="Dashway T.5"/>
    <n v="3303"/>
    <x v="0"/>
    <x v="0"/>
    <n v="2297"/>
    <x v="10"/>
    <d v="2017-01-03T00:00:00"/>
    <x v="0"/>
    <x v="0"/>
    <s v="Mariana Pereira"/>
    <n v="726693717563"/>
    <s v="marianapereira@email.com.br"/>
    <n v="11"/>
    <s v="São Paulo"/>
    <n v="77704904"/>
    <n v="18193096"/>
    <s v="Brasil"/>
    <x v="0"/>
    <d v="2018-01-03T00:00:00"/>
    <x v="1"/>
  </r>
  <r>
    <s v="Dashway T.5"/>
    <n v="3304"/>
    <x v="0"/>
    <x v="0"/>
    <n v="4997"/>
    <x v="0"/>
    <d v="2018-12-20T00:00:00"/>
    <x v="11"/>
    <x v="1"/>
    <s v="REGIANE ORLANDO"/>
    <n v="53089101114"/>
    <s v="regianeorlando@email.com.br"/>
    <n v="31"/>
    <s v="Minas Gerais"/>
    <n v="94805883"/>
    <n v="96250735"/>
    <s v="Brasil"/>
    <x v="1"/>
    <d v="2019-12-20T00:00:00"/>
    <x v="1"/>
  </r>
  <r>
    <s v="DashDay 3ª edição"/>
    <n v="3305"/>
    <x v="0"/>
    <x v="0"/>
    <n v="497"/>
    <x v="5"/>
    <d v="2017-02-15T00:00:00"/>
    <x v="1"/>
    <x v="0"/>
    <s v="Farah Nasser Xatara Neto"/>
    <n v="274412737893"/>
    <s v="farahnasserxataraneto@email.com.br"/>
    <n v="81"/>
    <s v="Pernambuco"/>
    <n v="58206091"/>
    <n v="83867799"/>
    <s v="Brasil"/>
    <x v="1"/>
    <d v="2018-02-15T00:00:00"/>
    <x v="3"/>
  </r>
  <r>
    <s v="DashWay 1.0 - Turma 3"/>
    <n v="3306"/>
    <x v="1"/>
    <x v="0"/>
    <n v="4997"/>
    <x v="5"/>
    <d v="2017-07-13T00:00:00"/>
    <x v="10"/>
    <x v="0"/>
    <s v="Termute Viana"/>
    <n v="319203803179"/>
    <s v="termuteviana@email.com.br"/>
    <n v="51"/>
    <s v="Rio Grande do Sul"/>
    <n v="98962723"/>
    <n v="15512476"/>
    <s v="Brasil"/>
    <x v="0"/>
    <d v="2018-07-13T00:00:00"/>
    <x v="2"/>
  </r>
  <r>
    <s v="DashWay 1.0 - Turma 3"/>
    <n v="3307"/>
    <x v="0"/>
    <x v="0"/>
    <n v="2297"/>
    <x v="3"/>
    <d v="2018-12-07T00:00:00"/>
    <x v="11"/>
    <x v="1"/>
    <s v="Aloisio Soares"/>
    <n v="113979423958"/>
    <s v="aloisiosoares@email.com.br"/>
    <n v="31"/>
    <s v="Minas Gerais"/>
    <n v="95291416"/>
    <n v="34312642"/>
    <s v="Brasil"/>
    <x v="1"/>
    <d v="2019-12-07T00:00:00"/>
    <x v="2"/>
  </r>
  <r>
    <s v="Dashway T.5"/>
    <n v="3308"/>
    <x v="0"/>
    <x v="0"/>
    <n v="997"/>
    <x v="0"/>
    <d v="2018-05-27T00:00:00"/>
    <x v="8"/>
    <x v="1"/>
    <s v="Lorena Gomes"/>
    <n v="66707346162"/>
    <s v="lorenagomes@email.com.br"/>
    <n v="51"/>
    <s v="Rio Grande do Sul"/>
    <n v="82682350"/>
    <n v="83259405"/>
    <s v="Brasil"/>
    <x v="0"/>
    <d v="2019-05-27T00:00:00"/>
    <x v="1"/>
  </r>
  <r>
    <s v="Dashway T.5"/>
    <n v="3309"/>
    <x v="0"/>
    <x v="0"/>
    <n v="297"/>
    <x v="2"/>
    <d v="2018-07-31T00:00:00"/>
    <x v="10"/>
    <x v="1"/>
    <s v="Alessandro Carlos Savi"/>
    <n v="750429552547"/>
    <s v="alessandrocarlossavi@email.com.br"/>
    <n v="61"/>
    <s v="Distrito Federal"/>
    <n v="19183329"/>
    <n v="12180969"/>
    <s v="Brasil"/>
    <x v="0"/>
    <d v="2019-07-31T00:00:00"/>
    <x v="1"/>
  </r>
  <r>
    <s v="DasWay 1.0 - Turma 2 + Imersão"/>
    <n v="3310"/>
    <x v="1"/>
    <x v="0"/>
    <n v="4997"/>
    <x v="0"/>
    <d v="2017-12-12T00:00:00"/>
    <x v="11"/>
    <x v="0"/>
    <s v="Elke Erna Neitzke"/>
    <n v="449936371106"/>
    <s v="elkeernaneitzke@email.com.br"/>
    <n v="81"/>
    <s v="Pernambuco"/>
    <n v="62753217"/>
    <n v="20479441"/>
    <s v="Brasil"/>
    <x v="0"/>
    <d v="2018-12-12T00:00:00"/>
    <x v="4"/>
  </r>
  <r>
    <s v="Dashway T.5"/>
    <n v="3311"/>
    <x v="0"/>
    <x v="0"/>
    <n v="997"/>
    <x v="1"/>
    <d v="2017-07-16T00:00:00"/>
    <x v="10"/>
    <x v="0"/>
    <s v="Lorena Gomes"/>
    <n v="34823042388"/>
    <s v="lorenagomes@email.com.br"/>
    <n v="31"/>
    <s v="Minas Gerais"/>
    <n v="20763412"/>
    <n v="53832341"/>
    <s v="Brasil"/>
    <x v="0"/>
    <d v="2018-07-16T00:00:00"/>
    <x v="1"/>
  </r>
  <r>
    <s v="Dashway T.5"/>
    <n v="3312"/>
    <x v="0"/>
    <x v="0"/>
    <n v="4997"/>
    <x v="7"/>
    <d v="2018-03-18T00:00:00"/>
    <x v="2"/>
    <x v="1"/>
    <s v="Stefano Boldarine"/>
    <n v="961936992745"/>
    <s v="stefanoboldarine@email.com.br"/>
    <n v="81"/>
    <s v="Pernambuco"/>
    <n v="20377830"/>
    <n v="26017545"/>
    <s v="Brasil"/>
    <x v="0"/>
    <d v="2019-03-18T00:00:00"/>
    <x v="1"/>
  </r>
  <r>
    <s v="Dashway T.5"/>
    <n v="3313"/>
    <x v="0"/>
    <x v="0"/>
    <n v="2297"/>
    <x v="7"/>
    <d v="2018-12-06T00:00:00"/>
    <x v="11"/>
    <x v="1"/>
    <s v="MICHAEL NASCIMENTO MARTINS"/>
    <n v="893861816938"/>
    <s v="michaelnascimentomartins@email.com.br"/>
    <n v="41"/>
    <s v="Paraná"/>
    <n v="24694912"/>
    <n v="23730816"/>
    <s v="Brasil"/>
    <x v="1"/>
    <d v="2019-12-06T00:00:00"/>
    <x v="1"/>
  </r>
  <r>
    <s v="Dashway T.5"/>
    <n v="3314"/>
    <x v="1"/>
    <x v="0"/>
    <n v="497"/>
    <x v="0"/>
    <d v="2017-11-01T00:00:00"/>
    <x v="4"/>
    <x v="0"/>
    <s v="Ana Clara Gomes"/>
    <n v="364749620041"/>
    <s v="anaclaragomes@email.com.br"/>
    <n v="61"/>
    <s v="Distrito Federal"/>
    <n v="94308083"/>
    <n v="85299663"/>
    <s v="Brasil"/>
    <x v="0"/>
    <d v="2018-11-01T00:00:00"/>
    <x v="1"/>
  </r>
  <r>
    <s v="DashWay 1.0 - Turma 3"/>
    <n v="3315"/>
    <x v="0"/>
    <x v="0"/>
    <n v="2297"/>
    <x v="0"/>
    <d v="2018-07-26T00:00:00"/>
    <x v="10"/>
    <x v="1"/>
    <s v="Valéria Garcia dos Santos Furtado"/>
    <n v="411337895021"/>
    <s v="valériagarciadossantosfurtado@email.com.br"/>
    <n v="71"/>
    <s v="Bahia"/>
    <n v="91243693"/>
    <n v="55101105"/>
    <s v="Brasil"/>
    <x v="0"/>
    <d v="2019-07-26T00:00:00"/>
    <x v="2"/>
  </r>
  <r>
    <s v="DashWay 1.0 - Turma 3"/>
    <n v="3316"/>
    <x v="0"/>
    <x v="0"/>
    <n v="2297"/>
    <x v="5"/>
    <d v="2018-06-01T00:00:00"/>
    <x v="7"/>
    <x v="1"/>
    <s v="PRISCILA REIS GUIMARAES BARTELEGA"/>
    <n v="110120986394"/>
    <s v="priscilareisguimaraesbartelega@email.com.br"/>
    <n v="51"/>
    <s v="Rio Grande do Sul"/>
    <n v="75167833"/>
    <n v="60347140"/>
    <s v="Brasil"/>
    <x v="1"/>
    <d v="2019-06-01T00:00:00"/>
    <x v="2"/>
  </r>
  <r>
    <s v="DashWay 1.0 - Turma 3"/>
    <n v="3317"/>
    <x v="0"/>
    <x v="0"/>
    <n v="97"/>
    <x v="7"/>
    <d v="2018-06-15T00:00:00"/>
    <x v="7"/>
    <x v="1"/>
    <s v="LEANDRO NOGUEIRA SALDANHA"/>
    <n v="703292509974"/>
    <s v="leandronogueirasaldanha@email.com.br"/>
    <n v="61"/>
    <s v="Distrito Federal"/>
    <n v="47374787"/>
    <n v="40319368"/>
    <s v="Brasil"/>
    <x v="0"/>
    <d v="2019-06-15T00:00:00"/>
    <x v="2"/>
  </r>
  <r>
    <s v="DasWay 1.0 - Turma 2 + Imersão"/>
    <n v="3318"/>
    <x v="1"/>
    <x v="0"/>
    <n v="297"/>
    <x v="9"/>
    <d v="2017-05-14T00:00:00"/>
    <x v="8"/>
    <x v="0"/>
    <s v="Nicholas Martin Naveira"/>
    <n v="590241710846"/>
    <s v="nicholasmartinnaveira@email.com.br"/>
    <n v="91"/>
    <s v="Pará"/>
    <n v="34312113"/>
    <n v="37022891"/>
    <s v="Brasil"/>
    <x v="0"/>
    <d v="2018-05-14T00:00:00"/>
    <x v="4"/>
  </r>
  <r>
    <s v="Dashway T.5"/>
    <n v="3319"/>
    <x v="0"/>
    <x v="0"/>
    <n v="4997"/>
    <x v="6"/>
    <d v="2017-02-25T00:00:00"/>
    <x v="1"/>
    <x v="0"/>
    <s v="Alícia Pereira"/>
    <n v="933487382151"/>
    <s v="alíciapereira@email.com.br"/>
    <n v="91"/>
    <s v="Pará"/>
    <n v="62930275"/>
    <n v="91551854"/>
    <s v="Brasil"/>
    <x v="1"/>
    <d v="2018-02-25T00:00:00"/>
    <x v="1"/>
  </r>
  <r>
    <s v="Dashway T.5"/>
    <n v="3320"/>
    <x v="0"/>
    <x v="0"/>
    <n v="97"/>
    <x v="11"/>
    <d v="2018-11-27T00:00:00"/>
    <x v="4"/>
    <x v="1"/>
    <s v="Cecília Andrade"/>
    <n v="951289468674"/>
    <s v="cecíliaandrade@email.com.br"/>
    <n v="91"/>
    <s v="Pará"/>
    <n v="13075320"/>
    <n v="97942774"/>
    <s v="Brasil"/>
    <x v="1"/>
    <d v="2019-11-27T00:00:00"/>
    <x v="1"/>
  </r>
  <r>
    <s v="Dashway T.5"/>
    <n v="3321"/>
    <x v="0"/>
    <x v="0"/>
    <n v="2297"/>
    <x v="8"/>
    <d v="2017-10-18T00:00:00"/>
    <x v="6"/>
    <x v="0"/>
    <s v="Davi Lucas Simão"/>
    <n v="877037963489"/>
    <s v="davilucassimão@email.com.br"/>
    <n v="51"/>
    <s v="Rio Grande do Sul"/>
    <n v="76548513"/>
    <n v="72598617"/>
    <s v="Brasil"/>
    <x v="0"/>
    <d v="2018-10-18T00:00:00"/>
    <x v="1"/>
  </r>
  <r>
    <s v="DashWay 1.0 - Turma 1"/>
    <n v="3322"/>
    <x v="1"/>
    <x v="0"/>
    <n v="297"/>
    <x v="7"/>
    <d v="2018-05-15T00:00:00"/>
    <x v="8"/>
    <x v="1"/>
    <s v="Rômulo Silva Grego"/>
    <n v="312231852324"/>
    <s v="rômulosilvagrego@email.com.br"/>
    <n v="71"/>
    <s v="Bahia"/>
    <n v="98156136"/>
    <n v="60854685"/>
    <s v="Brasil"/>
    <x v="0"/>
    <d v="2019-05-15T00:00:00"/>
    <x v="0"/>
  </r>
  <r>
    <s v="DashWay 1.0 - Turma 3"/>
    <n v="3323"/>
    <x v="0"/>
    <x v="0"/>
    <n v="997"/>
    <x v="7"/>
    <d v="2017-06-02T00:00:00"/>
    <x v="7"/>
    <x v="0"/>
    <s v="Flávio Hellrigl Souza"/>
    <n v="760232456481"/>
    <s v="fláviohellriglsouza@email.com.br"/>
    <n v="11"/>
    <s v="São Paulo"/>
    <n v="45682091"/>
    <n v="56948751"/>
    <s v="Brasil"/>
    <x v="0"/>
    <d v="2018-06-02T00:00:00"/>
    <x v="2"/>
  </r>
  <r>
    <s v="Dashway T.5"/>
    <n v="3324"/>
    <x v="0"/>
    <x v="0"/>
    <n v="497"/>
    <x v="11"/>
    <d v="2017-07-14T00:00:00"/>
    <x v="10"/>
    <x v="0"/>
    <s v="Levi Simão"/>
    <n v="206293891466"/>
    <s v="levisimão@email.com.br"/>
    <n v="51"/>
    <s v="Rio Grande do Sul"/>
    <n v="14083209"/>
    <n v="88292274"/>
    <s v="Brasil"/>
    <x v="1"/>
    <d v="2018-07-14T00:00:00"/>
    <x v="1"/>
  </r>
  <r>
    <s v="DashDay 3ª edição"/>
    <n v="3325"/>
    <x v="0"/>
    <x v="0"/>
    <n v="997"/>
    <x v="8"/>
    <d v="2017-06-29T00:00:00"/>
    <x v="7"/>
    <x v="0"/>
    <s v="Mineia Nascimento de Carvalho"/>
    <n v="273529161172"/>
    <s v="mineianascimentodecarvalho@email.com.br"/>
    <n v="71"/>
    <s v="Bahia"/>
    <n v="30396840"/>
    <n v="16218318"/>
    <s v="Brasil"/>
    <x v="0"/>
    <d v="2018-06-29T00:00:00"/>
    <x v="3"/>
  </r>
  <r>
    <s v="DashWay 1.0 - Turma 1"/>
    <n v="3326"/>
    <x v="1"/>
    <x v="0"/>
    <n v="997"/>
    <x v="7"/>
    <d v="2017-03-28T00:00:00"/>
    <x v="2"/>
    <x v="0"/>
    <s v="Felipe Gomes Cabello"/>
    <n v="782098955801"/>
    <s v="felipegomescabello@email.com.br"/>
    <n v="71"/>
    <s v="Bahia"/>
    <n v="68961038"/>
    <n v="37548850"/>
    <s v="Brasil"/>
    <x v="1"/>
    <d v="2018-03-28T00:00:00"/>
    <x v="0"/>
  </r>
  <r>
    <s v="DashWay 1.0 - Turma 3"/>
    <n v="3327"/>
    <x v="0"/>
    <x v="0"/>
    <n v="97"/>
    <x v="8"/>
    <d v="2018-07-19T00:00:00"/>
    <x v="10"/>
    <x v="1"/>
    <s v="DOUGLAS PEREIRA DA SILVA"/>
    <n v="238386653596"/>
    <s v="douglaspereiradasilva@email.com.br"/>
    <n v="41"/>
    <s v="Paraná"/>
    <n v="17108693"/>
    <n v="34959531"/>
    <s v="Brasil"/>
    <x v="1"/>
    <d v="2019-07-19T00:00:00"/>
    <x v="2"/>
  </r>
  <r>
    <s v="Dashway T.5"/>
    <n v="3328"/>
    <x v="0"/>
    <x v="0"/>
    <n v="4997"/>
    <x v="6"/>
    <d v="2018-11-13T00:00:00"/>
    <x v="4"/>
    <x v="1"/>
    <s v="Miguel Nunez"/>
    <n v="474397044571"/>
    <s v="miguelnunez@email.com.br"/>
    <n v="91"/>
    <s v="Pará"/>
    <n v="92031966"/>
    <n v="30143990"/>
    <s v="Brasil"/>
    <x v="1"/>
    <d v="2019-11-13T00:00:00"/>
    <x v="1"/>
  </r>
  <r>
    <s v="Dashway T.5"/>
    <n v="3329"/>
    <x v="0"/>
    <x v="0"/>
    <n v="297"/>
    <x v="3"/>
    <d v="2018-12-16T00:00:00"/>
    <x v="11"/>
    <x v="1"/>
    <s v="Viviane o perfeito"/>
    <n v="157493103931"/>
    <s v="vivianeoperfeito@email.com.br"/>
    <n v="91"/>
    <s v="Pará"/>
    <n v="74299899"/>
    <n v="54180188"/>
    <s v="Brasil"/>
    <x v="1"/>
    <d v="2019-12-16T00:00:00"/>
    <x v="1"/>
  </r>
  <r>
    <s v="Dashway T.5"/>
    <n v="3330"/>
    <x v="1"/>
    <x v="0"/>
    <n v="97"/>
    <x v="6"/>
    <d v="2018-11-22T00:00:00"/>
    <x v="4"/>
    <x v="1"/>
    <s v="Ana Laura Gomes"/>
    <n v="192224609733"/>
    <s v="analauragomes@email.com.br"/>
    <n v="51"/>
    <s v="Rio Grande do Sul"/>
    <n v="57412497"/>
    <n v="35490904"/>
    <s v="Brasil"/>
    <x v="0"/>
    <d v="2019-11-22T00:00:00"/>
    <x v="1"/>
  </r>
  <r>
    <s v="DasWay 1.0 - Turma 2 + Imersão"/>
    <n v="3331"/>
    <x v="0"/>
    <x v="0"/>
    <n v="4997"/>
    <x v="3"/>
    <d v="2018-09-10T00:00:00"/>
    <x v="3"/>
    <x v="1"/>
    <s v="Alexsandro Padilha Lucas"/>
    <n v="534113472104"/>
    <s v="alexsandropadilhalucas@email.com.br"/>
    <n v="61"/>
    <s v="Distrito Federal"/>
    <n v="24223226"/>
    <n v="55469149"/>
    <s v="Brasil"/>
    <x v="1"/>
    <d v="2019-09-10T00:00:00"/>
    <x v="4"/>
  </r>
  <r>
    <s v="DashDay 3ª edição"/>
    <n v="3332"/>
    <x v="0"/>
    <x v="0"/>
    <n v="497"/>
    <x v="2"/>
    <d v="2017-11-29T00:00:00"/>
    <x v="4"/>
    <x v="0"/>
    <s v="Vera Lucia de Souza Alves"/>
    <n v="938647300047"/>
    <s v="veraluciadesouzaalves@email.com.br"/>
    <n v="81"/>
    <s v="Pernambuco"/>
    <n v="25399794"/>
    <n v="54208618"/>
    <s v="Brasil"/>
    <x v="0"/>
    <d v="2018-11-29T00:00:00"/>
    <x v="3"/>
  </r>
  <r>
    <s v="DashWay 1.0 - Turma 3"/>
    <n v="3333"/>
    <x v="0"/>
    <x v="0"/>
    <n v="497"/>
    <x v="9"/>
    <d v="2017-12-26T00:00:00"/>
    <x v="11"/>
    <x v="0"/>
    <s v="MARCUS VINICIUS TOBIAS MENDES DE OLIVEIRA"/>
    <n v="922696082459"/>
    <s v="marcusviniciustobiasmendesdeoliveira@email.com.br"/>
    <n v="51"/>
    <s v="Rio Grande do Sul"/>
    <n v="84432971"/>
    <n v="43488183"/>
    <s v="Brasil"/>
    <x v="1"/>
    <d v="2018-12-26T00:00:00"/>
    <x v="2"/>
  </r>
  <r>
    <s v="DashWay 1.0 - Turma 3"/>
    <n v="3334"/>
    <x v="1"/>
    <x v="0"/>
    <n v="297"/>
    <x v="7"/>
    <d v="2017-04-14T00:00:00"/>
    <x v="5"/>
    <x v="0"/>
    <s v="Daniel Maliki"/>
    <n v="773441886662"/>
    <s v="danielmaliki@email.com.br"/>
    <n v="61"/>
    <s v="Distrito Federal"/>
    <n v="62627963"/>
    <n v="88083408"/>
    <s v="Brasil"/>
    <x v="0"/>
    <d v="2018-04-14T00:00:00"/>
    <x v="2"/>
  </r>
  <r>
    <s v="DashWay 1.0 - Turma 3"/>
    <n v="3335"/>
    <x v="0"/>
    <x v="0"/>
    <n v="297"/>
    <x v="10"/>
    <d v="2018-08-21T00:00:00"/>
    <x v="9"/>
    <x v="1"/>
    <s v="EDMILSON MARINHO DE OLIVEIRA"/>
    <n v="802446608041"/>
    <s v="edmilsonmarinhodeoliveira@email.com.br"/>
    <n v="31"/>
    <s v="Minas Gerais"/>
    <n v="68043079"/>
    <n v="71086062"/>
    <s v="Brasil"/>
    <x v="1"/>
    <d v="2019-08-21T00:00:00"/>
    <x v="2"/>
  </r>
  <r>
    <s v="Dashway T.5"/>
    <n v="3336"/>
    <x v="0"/>
    <x v="0"/>
    <n v="2297"/>
    <x v="0"/>
    <d v="2017-11-14T00:00:00"/>
    <x v="4"/>
    <x v="0"/>
    <s v="Pedro Miguel Cunha"/>
    <n v="943868026012"/>
    <s v="pedromiguelcunha@email.com.br"/>
    <n v="11"/>
    <s v="São Paulo"/>
    <n v="57921105"/>
    <n v="23267754"/>
    <s v="Brasil"/>
    <x v="1"/>
    <d v="2018-11-14T00:00:00"/>
    <x v="1"/>
  </r>
  <r>
    <s v="DashWay 1.0 - Turma 3"/>
    <n v="3337"/>
    <x v="0"/>
    <x v="0"/>
    <n v="97"/>
    <x v="6"/>
    <d v="2017-07-29T00:00:00"/>
    <x v="10"/>
    <x v="0"/>
    <s v="Luiz Álvaro de Mello Moraes"/>
    <n v="783499368877"/>
    <s v="luizálvarodemellomoraes@email.com.br"/>
    <n v="71"/>
    <s v="Bahia"/>
    <n v="43215734"/>
    <n v="72843262"/>
    <s v="Brasil"/>
    <x v="1"/>
    <d v="2018-07-29T00:00:00"/>
    <x v="2"/>
  </r>
  <r>
    <s v="Dashway T.5"/>
    <n v="3338"/>
    <x v="1"/>
    <x v="0"/>
    <n v="2297"/>
    <x v="7"/>
    <d v="2018-09-26T00:00:00"/>
    <x v="3"/>
    <x v="1"/>
    <s v="Clara Pereira"/>
    <n v="373400407645"/>
    <s v="clarapereira@email.com.br"/>
    <n v="71"/>
    <s v="Bahia"/>
    <n v="29459882"/>
    <n v="68826230"/>
    <s v="Brasil"/>
    <x v="0"/>
    <d v="2019-09-26T00:00:00"/>
    <x v="1"/>
  </r>
  <r>
    <s v="Dashway T.5"/>
    <n v="3339"/>
    <x v="0"/>
    <x v="0"/>
    <n v="997"/>
    <x v="10"/>
    <d v="2017-03-08T00:00:00"/>
    <x v="2"/>
    <x v="0"/>
    <s v="Vitória Simão"/>
    <n v="916238301146"/>
    <s v="vitóriasimão@email.com.br"/>
    <n v="71"/>
    <s v="Bahia"/>
    <n v="56302345"/>
    <n v="33301126"/>
    <s v="Brasil"/>
    <x v="1"/>
    <d v="2018-03-08T00:00:00"/>
    <x v="1"/>
  </r>
  <r>
    <s v="Dashway T.5"/>
    <n v="3340"/>
    <x v="0"/>
    <x v="0"/>
    <n v="997"/>
    <x v="9"/>
    <d v="2018-02-02T00:00:00"/>
    <x v="1"/>
    <x v="1"/>
    <s v="Hilton Fernando Teichmann"/>
    <n v="435262949742"/>
    <s v="hiltonfernandoteichmann@email.com.br"/>
    <n v="81"/>
    <s v="Pernambuco"/>
    <n v="36753576"/>
    <n v="25547591"/>
    <s v="Brasil"/>
    <x v="0"/>
    <d v="2019-02-02T00:00:00"/>
    <x v="1"/>
  </r>
  <r>
    <s v="DasWay 1.0 - Turma 2 + Imersão"/>
    <n v="3341"/>
    <x v="0"/>
    <x v="0"/>
    <n v="2297"/>
    <x v="3"/>
    <d v="2017-03-08T00:00:00"/>
    <x v="2"/>
    <x v="0"/>
    <s v="Pâmela Cristina Zanutto"/>
    <n v="502295723743"/>
    <s v="pâmelacristinazanutto@email.com.br"/>
    <n v="91"/>
    <s v="Pará"/>
    <n v="94040579"/>
    <n v="66457558"/>
    <s v="Brasil"/>
    <x v="0"/>
    <d v="2018-03-08T00:00:00"/>
    <x v="4"/>
  </r>
  <r>
    <s v="DashWay 1.0 - Turma 1"/>
    <n v="3342"/>
    <x v="1"/>
    <x v="0"/>
    <n v="297"/>
    <x v="4"/>
    <d v="2018-01-11T00:00:00"/>
    <x v="0"/>
    <x v="1"/>
    <s v="Fernando Antonio Martins de Souza"/>
    <n v="182826306209"/>
    <s v="fernandoantoniomartinsdesouza@email.com.br"/>
    <n v="31"/>
    <s v="Minas Gerais"/>
    <n v="29664401"/>
    <n v="76426186"/>
    <s v="Brasil"/>
    <x v="1"/>
    <d v="2019-01-11T00:00:00"/>
    <x v="0"/>
  </r>
  <r>
    <s v="DashWay 1.0 - Turma 3"/>
    <n v="3343"/>
    <x v="0"/>
    <x v="0"/>
    <n v="997"/>
    <x v="2"/>
    <d v="2017-09-05T00:00:00"/>
    <x v="3"/>
    <x v="0"/>
    <s v="Thiago Valentim Marques"/>
    <n v="411721544851"/>
    <s v="thiagovalentimmarques@email.com.br"/>
    <n v="31"/>
    <s v="Minas Gerais"/>
    <n v="54971095"/>
    <n v="95105172"/>
    <s v="Brasil"/>
    <x v="0"/>
    <d v="2018-09-05T00:00:00"/>
    <x v="2"/>
  </r>
  <r>
    <s v="Dashway T.5"/>
    <n v="3344"/>
    <x v="0"/>
    <x v="0"/>
    <n v="2297"/>
    <x v="4"/>
    <d v="2017-07-30T00:00:00"/>
    <x v="10"/>
    <x v="0"/>
    <s v="antonio bona mousinho filho"/>
    <n v="133052457286"/>
    <s v="antoniobonamousinhofilho@email.com.br"/>
    <n v="31"/>
    <s v="Minas Gerais"/>
    <n v="90144968"/>
    <n v="93829829"/>
    <s v="Brasil"/>
    <x v="1"/>
    <d v="2018-07-30T00:00:00"/>
    <x v="1"/>
  </r>
  <r>
    <s v="Dashway T.5"/>
    <n v="3345"/>
    <x v="0"/>
    <x v="0"/>
    <n v="4997"/>
    <x v="9"/>
    <d v="2018-03-26T00:00:00"/>
    <x v="2"/>
    <x v="1"/>
    <s v="Maria Luiza Cunha"/>
    <n v="167452963828"/>
    <s v="marialuizacunha@email.com.br"/>
    <n v="81"/>
    <s v="Pernambuco"/>
    <n v="78169229"/>
    <n v="67703493"/>
    <s v="Brasil"/>
    <x v="1"/>
    <d v="2019-03-26T00:00:00"/>
    <x v="1"/>
  </r>
  <r>
    <s v="DashWay 1.0 - Turma 1"/>
    <n v="3346"/>
    <x v="1"/>
    <x v="0"/>
    <n v="997"/>
    <x v="2"/>
    <d v="2018-05-25T00:00:00"/>
    <x v="8"/>
    <x v="1"/>
    <s v="Silvania Oliveira"/>
    <n v="57714732061"/>
    <s v="silvaniaoliveira@email.com.br"/>
    <n v="91"/>
    <s v="Pará"/>
    <n v="28093514"/>
    <n v="60273327"/>
    <s v="Brasil"/>
    <x v="1"/>
    <d v="2019-05-25T00:00:00"/>
    <x v="0"/>
  </r>
  <r>
    <s v="DashWay 1.0 - Turma 3"/>
    <n v="3347"/>
    <x v="0"/>
    <x v="0"/>
    <n v="4997"/>
    <x v="9"/>
    <d v="2018-03-04T00:00:00"/>
    <x v="2"/>
    <x v="1"/>
    <s v="Sonnini Ruiz Yura"/>
    <n v="606511076378"/>
    <s v="sonniniruizyura@email.com.br"/>
    <n v="51"/>
    <s v="Rio Grande do Sul"/>
    <n v="98457212"/>
    <n v="97125702"/>
    <s v="Brasil"/>
    <x v="1"/>
    <d v="2019-03-04T00:00:00"/>
    <x v="2"/>
  </r>
  <r>
    <s v="Dashway T.5"/>
    <n v="3348"/>
    <x v="0"/>
    <x v="0"/>
    <n v="997"/>
    <x v="4"/>
    <d v="2017-05-31T00:00:00"/>
    <x v="8"/>
    <x v="0"/>
    <s v="Ana Vitória Gomes"/>
    <n v="885177806097"/>
    <s v="anavitóriagomes@email.com.br"/>
    <n v="71"/>
    <s v="Bahia"/>
    <n v="49494063"/>
    <n v="73545362"/>
    <s v="Brasil"/>
    <x v="1"/>
    <d v="2018-05-31T00:00:00"/>
    <x v="1"/>
  </r>
  <r>
    <s v="DashWay 1.0 - Turma 3"/>
    <n v="3349"/>
    <x v="0"/>
    <x v="0"/>
    <n v="497"/>
    <x v="9"/>
    <d v="2017-04-05T00:00:00"/>
    <x v="5"/>
    <x v="0"/>
    <s v="Wendla Cristine Ferreira"/>
    <n v="455320255433"/>
    <s v="wendlacristineferreira@email.com.br"/>
    <n v="31"/>
    <s v="Minas Gerais"/>
    <n v="42991011"/>
    <n v="45458081"/>
    <s v="Brasil"/>
    <x v="0"/>
    <d v="2018-04-05T00:00:00"/>
    <x v="2"/>
  </r>
  <r>
    <s v="Dashway T.5"/>
    <n v="3350"/>
    <x v="1"/>
    <x v="0"/>
    <n v="497"/>
    <x v="4"/>
    <d v="2018-05-19T00:00:00"/>
    <x v="8"/>
    <x v="1"/>
    <s v="Willian Otacilio Campos Machado"/>
    <n v="403625055178"/>
    <s v="willianotaciliocamposmachado@email.com.br"/>
    <n v="21"/>
    <s v="Rio de Janeiro"/>
    <n v="85645214"/>
    <n v="66222673"/>
    <s v="Brasil"/>
    <x v="1"/>
    <d v="2019-05-19T00:00:00"/>
    <x v="1"/>
  </r>
  <r>
    <s v="Dashway T.5"/>
    <n v="3351"/>
    <x v="0"/>
    <x v="0"/>
    <n v="4997"/>
    <x v="2"/>
    <d v="2017-12-31T00:00:00"/>
    <x v="11"/>
    <x v="0"/>
    <s v="Alexandre Chiuratto Dias"/>
    <n v="524659055106"/>
    <s v="alexandrechiurattodias@email.com.br"/>
    <n v="61"/>
    <s v="Distrito Federal"/>
    <n v="38337988"/>
    <n v="33336476"/>
    <s v="Brasil"/>
    <x v="0"/>
    <d v="2018-12-31T00:00:00"/>
    <x v="1"/>
  </r>
  <r>
    <s v="Dashway T.5"/>
    <n v="3352"/>
    <x v="0"/>
    <x v="0"/>
    <n v="2297"/>
    <x v="7"/>
    <d v="2017-05-20T00:00:00"/>
    <x v="8"/>
    <x v="0"/>
    <s v="Simone Elias dos Santos Yoneya"/>
    <n v="781762935935"/>
    <s v="simoneeliasdossantosyoneya@email.com.br"/>
    <n v="71"/>
    <s v="Bahia"/>
    <n v="48770657"/>
    <n v="41263254"/>
    <s v="Brasil"/>
    <x v="0"/>
    <d v="2018-05-20T00:00:00"/>
    <x v="1"/>
  </r>
  <r>
    <s v="Dashway T.5"/>
    <n v="3353"/>
    <x v="0"/>
    <x v="0"/>
    <n v="4997"/>
    <x v="6"/>
    <d v="2017-12-18T00:00:00"/>
    <x v="11"/>
    <x v="0"/>
    <s v="Ana Júlia Silva"/>
    <n v="749395659748"/>
    <s v="anajúliasilva@email.com.br"/>
    <n v="81"/>
    <s v="Pernambuco"/>
    <n v="48446337"/>
    <n v="64060658"/>
    <s v="Brasil"/>
    <x v="1"/>
    <d v="2018-12-18T00:00:00"/>
    <x v="1"/>
  </r>
  <r>
    <s v="DasWay 1.0 - Turma 2 + Imersão"/>
    <n v="3354"/>
    <x v="1"/>
    <x v="0"/>
    <n v="4997"/>
    <x v="8"/>
    <d v="2017-03-25T00:00:00"/>
    <x v="2"/>
    <x v="0"/>
    <s v="Fernanda Souza Figueiredo Perlato"/>
    <n v="776284365053"/>
    <s v="fernandasouzafigueiredoperlato@email.com.br"/>
    <n v="91"/>
    <s v="Pará"/>
    <n v="28492648"/>
    <n v="57309505"/>
    <s v="Brasil"/>
    <x v="0"/>
    <d v="2018-03-25T00:00:00"/>
    <x v="4"/>
  </r>
  <r>
    <s v="DashWay 1.0 - Turma 1"/>
    <n v="3355"/>
    <x v="0"/>
    <x v="0"/>
    <n v="2297"/>
    <x v="11"/>
    <d v="2017-02-27T00:00:00"/>
    <x v="1"/>
    <x v="0"/>
    <s v="Catherine Chaves"/>
    <n v="871543430480"/>
    <s v="catherinechaves@email.com.br"/>
    <n v="71"/>
    <s v="Bahia"/>
    <n v="15375904"/>
    <n v="58388618"/>
    <s v="Brasil"/>
    <x v="0"/>
    <d v="2018-02-27T00:00:00"/>
    <x v="0"/>
  </r>
  <r>
    <s v="Dashway T.5"/>
    <n v="3356"/>
    <x v="0"/>
    <x v="0"/>
    <n v="497"/>
    <x v="3"/>
    <d v="2017-07-08T00:00:00"/>
    <x v="10"/>
    <x v="0"/>
    <s v="Valentina Simão"/>
    <n v="980580911920"/>
    <s v="valentinasimão@email.com.br"/>
    <n v="11"/>
    <s v="São Paulo"/>
    <n v="99291594"/>
    <n v="84254807"/>
    <s v="Brasil"/>
    <x v="1"/>
    <d v="2018-07-08T00:00:00"/>
    <x v="1"/>
  </r>
  <r>
    <s v="Dashway T.5"/>
    <n v="3357"/>
    <x v="0"/>
    <x v="0"/>
    <n v="297"/>
    <x v="0"/>
    <d v="2018-09-27T00:00:00"/>
    <x v="3"/>
    <x v="1"/>
    <s v="HUGO LEONARDO SILVA"/>
    <n v="630435437736"/>
    <s v="hugoleonardosilva@email.com.br"/>
    <n v="21"/>
    <s v="Rio de Janeiro"/>
    <n v="49507827"/>
    <n v="13276018"/>
    <s v="Brasil"/>
    <x v="1"/>
    <d v="2019-09-27T00:00:00"/>
    <x v="1"/>
  </r>
  <r>
    <s v="Dashway T.5"/>
    <n v="3358"/>
    <x v="1"/>
    <x v="0"/>
    <n v="497"/>
    <x v="10"/>
    <d v="2017-03-31T00:00:00"/>
    <x v="2"/>
    <x v="0"/>
    <s v="Maria Helena Simão"/>
    <n v="435731079645"/>
    <s v="mariahelenasimão@email.com.br"/>
    <n v="81"/>
    <s v="Pernambuco"/>
    <n v="24434095"/>
    <n v="75775764"/>
    <s v="Brasil"/>
    <x v="1"/>
    <d v="2018-03-31T00:00:00"/>
    <x v="1"/>
  </r>
  <r>
    <s v="Dashway T.5"/>
    <n v="3359"/>
    <x v="0"/>
    <x v="0"/>
    <n v="297"/>
    <x v="6"/>
    <d v="2017-04-10T00:00:00"/>
    <x v="5"/>
    <x v="0"/>
    <s v="Antonio Ed Carlos da Silva"/>
    <n v="223827816320"/>
    <s v="antonioedcarlosdasilva@email.com.br"/>
    <n v="81"/>
    <s v="Pernambuco"/>
    <n v="22290221"/>
    <n v="46375372"/>
    <s v="Brasil"/>
    <x v="1"/>
    <d v="2018-04-10T00:00:00"/>
    <x v="1"/>
  </r>
  <r>
    <s v="II DashDay"/>
    <n v="3360"/>
    <x v="0"/>
    <x v="0"/>
    <n v="497"/>
    <x v="4"/>
    <d v="2017-07-30T00:00:00"/>
    <x v="10"/>
    <x v="0"/>
    <s v="Rogério Tamião Fernandes"/>
    <n v="985488194643"/>
    <s v="rogériotamiãofernandes@email.com.br"/>
    <n v="71"/>
    <s v="Bahia"/>
    <n v="15239778"/>
    <n v="94915412"/>
    <s v="Brasil"/>
    <x v="1"/>
    <d v="2018-07-30T00:00:00"/>
    <x v="5"/>
  </r>
  <r>
    <s v="DashWay 1.0 - Turma 3"/>
    <n v="3361"/>
    <x v="0"/>
    <x v="0"/>
    <n v="997"/>
    <x v="0"/>
    <d v="2018-08-26T00:00:00"/>
    <x v="9"/>
    <x v="1"/>
    <s v="Joyce Picoretti Monteiro"/>
    <n v="16294553396"/>
    <s v="joycepicorettimonteiro@email.com.br"/>
    <n v="21"/>
    <s v="Rio de Janeiro"/>
    <n v="13845469"/>
    <n v="52695766"/>
    <s v="Brasil"/>
    <x v="0"/>
    <d v="2019-08-26T00:00:00"/>
    <x v="2"/>
  </r>
  <r>
    <s v="Dashway T.5"/>
    <n v="3362"/>
    <x v="1"/>
    <x v="0"/>
    <n v="297"/>
    <x v="5"/>
    <d v="2017-09-12T00:00:00"/>
    <x v="3"/>
    <x v="0"/>
    <s v="João Pedro Martins da Luz"/>
    <n v="764477822926"/>
    <s v="joãopedromartinsdaluz@email.com.br"/>
    <n v="71"/>
    <s v="Bahia"/>
    <n v="48760702"/>
    <n v="86091802"/>
    <s v="Brasil"/>
    <x v="1"/>
    <d v="2018-09-12T00:00:00"/>
    <x v="1"/>
  </r>
  <r>
    <s v="Dashway T.5"/>
    <n v="3363"/>
    <x v="0"/>
    <x v="0"/>
    <n v="4997"/>
    <x v="4"/>
    <d v="2018-10-01T00:00:00"/>
    <x v="6"/>
    <x v="1"/>
    <s v="Ana Cecília Simão"/>
    <n v="872678555353"/>
    <s v="anacecíliasimão@email.com.br"/>
    <n v="61"/>
    <s v="Distrito Federal"/>
    <n v="95103218"/>
    <n v="18910670"/>
    <s v="Brasil"/>
    <x v="0"/>
    <d v="2019-10-01T00:00:00"/>
    <x v="1"/>
  </r>
  <r>
    <s v="DasWay 1.0 - Turma 2 + Imersão"/>
    <n v="3364"/>
    <x v="0"/>
    <x v="1"/>
    <n v="297"/>
    <x v="0"/>
    <d v="2018-11-23T00:00:00"/>
    <x v="4"/>
    <x v="1"/>
    <s v="Álvaro Fernão"/>
    <n v="304922540136"/>
    <s v="álvarofernão@email.com.us"/>
    <n v="41"/>
    <s v="Paraná"/>
    <n v="29023780"/>
    <n v="12345988"/>
    <s v="Angola"/>
    <x v="1"/>
    <d v="2019-11-23T00:00:00"/>
    <x v="4"/>
  </r>
  <r>
    <s v="Dashway T.5"/>
    <n v="3365"/>
    <x v="0"/>
    <x v="0"/>
    <n v="297"/>
    <x v="10"/>
    <d v="2018-11-14T00:00:00"/>
    <x v="4"/>
    <x v="1"/>
    <s v="Valdomiro da Conceição Siqueira"/>
    <n v="117115707719"/>
    <s v="valdomirodaconceiçãosiqueira@email.com.br"/>
    <n v="51"/>
    <s v="Rio Grande do Sul"/>
    <n v="34653235"/>
    <n v="57678343"/>
    <s v="Brasil"/>
    <x v="0"/>
    <d v="2019-11-14T00:00:00"/>
    <x v="1"/>
  </r>
  <r>
    <s v="Dashway T.5"/>
    <n v="3366"/>
    <x v="1"/>
    <x v="0"/>
    <n v="497"/>
    <x v="1"/>
    <d v="2018-02-24T00:00:00"/>
    <x v="1"/>
    <x v="1"/>
    <s v="Heloísa Gomes"/>
    <n v="16999928799"/>
    <s v="heloísagomes@email.com.br"/>
    <n v="61"/>
    <s v="Distrito Federal"/>
    <n v="72137678"/>
    <n v="38500878"/>
    <s v="Brasil"/>
    <x v="1"/>
    <d v="2019-02-24T00:00:00"/>
    <x v="1"/>
  </r>
  <r>
    <s v="II DashDay"/>
    <n v="3367"/>
    <x v="0"/>
    <x v="0"/>
    <n v="997"/>
    <x v="11"/>
    <d v="2018-03-15T00:00:00"/>
    <x v="2"/>
    <x v="1"/>
    <s v="Lygia Netto Pina Barbosa"/>
    <n v="875010851146"/>
    <s v="lygianettopinabarbosa@email.com.br"/>
    <n v="51"/>
    <s v="Rio Grande do Sul"/>
    <n v="70771009"/>
    <n v="78032152"/>
    <s v="Brasil"/>
    <x v="1"/>
    <d v="2019-03-15T00:00:00"/>
    <x v="5"/>
  </r>
  <r>
    <s v="Dashway T.5"/>
    <n v="3368"/>
    <x v="0"/>
    <x v="0"/>
    <n v="97"/>
    <x v="11"/>
    <d v="2018-10-04T00:00:00"/>
    <x v="6"/>
    <x v="1"/>
    <s v="mario prado"/>
    <n v="766547800264"/>
    <s v="marioprado@email.com.br"/>
    <n v="91"/>
    <s v="Pará"/>
    <n v="37504734"/>
    <n v="62055109"/>
    <s v="Brasil"/>
    <x v="0"/>
    <d v="2019-10-04T00:00:00"/>
    <x v="1"/>
  </r>
  <r>
    <s v="Dashway T.5"/>
    <n v="3369"/>
    <x v="0"/>
    <x v="0"/>
    <n v="97"/>
    <x v="0"/>
    <d v="2017-05-24T00:00:00"/>
    <x v="8"/>
    <x v="0"/>
    <s v="Ana Cecília Simão"/>
    <n v="809144197031"/>
    <s v="anacecíliasimão@email.com.br"/>
    <n v="21"/>
    <s v="Rio de Janeiro"/>
    <n v="56915383"/>
    <n v="74225289"/>
    <s v="Brasil"/>
    <x v="0"/>
    <d v="2018-05-24T00:00:00"/>
    <x v="1"/>
  </r>
  <r>
    <s v="DasWay 1.0 - Turma 2 + Imersão"/>
    <n v="3370"/>
    <x v="1"/>
    <x v="0"/>
    <n v="997"/>
    <x v="9"/>
    <d v="2017-09-30T00:00:00"/>
    <x v="3"/>
    <x v="0"/>
    <s v="Isabella Venceslau Fortunato"/>
    <n v="313673750040"/>
    <s v="isabellavenceslaufortunato@email.com.br"/>
    <n v="61"/>
    <s v="Distrito Federal"/>
    <n v="38497274"/>
    <n v="37833619"/>
    <s v="Brasil"/>
    <x v="1"/>
    <d v="2018-09-30T00:00:00"/>
    <x v="4"/>
  </r>
  <r>
    <s v="DashDay 3ª edição"/>
    <n v="3371"/>
    <x v="0"/>
    <x v="0"/>
    <n v="97"/>
    <x v="5"/>
    <d v="2017-05-18T00:00:00"/>
    <x v="8"/>
    <x v="0"/>
    <s v="Renan Camussi"/>
    <n v="897545011775"/>
    <s v="renancamussi@email.com.br"/>
    <n v="41"/>
    <s v="Paraná"/>
    <n v="30771754"/>
    <n v="38953244"/>
    <s v="Brasil"/>
    <x v="1"/>
    <d v="2018-05-18T00:00:00"/>
    <x v="3"/>
  </r>
  <r>
    <s v="DashDay 3ª edição"/>
    <n v="3372"/>
    <x v="0"/>
    <x v="0"/>
    <n v="2297"/>
    <x v="10"/>
    <d v="2017-01-20T00:00:00"/>
    <x v="0"/>
    <x v="0"/>
    <s v="Eliane Genovez"/>
    <n v="737595097253"/>
    <s v="elianegenovez@email.com.br"/>
    <n v="61"/>
    <s v="Distrito Federal"/>
    <n v="41847218"/>
    <n v="53581549"/>
    <s v="Brasil"/>
    <x v="0"/>
    <d v="2018-01-20T00:00:00"/>
    <x v="3"/>
  </r>
  <r>
    <s v="DashWay 1.0 - Turma 3"/>
    <n v="3373"/>
    <x v="0"/>
    <x v="0"/>
    <n v="297"/>
    <x v="6"/>
    <d v="2018-06-06T00:00:00"/>
    <x v="7"/>
    <x v="1"/>
    <s v="GUSTAVO MICHEL FRANCO OLIVEIRA"/>
    <n v="19624860473"/>
    <s v="gustavomichelfrancooliveira@email.com.br"/>
    <n v="31"/>
    <s v="Minas Gerais"/>
    <n v="85530197"/>
    <n v="15745608"/>
    <s v="Brasil"/>
    <x v="0"/>
    <d v="2019-06-06T00:00:00"/>
    <x v="2"/>
  </r>
  <r>
    <s v="DashDay 3ª edição"/>
    <n v="3374"/>
    <x v="1"/>
    <x v="0"/>
    <n v="297"/>
    <x v="6"/>
    <d v="2017-08-16T00:00:00"/>
    <x v="9"/>
    <x v="0"/>
    <s v="Edmilson Brito Furtado"/>
    <n v="907463252683"/>
    <s v="edmilsonbritofurtado@email.com.br"/>
    <n v="91"/>
    <s v="Pará"/>
    <n v="79532803"/>
    <n v="15399584"/>
    <s v="Brasil"/>
    <x v="0"/>
    <d v="2018-08-16T00:00:00"/>
    <x v="3"/>
  </r>
  <r>
    <s v="DashWay 1.0 - Turma 1"/>
    <n v="3375"/>
    <x v="0"/>
    <x v="0"/>
    <n v="497"/>
    <x v="4"/>
    <d v="2018-02-21T00:00:00"/>
    <x v="1"/>
    <x v="1"/>
    <s v="Emerson Carlos da Silva Pereira"/>
    <n v="237207584036"/>
    <s v="emersoncarlosdasilvapereira@email.com.br"/>
    <n v="21"/>
    <s v="Rio de Janeiro"/>
    <n v="23537723"/>
    <n v="25859546"/>
    <s v="Brasil"/>
    <x v="1"/>
    <d v="2019-02-21T00:00:00"/>
    <x v="0"/>
  </r>
  <r>
    <s v="DashWay 1.0 - Turma 3"/>
    <n v="3376"/>
    <x v="0"/>
    <x v="0"/>
    <n v="97"/>
    <x v="3"/>
    <d v="2017-07-09T00:00:00"/>
    <x v="10"/>
    <x v="0"/>
    <s v="Luis Alberto Marsaioli"/>
    <n v="866297915835"/>
    <s v="luisalbertomarsaioli@email.com.br"/>
    <n v="41"/>
    <s v="Paraná"/>
    <n v="21813568"/>
    <n v="68405980"/>
    <s v="Brasil"/>
    <x v="1"/>
    <d v="2018-07-09T00:00:00"/>
    <x v="2"/>
  </r>
  <r>
    <s v="DashWay 1.0 - Turma 3"/>
    <n v="3377"/>
    <x v="0"/>
    <x v="0"/>
    <n v="2297"/>
    <x v="0"/>
    <d v="2018-10-21T00:00:00"/>
    <x v="6"/>
    <x v="1"/>
    <s v="Tiago Couto Simões Vilas Boas"/>
    <n v="439536947027"/>
    <s v="tiagocoutosimõesvilasboas@email.com.br"/>
    <n v="61"/>
    <s v="Distrito Federal"/>
    <n v="64726392"/>
    <n v="88911581"/>
    <s v="Brasil"/>
    <x v="0"/>
    <d v="2019-10-21T00:00:00"/>
    <x v="2"/>
  </r>
  <r>
    <s v="Dashway T.5"/>
    <n v="3378"/>
    <x v="1"/>
    <x v="0"/>
    <n v="4997"/>
    <x v="2"/>
    <d v="2017-11-08T00:00:00"/>
    <x v="4"/>
    <x v="0"/>
    <s v="Maria Vitória Simão"/>
    <n v="507585227834"/>
    <s v="mariavitóriasimão@email.com.br"/>
    <n v="91"/>
    <s v="Pará"/>
    <n v="73038406"/>
    <n v="74266359"/>
    <s v="Brasil"/>
    <x v="0"/>
    <d v="2018-11-08T00:00:00"/>
    <x v="1"/>
  </r>
  <r>
    <s v="DasWay 1.0 - Turma 2 + Imersão"/>
    <n v="3379"/>
    <x v="0"/>
    <x v="0"/>
    <n v="297"/>
    <x v="5"/>
    <d v="2017-11-24T00:00:00"/>
    <x v="4"/>
    <x v="0"/>
    <s v="JOSÉ ATANÁSIO DOS SANTOS FILHO"/>
    <n v="85828669964"/>
    <s v="joséatanásiodossantosfilho@email.com.br"/>
    <n v="81"/>
    <s v="Pernambuco"/>
    <n v="57190325"/>
    <n v="25064728"/>
    <s v="Brasil"/>
    <x v="1"/>
    <d v="2018-11-24T00:00:00"/>
    <x v="4"/>
  </r>
  <r>
    <s v="DasWay 1.0 - Turma 2 + Imersão"/>
    <n v="3380"/>
    <x v="0"/>
    <x v="0"/>
    <n v="497"/>
    <x v="11"/>
    <d v="2018-06-27T00:00:00"/>
    <x v="7"/>
    <x v="1"/>
    <s v="José Freire de Brito"/>
    <n v="695264853832"/>
    <s v="joséfreiredebrito@email.com.br"/>
    <n v="91"/>
    <s v="Pará"/>
    <n v="44010046"/>
    <n v="93438753"/>
    <s v="Brasil"/>
    <x v="0"/>
    <d v="2019-06-27T00:00:00"/>
    <x v="4"/>
  </r>
  <r>
    <s v="DashWay 1.0 - Turma 3"/>
    <n v="3381"/>
    <x v="0"/>
    <x v="0"/>
    <n v="2297"/>
    <x v="5"/>
    <d v="2018-09-25T00:00:00"/>
    <x v="3"/>
    <x v="1"/>
    <s v="Wagner Ferrele da Silva"/>
    <n v="459160587032"/>
    <s v="wagnerferreledasilva@email.com.br"/>
    <n v="81"/>
    <s v="Pernambuco"/>
    <n v="97610792"/>
    <n v="91108200"/>
    <s v="Brasil"/>
    <x v="0"/>
    <d v="2019-09-25T00:00:00"/>
    <x v="2"/>
  </r>
  <r>
    <s v="DashWay 1.0 - Turma 3"/>
    <n v="3382"/>
    <x v="1"/>
    <x v="0"/>
    <n v="97"/>
    <x v="6"/>
    <d v="2017-01-31T00:00:00"/>
    <x v="0"/>
    <x v="0"/>
    <s v="Tiago Couto Simões Vilas Boas"/>
    <n v="346939317767"/>
    <s v="tiagocoutosimõesvilasboas@email.com.br"/>
    <n v="41"/>
    <s v="Paraná"/>
    <n v="56989898"/>
    <n v="90420511"/>
    <s v="Brasil"/>
    <x v="0"/>
    <d v="2018-01-31T00:00:00"/>
    <x v="2"/>
  </r>
  <r>
    <s v="Dashway T.5"/>
    <n v="3383"/>
    <x v="0"/>
    <x v="0"/>
    <n v="497"/>
    <x v="1"/>
    <d v="2018-12-03T00:00:00"/>
    <x v="11"/>
    <x v="1"/>
    <s v="Lorena Andrade"/>
    <n v="999919745073"/>
    <s v="lorenaandrade@email.com.br"/>
    <n v="11"/>
    <s v="São Paulo"/>
    <n v="66781242"/>
    <n v="95030066"/>
    <s v="Brasil"/>
    <x v="1"/>
    <d v="2019-12-03T00:00:00"/>
    <x v="1"/>
  </r>
  <r>
    <s v="Dashway T.5"/>
    <n v="3384"/>
    <x v="0"/>
    <x v="0"/>
    <n v="97"/>
    <x v="5"/>
    <d v="2018-09-12T00:00:00"/>
    <x v="3"/>
    <x v="1"/>
    <s v="Mariana couto loschi de oliveira"/>
    <n v="888975478353"/>
    <s v="marianacoutoloschideoliveira@email.com.br"/>
    <n v="81"/>
    <s v="Pernambuco"/>
    <n v="28972594"/>
    <n v="14844826"/>
    <s v="Brasil"/>
    <x v="1"/>
    <d v="2019-09-12T00:00:00"/>
    <x v="1"/>
  </r>
  <r>
    <s v="Dashway T.5"/>
    <n v="3385"/>
    <x v="0"/>
    <x v="0"/>
    <n v="2297"/>
    <x v="7"/>
    <d v="2018-02-15T00:00:00"/>
    <x v="1"/>
    <x v="1"/>
    <s v="Robson José dos Santos"/>
    <n v="50537741319"/>
    <s v="robsonjosédossantos@email.com.br"/>
    <n v="21"/>
    <s v="Rio de Janeiro"/>
    <n v="94327539"/>
    <n v="57641909"/>
    <s v="Brasil"/>
    <x v="1"/>
    <d v="2019-02-15T00:00:00"/>
    <x v="1"/>
  </r>
  <r>
    <s v="DasWay 1.0 - Turma 2 + Imersão"/>
    <n v="3386"/>
    <x v="1"/>
    <x v="0"/>
    <n v="497"/>
    <x v="10"/>
    <d v="2018-01-30T00:00:00"/>
    <x v="0"/>
    <x v="1"/>
    <s v="Konrad Doern"/>
    <n v="548961660565"/>
    <s v="konraddoern@email.com.br"/>
    <n v="31"/>
    <s v="Minas Gerais"/>
    <n v="97946076"/>
    <n v="15605117"/>
    <s v="Brasil"/>
    <x v="1"/>
    <d v="2019-01-30T00:00:00"/>
    <x v="4"/>
  </r>
  <r>
    <s v="DashWay 1.0 - Turma 3"/>
    <n v="3387"/>
    <x v="0"/>
    <x v="0"/>
    <n v="497"/>
    <x v="4"/>
    <d v="2017-05-28T00:00:00"/>
    <x v="8"/>
    <x v="0"/>
    <s v="CARTINS FERULO LIMITADA"/>
    <n v="752955374840"/>
    <s v="cartinsferulolimitada@email.com.br"/>
    <n v="71"/>
    <s v="Bahia"/>
    <n v="56724986"/>
    <n v="98707712"/>
    <s v="Brasil"/>
    <x v="1"/>
    <d v="2018-05-28T00:00:00"/>
    <x v="2"/>
  </r>
  <r>
    <s v="Dashway T.5"/>
    <n v="3388"/>
    <x v="0"/>
    <x v="0"/>
    <n v="97"/>
    <x v="5"/>
    <d v="2017-05-05T00:00:00"/>
    <x v="8"/>
    <x v="0"/>
    <s v="Ana Andrade"/>
    <n v="644093439023"/>
    <s v="anaandrade@email.com.br"/>
    <n v="51"/>
    <s v="Rio Grande do Sul"/>
    <n v="92149990"/>
    <n v="97918434"/>
    <s v="Brasil"/>
    <x v="0"/>
    <d v="2018-05-05T00:00:00"/>
    <x v="1"/>
  </r>
  <r>
    <s v="Dashway T.5"/>
    <n v="3389"/>
    <x v="0"/>
    <x v="0"/>
    <n v="497"/>
    <x v="10"/>
    <d v="2017-09-26T00:00:00"/>
    <x v="3"/>
    <x v="0"/>
    <s v="Adilson Nascimento Barroso"/>
    <n v="434066743498"/>
    <s v="adilsonnascimentobarroso@email.com.br"/>
    <n v="61"/>
    <s v="Distrito Federal"/>
    <n v="60717255"/>
    <n v="34051815"/>
    <s v="Brasil"/>
    <x v="1"/>
    <d v="2018-09-26T00:00:00"/>
    <x v="1"/>
  </r>
  <r>
    <s v="Dashway T.5"/>
    <n v="3390"/>
    <x v="1"/>
    <x v="0"/>
    <n v="97"/>
    <x v="6"/>
    <d v="2017-09-18T00:00:00"/>
    <x v="3"/>
    <x v="0"/>
    <s v="Benício Cunha"/>
    <n v="371468858942"/>
    <s v="beníciocunha@email.com.br"/>
    <n v="81"/>
    <s v="Pernambuco"/>
    <n v="17799985"/>
    <n v="24456979"/>
    <s v="Brasil"/>
    <x v="1"/>
    <d v="2018-09-18T00:00:00"/>
    <x v="1"/>
  </r>
  <r>
    <s v="DasWay 1.0 - Turma 2 + Imersão"/>
    <n v="3391"/>
    <x v="0"/>
    <x v="0"/>
    <n v="497"/>
    <x v="7"/>
    <d v="2018-04-29T00:00:00"/>
    <x v="5"/>
    <x v="1"/>
    <s v="regina Gazotto"/>
    <n v="367997596488"/>
    <s v="reginagazotto@email.com.br"/>
    <n v="31"/>
    <s v="Minas Gerais"/>
    <n v="40184921"/>
    <n v="81629012"/>
    <s v="Brasil"/>
    <x v="0"/>
    <d v="2019-04-29T00:00:00"/>
    <x v="4"/>
  </r>
  <r>
    <s v="DashDay"/>
    <n v="3392"/>
    <x v="0"/>
    <x v="0"/>
    <n v="497"/>
    <x v="8"/>
    <d v="2017-08-28T00:00:00"/>
    <x v="9"/>
    <x v="0"/>
    <s v="Érica Castellano Hercule"/>
    <n v="582757569029"/>
    <s v="éricacastellanohercule@email.com.br"/>
    <n v="21"/>
    <s v="Rio de Janeiro"/>
    <n v="38923139"/>
    <n v="91174832"/>
    <s v="Brasil"/>
    <x v="0"/>
    <d v="2018-08-28T00:00:00"/>
    <x v="6"/>
  </r>
  <r>
    <s v="DashWay 1.0 - Turma 1"/>
    <n v="3393"/>
    <x v="0"/>
    <x v="1"/>
    <n v="4997"/>
    <x v="9"/>
    <d v="2018-05-03T00:00:00"/>
    <x v="8"/>
    <x v="1"/>
    <s v="Isaque Gambary"/>
    <n v="442113283315"/>
    <s v="isaquegambary@email.com.us"/>
    <n v="71"/>
    <s v="Bahia"/>
    <n v="66393840"/>
    <n v="26485044"/>
    <s v="Estados Unidos"/>
    <x v="1"/>
    <d v="2019-05-03T00:00:00"/>
    <x v="0"/>
  </r>
  <r>
    <s v="DashWay 1.0 - Turma 3"/>
    <n v="3394"/>
    <x v="1"/>
    <x v="0"/>
    <n v="497"/>
    <x v="10"/>
    <d v="2018-04-19T00:00:00"/>
    <x v="5"/>
    <x v="1"/>
    <s v="Rodrigo Cordeiro de Carvalho"/>
    <n v="219049600573"/>
    <s v="rodrigocordeirodecarvalho@email.com.br"/>
    <n v="71"/>
    <s v="Bahia"/>
    <n v="56784188"/>
    <n v="45075549"/>
    <s v="Brasil"/>
    <x v="0"/>
    <d v="2019-04-19T00:00:00"/>
    <x v="2"/>
  </r>
  <r>
    <s v="Dashway T.5"/>
    <n v="3395"/>
    <x v="0"/>
    <x v="0"/>
    <n v="2297"/>
    <x v="5"/>
    <d v="2017-08-24T00:00:00"/>
    <x v="9"/>
    <x v="0"/>
    <s v="ANA PAULA LEMOS DE VASCONCELOS"/>
    <n v="752949501804"/>
    <s v="anapaulalemosdevasconcelos@email.com.br"/>
    <n v="91"/>
    <s v="Pará"/>
    <n v="79724891"/>
    <n v="22054244"/>
    <s v="Brasil"/>
    <x v="0"/>
    <d v="2018-08-24T00:00:00"/>
    <x v="1"/>
  </r>
  <r>
    <s v="II DashDay"/>
    <n v="3396"/>
    <x v="0"/>
    <x v="0"/>
    <n v="297"/>
    <x v="8"/>
    <d v="2018-10-21T00:00:00"/>
    <x v="6"/>
    <x v="1"/>
    <s v="Vanessa Miyamoto"/>
    <n v="739152793713"/>
    <s v="vanessamiyamoto@email.com.br"/>
    <n v="51"/>
    <s v="Rio Grande do Sul"/>
    <n v="81339474"/>
    <n v="21613208"/>
    <s v="Brasil"/>
    <x v="1"/>
    <d v="2019-10-21T00:00:00"/>
    <x v="5"/>
  </r>
  <r>
    <s v="DashWay 1.0 - Turma 1"/>
    <n v="3397"/>
    <x v="0"/>
    <x v="0"/>
    <n v="497"/>
    <x v="3"/>
    <d v="2018-07-13T00:00:00"/>
    <x v="10"/>
    <x v="1"/>
    <s v="Raphael Bezerra Dore"/>
    <n v="763037390791"/>
    <s v="raphaelbezerradore@email.com.br"/>
    <n v="91"/>
    <s v="Pará"/>
    <n v="38663603"/>
    <n v="61572373"/>
    <s v="Brasil"/>
    <x v="1"/>
    <d v="2019-07-13T00:00:00"/>
    <x v="0"/>
  </r>
  <r>
    <s v="DashWay 1.0 - Turma 3"/>
    <n v="3398"/>
    <x v="1"/>
    <x v="0"/>
    <n v="297"/>
    <x v="8"/>
    <d v="2017-10-05T00:00:00"/>
    <x v="6"/>
    <x v="0"/>
    <s v="Bruno Rodrigo Carias Assis"/>
    <n v="374980409462"/>
    <s v="brunorodrigocariasassis@email.com.br"/>
    <n v="71"/>
    <s v="Bahia"/>
    <n v="48969144"/>
    <n v="40798077"/>
    <s v="Brasil"/>
    <x v="1"/>
    <d v="2018-10-05T00:00:00"/>
    <x v="2"/>
  </r>
  <r>
    <s v="DashWay 1.0 - Turma 3"/>
    <n v="3399"/>
    <x v="0"/>
    <x v="0"/>
    <n v="297"/>
    <x v="11"/>
    <d v="2017-01-16T00:00:00"/>
    <x v="0"/>
    <x v="0"/>
    <s v="Maria Goreti de Macena"/>
    <n v="881921912350"/>
    <s v="mariagoretidemacena@email.com.br"/>
    <n v="11"/>
    <s v="São Paulo"/>
    <n v="13999505"/>
    <n v="19266913"/>
    <s v="Brasil"/>
    <x v="0"/>
    <d v="2018-01-16T00:00:00"/>
    <x v="2"/>
  </r>
  <r>
    <s v="DashWay 1.0 - Turma 3"/>
    <n v="3400"/>
    <x v="0"/>
    <x v="0"/>
    <n v="497"/>
    <x v="6"/>
    <d v="2017-03-18T00:00:00"/>
    <x v="2"/>
    <x v="0"/>
    <s v="Fabiana Seabra Nunes"/>
    <n v="78427539850"/>
    <s v="fabianaseabranunes@email.com.br"/>
    <n v="21"/>
    <s v="Rio de Janeiro"/>
    <n v="80662991"/>
    <n v="92193394"/>
    <s v="Brasil"/>
    <x v="1"/>
    <d v="2018-03-18T00:00:00"/>
    <x v="2"/>
  </r>
  <r>
    <s v="Dashway T.5"/>
    <n v="3401"/>
    <x v="0"/>
    <x v="0"/>
    <n v="97"/>
    <x v="11"/>
    <d v="2018-12-16T00:00:00"/>
    <x v="11"/>
    <x v="1"/>
    <s v="Julyana Lya Silva dos Santos"/>
    <n v="415008201174"/>
    <s v="julyanalyasilvadossantos@email.com.br"/>
    <n v="51"/>
    <s v="Rio Grande do Sul"/>
    <n v="62336310"/>
    <n v="33382021"/>
    <s v="Brasil"/>
    <x v="1"/>
    <d v="2019-12-16T00:00:00"/>
    <x v="1"/>
  </r>
  <r>
    <s v="Dashway T.5"/>
    <n v="3402"/>
    <x v="1"/>
    <x v="0"/>
    <n v="497"/>
    <x v="7"/>
    <d v="2017-02-21T00:00:00"/>
    <x v="1"/>
    <x v="0"/>
    <s v="Luana Silva"/>
    <n v="728839069802"/>
    <s v="luanasilva@email.com.br"/>
    <n v="91"/>
    <s v="Pará"/>
    <n v="24376939"/>
    <n v="95251440"/>
    <s v="Brasil"/>
    <x v="0"/>
    <d v="2018-02-21T00:00:00"/>
    <x v="1"/>
  </r>
  <r>
    <s v="Dashway T.5"/>
    <n v="3403"/>
    <x v="0"/>
    <x v="0"/>
    <n v="997"/>
    <x v="6"/>
    <d v="2018-10-14T00:00:00"/>
    <x v="6"/>
    <x v="1"/>
    <s v="Melissa Silva"/>
    <n v="682085829395"/>
    <s v="melissasilva@email.com.br"/>
    <n v="51"/>
    <s v="Rio Grande do Sul"/>
    <n v="11609611"/>
    <n v="66980801"/>
    <s v="Brasil"/>
    <x v="1"/>
    <d v="2019-10-14T00:00:00"/>
    <x v="1"/>
  </r>
  <r>
    <s v="DashDay 3ª edição"/>
    <n v="3404"/>
    <x v="0"/>
    <x v="0"/>
    <n v="297"/>
    <x v="5"/>
    <d v="2017-11-29T00:00:00"/>
    <x v="4"/>
    <x v="0"/>
    <s v="Eniandra Bernardino Ferreira"/>
    <n v="909436783687"/>
    <s v="eniandrabernardinoferreira@email.com.br"/>
    <n v="21"/>
    <s v="Rio de Janeiro"/>
    <n v="21960335"/>
    <n v="54649026"/>
    <s v="Brasil"/>
    <x v="0"/>
    <d v="2018-11-29T00:00:00"/>
    <x v="3"/>
  </r>
  <r>
    <s v="DashWay 1.0 - Turma 3"/>
    <n v="3405"/>
    <x v="0"/>
    <x v="0"/>
    <n v="297"/>
    <x v="3"/>
    <d v="2018-06-12T00:00:00"/>
    <x v="7"/>
    <x v="1"/>
    <s v="Leonardo M ROCHA"/>
    <n v="263584713334"/>
    <s v="leonardomrocha@email.com.br"/>
    <n v="81"/>
    <s v="Pernambuco"/>
    <n v="58043449"/>
    <n v="39770419"/>
    <s v="Brasil"/>
    <x v="1"/>
    <d v="2019-06-12T00:00:00"/>
    <x v="2"/>
  </r>
  <r>
    <s v="Dashway T.5"/>
    <n v="3406"/>
    <x v="1"/>
    <x v="0"/>
    <n v="297"/>
    <x v="1"/>
    <d v="2018-01-26T00:00:00"/>
    <x v="0"/>
    <x v="1"/>
    <s v="debora sobreira da silva"/>
    <n v="247633261753"/>
    <s v="deborasobreiradasilva@email.com.br"/>
    <n v="91"/>
    <s v="Pará"/>
    <n v="73907283"/>
    <n v="63124198"/>
    <s v="Brasil"/>
    <x v="1"/>
    <d v="2019-01-26T00:00:00"/>
    <x v="1"/>
  </r>
  <r>
    <s v="Dashway T.5"/>
    <n v="3407"/>
    <x v="0"/>
    <x v="0"/>
    <n v="4997"/>
    <x v="4"/>
    <d v="2018-01-21T00:00:00"/>
    <x v="0"/>
    <x v="1"/>
    <s v="GUILHERME AUGUSTO CORGOZINHO"/>
    <n v="497276588662"/>
    <s v="guilhermeaugustocorgozinho@email.com.br"/>
    <n v="51"/>
    <s v="Rio Grande do Sul"/>
    <n v="39654425"/>
    <n v="85463617"/>
    <s v="Brasil"/>
    <x v="0"/>
    <d v="2019-01-21T00:00:00"/>
    <x v="1"/>
  </r>
  <r>
    <s v="Dashway T.5"/>
    <n v="3408"/>
    <x v="0"/>
    <x v="0"/>
    <n v="4997"/>
    <x v="3"/>
    <d v="2018-10-03T00:00:00"/>
    <x v="6"/>
    <x v="1"/>
    <s v="Agenor Lopes dos Santos"/>
    <n v="632404842373"/>
    <s v="agenorlopesdossantos@email.com.br"/>
    <n v="91"/>
    <s v="Pará"/>
    <n v="88879798"/>
    <n v="60152164"/>
    <s v="Brasil"/>
    <x v="1"/>
    <d v="2019-10-03T00:00:00"/>
    <x v="1"/>
  </r>
  <r>
    <s v="Dashway T.5"/>
    <n v="3409"/>
    <x v="0"/>
    <x v="0"/>
    <n v="2297"/>
    <x v="7"/>
    <d v="2017-05-03T00:00:00"/>
    <x v="8"/>
    <x v="0"/>
    <s v="Lavínia Cunha"/>
    <n v="381625009446"/>
    <s v="lavíniacunha@email.com.br"/>
    <n v="41"/>
    <s v="Paraná"/>
    <n v="75341963"/>
    <n v="51394158"/>
    <s v="Brasil"/>
    <x v="1"/>
    <d v="2018-05-03T00:00:00"/>
    <x v="1"/>
  </r>
  <r>
    <s v="DashWay 1.0 - Turma 3"/>
    <n v="3410"/>
    <x v="1"/>
    <x v="0"/>
    <n v="97"/>
    <x v="1"/>
    <d v="2017-04-09T00:00:00"/>
    <x v="5"/>
    <x v="0"/>
    <s v="Marcelo Doria"/>
    <n v="906887831805"/>
    <s v="marcelodoria@email.com.br"/>
    <n v="41"/>
    <s v="Paraná"/>
    <n v="74417835"/>
    <n v="85083535"/>
    <s v="Brasil"/>
    <x v="1"/>
    <d v="2018-04-09T00:00:00"/>
    <x v="2"/>
  </r>
  <r>
    <s v="Dashway T.5"/>
    <n v="3411"/>
    <x v="0"/>
    <x v="0"/>
    <n v="97"/>
    <x v="0"/>
    <d v="2018-08-07T00:00:00"/>
    <x v="9"/>
    <x v="1"/>
    <s v="Anderson Mercadante"/>
    <n v="139143314843"/>
    <s v="andersonmercadante@email.com.br"/>
    <n v="91"/>
    <s v="Pará"/>
    <n v="68727977"/>
    <n v="61427197"/>
    <s v="Brasil"/>
    <x v="1"/>
    <d v="2019-08-07T00:00:00"/>
    <x v="1"/>
  </r>
  <r>
    <s v="Dashway T.5"/>
    <n v="3412"/>
    <x v="0"/>
    <x v="0"/>
    <n v="97"/>
    <x v="6"/>
    <d v="2018-10-23T00:00:00"/>
    <x v="6"/>
    <x v="1"/>
    <s v="Ana Liz Cunha"/>
    <n v="777515523451"/>
    <s v="analizcunha@email.com.br"/>
    <n v="91"/>
    <s v="Pará"/>
    <n v="38231353"/>
    <n v="91114362"/>
    <s v="Brasil"/>
    <x v="1"/>
    <d v="2019-10-23T00:00:00"/>
    <x v="1"/>
  </r>
  <r>
    <s v="Dashway T.5"/>
    <n v="3413"/>
    <x v="0"/>
    <x v="0"/>
    <n v="497"/>
    <x v="8"/>
    <d v="2017-03-11T00:00:00"/>
    <x v="2"/>
    <x v="0"/>
    <s v="Ana Júlia Silva"/>
    <n v="324008045792"/>
    <s v="anajúliasilva@email.com.br"/>
    <n v="31"/>
    <s v="Minas Gerais"/>
    <n v="65634962"/>
    <n v="65269190"/>
    <s v="Brasil"/>
    <x v="1"/>
    <d v="2018-03-11T00:00:00"/>
    <x v="1"/>
  </r>
  <r>
    <s v="II DashDay"/>
    <n v="3414"/>
    <x v="1"/>
    <x v="0"/>
    <n v="97"/>
    <x v="10"/>
    <d v="2017-02-12T00:00:00"/>
    <x v="1"/>
    <x v="0"/>
    <s v="Saiane Nasser Gaido"/>
    <n v="363990492061"/>
    <s v="saianenassergaido@email.com.br"/>
    <n v="71"/>
    <s v="Bahia"/>
    <n v="75986771"/>
    <n v="67614641"/>
    <s v="Brasil"/>
    <x v="1"/>
    <d v="2018-02-12T00:00:00"/>
    <x v="5"/>
  </r>
  <r>
    <s v="DashDay"/>
    <n v="3415"/>
    <x v="0"/>
    <x v="0"/>
    <n v="997"/>
    <x v="11"/>
    <d v="2018-06-21T00:00:00"/>
    <x v="7"/>
    <x v="1"/>
    <s v="Jan Sousa"/>
    <n v="238253717236"/>
    <s v="jansousa@email.com.br"/>
    <n v="31"/>
    <s v="Minas Gerais"/>
    <n v="59787060"/>
    <n v="57832337"/>
    <s v="Brasil"/>
    <x v="1"/>
    <d v="2019-06-21T00:00:00"/>
    <x v="6"/>
  </r>
  <r>
    <s v="DashWay 1.0 - Turma 1"/>
    <n v="3416"/>
    <x v="0"/>
    <x v="0"/>
    <n v="497"/>
    <x v="4"/>
    <d v="2018-04-04T00:00:00"/>
    <x v="5"/>
    <x v="1"/>
    <s v="Cristian lazarim"/>
    <n v="211594194527"/>
    <s v="cristianlazarim@email.com.br"/>
    <n v="91"/>
    <s v="Pará"/>
    <n v="61265080"/>
    <n v="49340454"/>
    <s v="Brasil"/>
    <x v="1"/>
    <d v="2019-04-04T00:00:00"/>
    <x v="0"/>
  </r>
  <r>
    <s v="DasWay 1.0 - Turma 2 + Imersão"/>
    <n v="3417"/>
    <x v="0"/>
    <x v="0"/>
    <n v="997"/>
    <x v="8"/>
    <d v="2018-03-07T00:00:00"/>
    <x v="2"/>
    <x v="1"/>
    <s v="Thaís Mendes Zampieri Campos"/>
    <n v="233078031998"/>
    <s v="thaísmendeszampiericampos@email.com.br"/>
    <n v="71"/>
    <s v="Bahia"/>
    <n v="40851542"/>
    <n v="59591717"/>
    <s v="Brasil"/>
    <x v="1"/>
    <d v="2019-03-07T00:00:00"/>
    <x v="4"/>
  </r>
  <r>
    <s v="Dashway T.5"/>
    <n v="3418"/>
    <x v="1"/>
    <x v="0"/>
    <n v="997"/>
    <x v="7"/>
    <d v="2017-12-06T00:00:00"/>
    <x v="11"/>
    <x v="0"/>
    <s v="Sérgio Cristovão Zarpellon"/>
    <n v="606186061938"/>
    <s v="sérgiocristovãozarpellon@email.com.br"/>
    <n v="41"/>
    <s v="Paraná"/>
    <n v="55528368"/>
    <n v="11780256"/>
    <s v="Brasil"/>
    <x v="1"/>
    <d v="2018-12-06T00:00:00"/>
    <x v="1"/>
  </r>
  <r>
    <s v="Dashway T.5"/>
    <n v="3419"/>
    <x v="0"/>
    <x v="0"/>
    <n v="997"/>
    <x v="1"/>
    <d v="2017-06-08T00:00:00"/>
    <x v="7"/>
    <x v="0"/>
    <s v="José Carlos Delgado Corte"/>
    <n v="541597381840"/>
    <s v="josécarlosdelgadocorte@email.com.br"/>
    <n v="51"/>
    <s v="Rio Grande do Sul"/>
    <n v="25107149"/>
    <n v="31405365"/>
    <s v="Brasil"/>
    <x v="0"/>
    <d v="2018-06-08T00:00:00"/>
    <x v="1"/>
  </r>
  <r>
    <s v="DasWay 1.0 - Turma 2 + Imersão"/>
    <n v="3420"/>
    <x v="0"/>
    <x v="0"/>
    <n v="2297"/>
    <x v="1"/>
    <d v="2017-12-28T00:00:00"/>
    <x v="11"/>
    <x v="0"/>
    <s v="Juliana"/>
    <n v="956673415601"/>
    <s v="juliana@email.com.br"/>
    <n v="21"/>
    <s v="Rio de Janeiro"/>
    <n v="41898390"/>
    <n v="39198706"/>
    <s v="Brasil"/>
    <x v="1"/>
    <d v="2018-12-28T00:00:00"/>
    <x v="4"/>
  </r>
  <r>
    <s v="DashWay 1.0 - Turma 3"/>
    <n v="3421"/>
    <x v="0"/>
    <x v="0"/>
    <n v="297"/>
    <x v="5"/>
    <d v="2017-05-13T00:00:00"/>
    <x v="8"/>
    <x v="0"/>
    <s v="Paulo Sérgio da Silva"/>
    <n v="458274497267"/>
    <s v="paulosérgiodasilva@email.com.br"/>
    <n v="31"/>
    <s v="Minas Gerais"/>
    <n v="26740025"/>
    <n v="88547767"/>
    <s v="Brasil"/>
    <x v="1"/>
    <d v="2018-05-13T00:00:00"/>
    <x v="2"/>
  </r>
  <r>
    <s v="Dashway T.5"/>
    <n v="3422"/>
    <x v="1"/>
    <x v="0"/>
    <n v="997"/>
    <x v="2"/>
    <d v="2018-01-23T00:00:00"/>
    <x v="0"/>
    <x v="1"/>
    <s v="Heloísa Andrade"/>
    <n v="346963930547"/>
    <s v="heloísaandrade@email.com.br"/>
    <n v="91"/>
    <s v="Pará"/>
    <n v="30717568"/>
    <n v="36988886"/>
    <s v="Brasil"/>
    <x v="1"/>
    <d v="2019-01-23T00:00:00"/>
    <x v="1"/>
  </r>
  <r>
    <s v="DashDay 3ª edição"/>
    <n v="3423"/>
    <x v="0"/>
    <x v="0"/>
    <n v="2297"/>
    <x v="6"/>
    <d v="2017-11-17T00:00:00"/>
    <x v="4"/>
    <x v="0"/>
    <s v="Farah Nasser Xatara Neto"/>
    <n v="381348474827"/>
    <s v="farahnasserxataraneto@email.com.br"/>
    <n v="61"/>
    <s v="Distrito Federal"/>
    <n v="25229982"/>
    <n v="63614507"/>
    <s v="Brasil"/>
    <x v="1"/>
    <d v="2018-11-17T00:00:00"/>
    <x v="3"/>
  </r>
  <r>
    <s v="DashWay 1.0 - Turma 3"/>
    <n v="3424"/>
    <x v="0"/>
    <x v="0"/>
    <n v="2297"/>
    <x v="8"/>
    <d v="2018-07-29T00:00:00"/>
    <x v="10"/>
    <x v="1"/>
    <s v="Matheus Rossi"/>
    <n v="363518669700"/>
    <s v="matheusrossi@email.com.br"/>
    <n v="61"/>
    <s v="Distrito Federal"/>
    <n v="84579997"/>
    <n v="37799700"/>
    <s v="Brasil"/>
    <x v="0"/>
    <d v="2019-07-29T00:00:00"/>
    <x v="2"/>
  </r>
  <r>
    <s v="DashDay"/>
    <n v="3425"/>
    <x v="0"/>
    <x v="0"/>
    <n v="297"/>
    <x v="6"/>
    <d v="2018-07-28T00:00:00"/>
    <x v="10"/>
    <x v="1"/>
    <s v="Marcio Sarmento"/>
    <n v="276077369790"/>
    <s v="marciosarmento@email.com.br"/>
    <n v="81"/>
    <s v="Pernambuco"/>
    <n v="88121385"/>
    <n v="96479498"/>
    <s v="Brasil"/>
    <x v="1"/>
    <d v="2019-07-28T00:00:00"/>
    <x v="6"/>
  </r>
  <r>
    <s v="DashDay 3ª edição"/>
    <n v="3426"/>
    <x v="1"/>
    <x v="0"/>
    <n v="497"/>
    <x v="2"/>
    <d v="2018-07-11T00:00:00"/>
    <x v="10"/>
    <x v="1"/>
    <s v="Mineia Nascimento de Carvalho"/>
    <n v="188685148620"/>
    <s v="mineianascimentodecarvalho@email.com.br"/>
    <n v="41"/>
    <s v="Paraná"/>
    <n v="97856624"/>
    <n v="27526617"/>
    <s v="Brasil"/>
    <x v="0"/>
    <d v="2019-07-11T00:00:00"/>
    <x v="3"/>
  </r>
  <r>
    <s v="Dashway T.5"/>
    <n v="3427"/>
    <x v="0"/>
    <x v="0"/>
    <n v="497"/>
    <x v="5"/>
    <d v="2017-07-13T00:00:00"/>
    <x v="10"/>
    <x v="0"/>
    <s v="Andréa Harumi Yamamoto"/>
    <n v="212972395419"/>
    <s v="andréaharumiyamamoto@email.com.br"/>
    <n v="61"/>
    <s v="Distrito Federal"/>
    <n v="38784321"/>
    <n v="82028481"/>
    <s v="Brasil"/>
    <x v="1"/>
    <d v="2018-07-13T00:00:00"/>
    <x v="1"/>
  </r>
  <r>
    <s v="Dashway T.5"/>
    <n v="3428"/>
    <x v="0"/>
    <x v="0"/>
    <n v="4997"/>
    <x v="11"/>
    <d v="2017-12-25T00:00:00"/>
    <x v="11"/>
    <x v="0"/>
    <s v="Robson Lucas Andrade de Oliveira"/>
    <n v="76305643968"/>
    <s v="robsonlucasandradedeoliveira@email.com.br"/>
    <n v="51"/>
    <s v="Rio Grande do Sul"/>
    <n v="76528648"/>
    <n v="77412738"/>
    <s v="Brasil"/>
    <x v="1"/>
    <d v="2018-12-25T00:00:00"/>
    <x v="1"/>
  </r>
  <r>
    <s v="Dashway T.5"/>
    <n v="3429"/>
    <x v="0"/>
    <x v="0"/>
    <n v="297"/>
    <x v="2"/>
    <d v="2018-07-25T00:00:00"/>
    <x v="10"/>
    <x v="1"/>
    <s v="PAULA AMARAL MARCOLINO"/>
    <n v="901184214836"/>
    <s v="paulaamaralmarcolino@email.com.br"/>
    <n v="41"/>
    <s v="Paraná"/>
    <n v="34823877"/>
    <n v="14205005"/>
    <s v="Brasil"/>
    <x v="1"/>
    <d v="2019-07-25T00:00:00"/>
    <x v="1"/>
  </r>
  <r>
    <s v="Dashway T.5"/>
    <n v="3430"/>
    <x v="1"/>
    <x v="0"/>
    <n v="497"/>
    <x v="5"/>
    <d v="2018-08-20T00:00:00"/>
    <x v="9"/>
    <x v="1"/>
    <s v="Olívia Pereira"/>
    <n v="345250237734"/>
    <s v="olíviapereira@email.com.br"/>
    <n v="71"/>
    <s v="Bahia"/>
    <n v="34970129"/>
    <n v="13166668"/>
    <s v="Brasil"/>
    <x v="1"/>
    <d v="2019-08-20T00:00:00"/>
    <x v="1"/>
  </r>
  <r>
    <s v="Dashway T.5"/>
    <n v="3431"/>
    <x v="0"/>
    <x v="0"/>
    <n v="4997"/>
    <x v="4"/>
    <d v="2017-09-14T00:00:00"/>
    <x v="3"/>
    <x v="0"/>
    <s v="Yeda Maria Malheiros de Oliveira"/>
    <n v="743996160468"/>
    <s v="yedamariamalheirosdeoliveira@email.com.br"/>
    <n v="11"/>
    <s v="São Paulo"/>
    <n v="25929130"/>
    <n v="85686619"/>
    <s v="Brasil"/>
    <x v="1"/>
    <d v="2018-09-14T00:00:00"/>
    <x v="1"/>
  </r>
  <r>
    <s v="DasWay 1.0 - Turma 2 + Imersão"/>
    <n v="3432"/>
    <x v="0"/>
    <x v="0"/>
    <n v="97"/>
    <x v="4"/>
    <d v="2018-05-29T00:00:00"/>
    <x v="8"/>
    <x v="1"/>
    <s v="André Daldosso"/>
    <n v="672093723088"/>
    <s v="andrédaldosso@email.com.br"/>
    <n v="91"/>
    <s v="Pará"/>
    <n v="31366576"/>
    <n v="42878659"/>
    <s v="Brasil"/>
    <x v="1"/>
    <d v="2019-05-29T00:00:00"/>
    <x v="4"/>
  </r>
  <r>
    <s v="DashWay 1.0 - Turma 3"/>
    <n v="3433"/>
    <x v="0"/>
    <x v="0"/>
    <n v="997"/>
    <x v="9"/>
    <d v="2017-03-04T00:00:00"/>
    <x v="2"/>
    <x v="0"/>
    <s v="ASSOCIACAO MUNICIPALISTA DE PERNAMBUCO"/>
    <n v="142864253923"/>
    <s v="associacaomunicipalistadepernambuco@email.com.br"/>
    <n v="11"/>
    <s v="São Paulo"/>
    <n v="20292982"/>
    <n v="33531401"/>
    <s v="Brasil"/>
    <x v="0"/>
    <d v="2018-03-04T00:00:00"/>
    <x v="2"/>
  </r>
  <r>
    <s v="Dashway T.5"/>
    <n v="3434"/>
    <x v="1"/>
    <x v="0"/>
    <n v="497"/>
    <x v="3"/>
    <d v="2018-06-27T00:00:00"/>
    <x v="7"/>
    <x v="1"/>
    <s v="Gabriel Cunha"/>
    <n v="998632273041"/>
    <s v="gabrielcunha@email.com.br"/>
    <n v="71"/>
    <s v="Bahia"/>
    <n v="35858682"/>
    <n v="33555696"/>
    <s v="Brasil"/>
    <x v="0"/>
    <d v="2019-06-27T00:00:00"/>
    <x v="1"/>
  </r>
  <r>
    <s v="Dashway T.5"/>
    <n v="3435"/>
    <x v="0"/>
    <x v="0"/>
    <n v="497"/>
    <x v="11"/>
    <d v="2018-02-28T00:00:00"/>
    <x v="1"/>
    <x v="1"/>
    <s v="Isis Simão"/>
    <n v="755029900797"/>
    <s v="isissimão@email.com.br"/>
    <n v="41"/>
    <s v="Paraná"/>
    <n v="71582858"/>
    <n v="22945357"/>
    <s v="Brasil"/>
    <x v="0"/>
    <d v="2019-02-28T00:00:00"/>
    <x v="1"/>
  </r>
  <r>
    <s v="DasWay 1.0 - Turma 2 + Imersão"/>
    <n v="3436"/>
    <x v="0"/>
    <x v="0"/>
    <n v="4997"/>
    <x v="4"/>
    <d v="2017-09-05T00:00:00"/>
    <x v="3"/>
    <x v="0"/>
    <s v="Rodrigo Almeida Sampaio"/>
    <n v="80083020532"/>
    <s v="rodrigoalmeidasampaio@email.com.br"/>
    <n v="21"/>
    <s v="Rio de Janeiro"/>
    <n v="91292008"/>
    <n v="88982014"/>
    <s v="Brasil"/>
    <x v="0"/>
    <d v="2018-09-05T00:00:00"/>
    <x v="4"/>
  </r>
  <r>
    <s v="Dashway T.5"/>
    <n v="3437"/>
    <x v="0"/>
    <x v="0"/>
    <n v="297"/>
    <x v="10"/>
    <d v="2018-12-31T00:00:00"/>
    <x v="11"/>
    <x v="1"/>
    <s v="Bruna Simão"/>
    <n v="84851644386"/>
    <s v="brunasimão@email.com.br"/>
    <n v="81"/>
    <s v="Pernambuco"/>
    <n v="25455414"/>
    <n v="17268981"/>
    <s v="Brasil"/>
    <x v="0"/>
    <d v="2019-12-31T00:00:00"/>
    <x v="1"/>
  </r>
  <r>
    <s v="Dashway T.5"/>
    <n v="3438"/>
    <x v="1"/>
    <x v="0"/>
    <n v="497"/>
    <x v="4"/>
    <d v="2018-07-04T00:00:00"/>
    <x v="10"/>
    <x v="1"/>
    <s v="Arthur Gabriel Simão"/>
    <n v="522564536017"/>
    <s v="arthurgabrielsimão@email.com.br"/>
    <n v="81"/>
    <s v="Pernambuco"/>
    <n v="24168979"/>
    <n v="59001818"/>
    <s v="Brasil"/>
    <x v="1"/>
    <d v="2019-07-04T00:00:00"/>
    <x v="1"/>
  </r>
  <r>
    <s v="DasWay 1.0 - Turma 2 + Imersão"/>
    <n v="3439"/>
    <x v="0"/>
    <x v="0"/>
    <n v="97"/>
    <x v="11"/>
    <d v="2018-11-03T00:00:00"/>
    <x v="4"/>
    <x v="1"/>
    <s v="Sabrina F G Canavezi"/>
    <n v="700252490294"/>
    <s v="sabrinafgcanavezi@email.com.br"/>
    <n v="21"/>
    <s v="Rio de Janeiro"/>
    <n v="72156628"/>
    <n v="64565675"/>
    <s v="Brasil"/>
    <x v="1"/>
    <d v="2019-11-03T00:00:00"/>
    <x v="4"/>
  </r>
  <r>
    <s v="DashDay 3ª edição"/>
    <n v="3440"/>
    <x v="0"/>
    <x v="0"/>
    <n v="2297"/>
    <x v="4"/>
    <d v="2017-02-03T00:00:00"/>
    <x v="1"/>
    <x v="0"/>
    <s v="ROBERTO RIBEIRO FENER"/>
    <n v="465308646484"/>
    <s v="robertoribeirofener@email.com.br"/>
    <n v="91"/>
    <s v="Pará"/>
    <n v="37537293"/>
    <n v="93289240"/>
    <s v="Brasil"/>
    <x v="1"/>
    <d v="2018-02-03T00:00:00"/>
    <x v="3"/>
  </r>
  <r>
    <s v="Dashway T.5"/>
    <n v="3441"/>
    <x v="0"/>
    <x v="0"/>
    <n v="2297"/>
    <x v="11"/>
    <d v="2017-11-14T00:00:00"/>
    <x v="4"/>
    <x v="0"/>
    <s v="JULIANA FERREIRA DE BRITO"/>
    <n v="786613232037"/>
    <s v="julianaferreiradebrito@email.com.br"/>
    <n v="71"/>
    <s v="Bahia"/>
    <n v="42939271"/>
    <n v="82328775"/>
    <s v="Brasil"/>
    <x v="1"/>
    <d v="2018-11-14T00:00:00"/>
    <x v="1"/>
  </r>
  <r>
    <s v="Dashway T.5"/>
    <n v="3442"/>
    <x v="1"/>
    <x v="0"/>
    <n v="497"/>
    <x v="1"/>
    <d v="2017-01-10T00:00:00"/>
    <x v="0"/>
    <x v="0"/>
    <s v="Manoel Dantas Junior"/>
    <n v="201566218031"/>
    <s v="manoeldantasjunior@email.com.br"/>
    <n v="31"/>
    <s v="Minas Gerais"/>
    <n v="39346498"/>
    <n v="58628925"/>
    <s v="Brasil"/>
    <x v="1"/>
    <d v="2018-01-10T00:00:00"/>
    <x v="1"/>
  </r>
  <r>
    <s v="Dashway T.5"/>
    <n v="3443"/>
    <x v="0"/>
    <x v="0"/>
    <n v="497"/>
    <x v="2"/>
    <d v="2017-04-18T00:00:00"/>
    <x v="5"/>
    <x v="0"/>
    <s v="Luiz Otávio Simão"/>
    <n v="101376747525"/>
    <s v="luizotáviosimão@email.com.br"/>
    <n v="61"/>
    <s v="Distrito Federal"/>
    <n v="69012129"/>
    <n v="66821026"/>
    <s v="Brasil"/>
    <x v="1"/>
    <d v="2018-04-18T00:00:00"/>
    <x v="1"/>
  </r>
  <r>
    <s v="DashWay 1.0 - Turma 3"/>
    <n v="3444"/>
    <x v="0"/>
    <x v="0"/>
    <n v="2297"/>
    <x v="1"/>
    <d v="2018-12-26T00:00:00"/>
    <x v="11"/>
    <x v="1"/>
    <s v="Carina Mayumi Hosaka de Vasconcelos"/>
    <n v="528324877803"/>
    <s v="carinamayumihosakadevasconcelos@email.com.br"/>
    <n v="81"/>
    <s v="Pernambuco"/>
    <n v="29807540"/>
    <n v="51732774"/>
    <s v="Brasil"/>
    <x v="1"/>
    <d v="2019-12-26T00:00:00"/>
    <x v="2"/>
  </r>
  <r>
    <s v="DashWay 1.0 - Turma 3"/>
    <n v="3445"/>
    <x v="0"/>
    <x v="0"/>
    <n v="997"/>
    <x v="10"/>
    <d v="2018-04-14T00:00:00"/>
    <x v="5"/>
    <x v="1"/>
    <s v="Stela anizia Rodrigues Alves"/>
    <n v="888751022549"/>
    <s v="stelaaniziarodriguesalves@email.com.br"/>
    <n v="21"/>
    <s v="Rio de Janeiro"/>
    <n v="51370638"/>
    <n v="21186415"/>
    <s v="Brasil"/>
    <x v="1"/>
    <d v="2019-04-14T00:00:00"/>
    <x v="2"/>
  </r>
  <r>
    <s v="DasWay 1.0 - Turma 2 + Imersão"/>
    <n v="3446"/>
    <x v="1"/>
    <x v="0"/>
    <n v="497"/>
    <x v="3"/>
    <d v="2017-01-02T00:00:00"/>
    <x v="0"/>
    <x v="0"/>
    <s v="DAVID ALVES MACHADO NETO"/>
    <n v="936380927664"/>
    <s v="davidalvesmachadoneto@email.com.br"/>
    <n v="81"/>
    <s v="Pernambuco"/>
    <n v="19527790"/>
    <n v="68290405"/>
    <s v="Brasil"/>
    <x v="1"/>
    <d v="2018-01-02T00:00:00"/>
    <x v="4"/>
  </r>
  <r>
    <s v="Dashway T.5"/>
    <n v="3447"/>
    <x v="0"/>
    <x v="0"/>
    <n v="4997"/>
    <x v="5"/>
    <d v="2017-03-08T00:00:00"/>
    <x v="2"/>
    <x v="0"/>
    <s v="Aurora Cunha"/>
    <n v="225257683484"/>
    <s v="auroracunha@email.com.br"/>
    <n v="41"/>
    <s v="Paraná"/>
    <n v="74121249"/>
    <n v="61931731"/>
    <s v="Brasil"/>
    <x v="1"/>
    <d v="2018-03-08T00:00:00"/>
    <x v="1"/>
  </r>
  <r>
    <s v="Dashway T.5"/>
    <n v="3448"/>
    <x v="0"/>
    <x v="0"/>
    <n v="997"/>
    <x v="11"/>
    <d v="2018-01-11T00:00:00"/>
    <x v="0"/>
    <x v="1"/>
    <s v="joelson dos santos da silva"/>
    <n v="649329405885"/>
    <s v="joelsondossantosdasilva@email.com.br"/>
    <n v="71"/>
    <s v="Bahia"/>
    <n v="68416833"/>
    <n v="84200103"/>
    <s v="Brasil"/>
    <x v="1"/>
    <d v="2019-01-11T00:00:00"/>
    <x v="1"/>
  </r>
  <r>
    <s v="DasWay 1.0 - Turma 2 + Imersão"/>
    <n v="3449"/>
    <x v="0"/>
    <x v="0"/>
    <n v="4997"/>
    <x v="1"/>
    <d v="2018-09-12T00:00:00"/>
    <x v="3"/>
    <x v="1"/>
    <s v="JOSE MARIA ZATARIN"/>
    <n v="764411005168"/>
    <s v="josemariazatarin@email.com.br"/>
    <n v="81"/>
    <s v="Pernambuco"/>
    <n v="29774975"/>
    <n v="85027830"/>
    <s v="Brasil"/>
    <x v="1"/>
    <d v="2019-09-12T00:00:00"/>
    <x v="4"/>
  </r>
  <r>
    <s v="Dashway T.5"/>
    <n v="3450"/>
    <x v="1"/>
    <x v="0"/>
    <n v="997"/>
    <x v="8"/>
    <d v="2017-11-15T00:00:00"/>
    <x v="4"/>
    <x v="0"/>
    <s v="Enzo Andrade"/>
    <n v="839758443353"/>
    <s v="enzoandrade@email.com.br"/>
    <n v="91"/>
    <s v="Pará"/>
    <n v="49929668"/>
    <n v="25091101"/>
    <s v="Brasil"/>
    <x v="1"/>
    <d v="2018-11-15T00:00:00"/>
    <x v="1"/>
  </r>
  <r>
    <s v="Dashway T.5"/>
    <n v="3451"/>
    <x v="0"/>
    <x v="0"/>
    <n v="4997"/>
    <x v="10"/>
    <d v="2017-01-06T00:00:00"/>
    <x v="0"/>
    <x v="0"/>
    <s v="Alícia Lima"/>
    <n v="671355722412"/>
    <s v="alícialima@email.com.br"/>
    <n v="11"/>
    <s v="São Paulo"/>
    <n v="62689057"/>
    <n v="63786427"/>
    <s v="Brasil"/>
    <x v="1"/>
    <d v="2018-01-06T00:00:00"/>
    <x v="1"/>
  </r>
  <r>
    <s v="DasWay 1.0 - Turma 2 + Imersão"/>
    <n v="3452"/>
    <x v="0"/>
    <x v="0"/>
    <n v="2297"/>
    <x v="5"/>
    <d v="2018-11-12T00:00:00"/>
    <x v="4"/>
    <x v="1"/>
    <s v="Ederson Leite"/>
    <n v="431568365162"/>
    <s v="edersonleite@email.com.br"/>
    <n v="51"/>
    <s v="Rio Grande do Sul"/>
    <n v="32985716"/>
    <n v="45411676"/>
    <s v="Brasil"/>
    <x v="0"/>
    <d v="2019-11-12T00:00:00"/>
    <x v="4"/>
  </r>
  <r>
    <s v="DasWay 1.0 - Turma 2 + Imersão"/>
    <n v="3453"/>
    <x v="0"/>
    <x v="0"/>
    <n v="97"/>
    <x v="3"/>
    <d v="2018-02-10T00:00:00"/>
    <x v="1"/>
    <x v="1"/>
    <s v="Adelmo de Jesus Quesado"/>
    <n v="911928504730"/>
    <s v="adelmodejesusquesado@email.com.br"/>
    <n v="61"/>
    <s v="Distrito Federal"/>
    <n v="41141444"/>
    <n v="78364845"/>
    <s v="Brasil"/>
    <x v="1"/>
    <d v="2019-02-10T00:00:00"/>
    <x v="4"/>
  </r>
  <r>
    <s v="Dashway T.5"/>
    <n v="3454"/>
    <x v="1"/>
    <x v="0"/>
    <n v="2297"/>
    <x v="1"/>
    <d v="2017-12-05T00:00:00"/>
    <x v="11"/>
    <x v="0"/>
    <s v="Luna Andrade"/>
    <n v="842093405670"/>
    <s v="lunaandrade@email.com.br"/>
    <n v="91"/>
    <s v="Pará"/>
    <n v="27776425"/>
    <n v="26287656"/>
    <s v="Brasil"/>
    <x v="1"/>
    <d v="2018-12-05T00:00:00"/>
    <x v="1"/>
  </r>
  <r>
    <s v="Dashway T.5"/>
    <n v="3455"/>
    <x v="0"/>
    <x v="0"/>
    <n v="2297"/>
    <x v="7"/>
    <d v="2017-08-30T00:00:00"/>
    <x v="9"/>
    <x v="0"/>
    <s v="Heitor Andrade"/>
    <n v="612933197946"/>
    <s v="heitorandrade@email.com.br"/>
    <n v="61"/>
    <s v="Distrito Federal"/>
    <n v="24420519"/>
    <n v="29540584"/>
    <s v="Brasil"/>
    <x v="0"/>
    <d v="2018-08-30T00:00:00"/>
    <x v="1"/>
  </r>
  <r>
    <s v="DashDay 3ª edição"/>
    <n v="3456"/>
    <x v="0"/>
    <x v="0"/>
    <n v="2297"/>
    <x v="0"/>
    <d v="2017-07-01T00:00:00"/>
    <x v="10"/>
    <x v="0"/>
    <s v="Fabiola Travaglia de Oliveira"/>
    <n v="684178767180"/>
    <s v="fabiolatravagliadeoliveira@email.com.br"/>
    <n v="11"/>
    <s v="São Paulo"/>
    <n v="72751791"/>
    <n v="44926658"/>
    <s v="Brasil"/>
    <x v="0"/>
    <d v="2018-07-01T00:00:00"/>
    <x v="3"/>
  </r>
  <r>
    <s v="Dashway T.5"/>
    <n v="3457"/>
    <x v="0"/>
    <x v="0"/>
    <n v="297"/>
    <x v="1"/>
    <d v="2017-09-11T00:00:00"/>
    <x v="3"/>
    <x v="0"/>
    <s v="Gabrielly Silva"/>
    <n v="553980390696"/>
    <s v="gabriellysilva@email.com.br"/>
    <n v="91"/>
    <s v="Pará"/>
    <n v="57949542"/>
    <n v="85511560"/>
    <s v="Brasil"/>
    <x v="1"/>
    <d v="2018-09-11T00:00:00"/>
    <x v="1"/>
  </r>
  <r>
    <s v="Dashway T.5"/>
    <n v="3458"/>
    <x v="1"/>
    <x v="0"/>
    <n v="997"/>
    <x v="5"/>
    <d v="2017-04-19T00:00:00"/>
    <x v="5"/>
    <x v="0"/>
    <s v="Daniel Andrade"/>
    <n v="420495441904"/>
    <s v="danielandrade@email.com.br"/>
    <n v="31"/>
    <s v="Minas Gerais"/>
    <n v="15352485"/>
    <n v="70449712"/>
    <s v="Brasil"/>
    <x v="1"/>
    <d v="2018-04-19T00:00:00"/>
    <x v="1"/>
  </r>
  <r>
    <s v="DasWay 1.0 - Turma 2 + Imersão"/>
    <n v="3459"/>
    <x v="0"/>
    <x v="0"/>
    <n v="97"/>
    <x v="8"/>
    <d v="2017-07-12T00:00:00"/>
    <x v="10"/>
    <x v="0"/>
    <s v="Antonio Marcos Antunes de Moraes"/>
    <n v="476172639056"/>
    <s v="antoniomarcosantunesdemoraes@email.com.br"/>
    <n v="71"/>
    <s v="Bahia"/>
    <n v="88936106"/>
    <n v="43601204"/>
    <s v="Brasil"/>
    <x v="1"/>
    <d v="2018-07-12T00:00:00"/>
    <x v="4"/>
  </r>
  <r>
    <s v="DashWay 1.0 - Turma 3"/>
    <n v="3460"/>
    <x v="0"/>
    <x v="0"/>
    <n v="297"/>
    <x v="2"/>
    <d v="2017-03-08T00:00:00"/>
    <x v="2"/>
    <x v="0"/>
    <s v="Maria Goreti de Macena"/>
    <n v="192542382233"/>
    <s v="mariagoretidemacena@email.com.br"/>
    <n v="11"/>
    <s v="São Paulo"/>
    <n v="63725807"/>
    <n v="36401094"/>
    <s v="Brasil"/>
    <x v="0"/>
    <d v="2018-03-08T00:00:00"/>
    <x v="2"/>
  </r>
  <r>
    <s v="Dashway T.5"/>
    <n v="3461"/>
    <x v="0"/>
    <x v="0"/>
    <n v="4997"/>
    <x v="4"/>
    <d v="2017-02-27T00:00:00"/>
    <x v="1"/>
    <x v="0"/>
    <s v="João Lucas Andrade"/>
    <n v="640665776823"/>
    <s v="joãolucasandrade@email.com.br"/>
    <n v="81"/>
    <s v="Pernambuco"/>
    <n v="55757491"/>
    <n v="71770146"/>
    <s v="Brasil"/>
    <x v="0"/>
    <d v="2018-02-27T00:00:00"/>
    <x v="1"/>
  </r>
  <r>
    <s v="Dashway T.5"/>
    <n v="3462"/>
    <x v="1"/>
    <x v="0"/>
    <n v="2297"/>
    <x v="2"/>
    <d v="2018-05-19T00:00:00"/>
    <x v="8"/>
    <x v="1"/>
    <s v="Luiz Henrique Andrade"/>
    <n v="306712135871"/>
    <s v="luizhenriqueandrade@email.com.br"/>
    <n v="31"/>
    <s v="Minas Gerais"/>
    <n v="53312439"/>
    <n v="42422765"/>
    <s v="Brasil"/>
    <x v="1"/>
    <d v="2019-05-19T00:00:00"/>
    <x v="1"/>
  </r>
  <r>
    <s v="Dashway T.5"/>
    <n v="3463"/>
    <x v="0"/>
    <x v="0"/>
    <n v="4997"/>
    <x v="0"/>
    <d v="2017-08-17T00:00:00"/>
    <x v="9"/>
    <x v="0"/>
    <s v="Nilton Mendes De Oliveira"/>
    <n v="630677036620"/>
    <s v="niltonmendesdeoliveira@email.com.br"/>
    <n v="91"/>
    <s v="Pará"/>
    <n v="78815693"/>
    <n v="61471146"/>
    <s v="Brasil"/>
    <x v="1"/>
    <d v="2018-08-17T00:00:00"/>
    <x v="1"/>
  </r>
  <r>
    <s v="DashWay 1.0 - Turma 3"/>
    <n v="3464"/>
    <x v="0"/>
    <x v="0"/>
    <n v="997"/>
    <x v="3"/>
    <d v="2018-01-03T00:00:00"/>
    <x v="0"/>
    <x v="1"/>
    <s v="Maurício Ricardo Rocha de Carvalhaes"/>
    <n v="397517655291"/>
    <s v="maurícioricardorochadecarvalhaes@email.com.br"/>
    <n v="81"/>
    <s v="Pernambuco"/>
    <n v="62703135"/>
    <n v="98665630"/>
    <s v="Brasil"/>
    <x v="0"/>
    <d v="2019-01-03T00:00:00"/>
    <x v="2"/>
  </r>
  <r>
    <s v="Dashway T.5"/>
    <n v="3465"/>
    <x v="0"/>
    <x v="0"/>
    <n v="297"/>
    <x v="1"/>
    <d v="2018-11-05T00:00:00"/>
    <x v="4"/>
    <x v="1"/>
    <s v="Evandro Luz Machado"/>
    <n v="887743405527"/>
    <s v="evandroluzmachado@email.com.br"/>
    <n v="71"/>
    <s v="Bahia"/>
    <n v="28143610"/>
    <n v="89495319"/>
    <s v="Brasil"/>
    <x v="0"/>
    <d v="2019-11-05T00:00:00"/>
    <x v="1"/>
  </r>
  <r>
    <s v="Dashway T.5"/>
    <n v="3466"/>
    <x v="1"/>
    <x v="0"/>
    <n v="297"/>
    <x v="8"/>
    <d v="2018-03-25T00:00:00"/>
    <x v="2"/>
    <x v="1"/>
    <s v="Maria Flor Cunha"/>
    <n v="822315509416"/>
    <s v="mariaflorcunha@email.com.br"/>
    <n v="91"/>
    <s v="Pará"/>
    <n v="57865439"/>
    <n v="98179893"/>
    <s v="Brasil"/>
    <x v="0"/>
    <d v="2019-03-25T00:00:00"/>
    <x v="1"/>
  </r>
  <r>
    <s v="Dashway T.5"/>
    <n v="3467"/>
    <x v="0"/>
    <x v="0"/>
    <n v="997"/>
    <x v="2"/>
    <d v="2018-12-30T00:00:00"/>
    <x v="11"/>
    <x v="1"/>
    <s v="Matheus Simão"/>
    <n v="527475487434"/>
    <s v="matheussimão@email.com.br"/>
    <n v="41"/>
    <s v="Paraná"/>
    <n v="25259384"/>
    <n v="19220585"/>
    <s v="Brasil"/>
    <x v="1"/>
    <d v="2019-12-30T00:00:00"/>
    <x v="1"/>
  </r>
  <r>
    <s v="DasWay 1.0 - Turma 2 + Imersão"/>
    <n v="3468"/>
    <x v="0"/>
    <x v="0"/>
    <n v="997"/>
    <x v="9"/>
    <d v="2017-11-15T00:00:00"/>
    <x v="4"/>
    <x v="0"/>
    <s v="Monica Kida"/>
    <n v="192547550880"/>
    <s v="monicakida@email.com.br"/>
    <n v="21"/>
    <s v="Rio de Janeiro"/>
    <n v="21578503"/>
    <n v="32006448"/>
    <s v="Brasil"/>
    <x v="1"/>
    <d v="2018-11-15T00:00:00"/>
    <x v="4"/>
  </r>
  <r>
    <s v="DashWay 1.0 - Turma 3"/>
    <n v="3469"/>
    <x v="0"/>
    <x v="2"/>
    <n v="997"/>
    <x v="6"/>
    <d v="2018-11-12T00:00:00"/>
    <x v="4"/>
    <x v="1"/>
    <s v="Elsa"/>
    <n v="53608267242"/>
    <s v="elsa@email.com.eu"/>
    <n v="81"/>
    <s v="Pernambuco"/>
    <n v="12389294"/>
    <n v="81427548"/>
    <s v="Portugal"/>
    <x v="1"/>
    <d v="2019-11-12T00:00:00"/>
    <x v="2"/>
  </r>
  <r>
    <s v="DashWay 1.0 - Turma 3"/>
    <n v="3470"/>
    <x v="1"/>
    <x v="0"/>
    <n v="497"/>
    <x v="5"/>
    <d v="2017-06-03T00:00:00"/>
    <x v="7"/>
    <x v="0"/>
    <s v="Jéssika Julie Camargo"/>
    <n v="326616987250"/>
    <s v="jéssikajuliecamargo@email.com.br"/>
    <n v="11"/>
    <s v="São Paulo"/>
    <n v="59837761"/>
    <n v="98487811"/>
    <s v="Brasil"/>
    <x v="1"/>
    <d v="2018-06-03T00:00:00"/>
    <x v="2"/>
  </r>
  <r>
    <s v="Dashway T.5"/>
    <n v="3471"/>
    <x v="0"/>
    <x v="0"/>
    <n v="297"/>
    <x v="5"/>
    <d v="2017-03-06T00:00:00"/>
    <x v="2"/>
    <x v="0"/>
    <s v="Davi Lucca Andrade"/>
    <n v="964763757448"/>
    <s v="daviluccaandrade@email.com.br"/>
    <n v="31"/>
    <s v="Minas Gerais"/>
    <n v="41429499"/>
    <n v="93893605"/>
    <s v="Brasil"/>
    <x v="0"/>
    <d v="2018-03-06T00:00:00"/>
    <x v="1"/>
  </r>
  <r>
    <s v="Dashway T.5"/>
    <n v="3472"/>
    <x v="0"/>
    <x v="0"/>
    <n v="997"/>
    <x v="1"/>
    <d v="2017-12-30T00:00:00"/>
    <x v="11"/>
    <x v="0"/>
    <s v="Gabriela Dianin"/>
    <n v="774473407800"/>
    <s v="gabrieladianin@email.com.br"/>
    <n v="11"/>
    <s v="São Paulo"/>
    <n v="66259358"/>
    <n v="67585633"/>
    <s v="Brasil"/>
    <x v="0"/>
    <d v="2018-12-30T00:00:00"/>
    <x v="1"/>
  </r>
  <r>
    <s v="DasWay 1.0 - Turma 2 + Imersão"/>
    <n v="3473"/>
    <x v="0"/>
    <x v="0"/>
    <n v="497"/>
    <x v="3"/>
    <d v="2017-04-24T00:00:00"/>
    <x v="5"/>
    <x v="0"/>
    <s v="Sarah Favoretto Bertola"/>
    <n v="645272123961"/>
    <s v="sarahfavorettobertola@email.com.br"/>
    <n v="81"/>
    <s v="Pernambuco"/>
    <n v="40574167"/>
    <n v="71135425"/>
    <s v="Brasil"/>
    <x v="1"/>
    <d v="2018-04-24T00:00:00"/>
    <x v="4"/>
  </r>
  <r>
    <s v="DashDay 3ª edição"/>
    <n v="3474"/>
    <x v="1"/>
    <x v="0"/>
    <n v="2297"/>
    <x v="3"/>
    <d v="2017-05-30T00:00:00"/>
    <x v="8"/>
    <x v="0"/>
    <s v="Cilene Barreto"/>
    <n v="400727597063"/>
    <s v="cilenebarreto@email.com.br"/>
    <n v="11"/>
    <s v="São Paulo"/>
    <n v="86329608"/>
    <n v="87517288"/>
    <s v="Brasil"/>
    <x v="1"/>
    <d v="2018-05-30T00:00:00"/>
    <x v="3"/>
  </r>
  <r>
    <s v="DashWay 1.0 - Turma 3"/>
    <n v="3475"/>
    <x v="0"/>
    <x v="0"/>
    <n v="297"/>
    <x v="2"/>
    <d v="2017-11-23T00:00:00"/>
    <x v="4"/>
    <x v="0"/>
    <s v="EDSON A RICCI"/>
    <n v="420453165667"/>
    <s v="edsonaricci@email.com.br"/>
    <n v="51"/>
    <s v="Rio Grande do Sul"/>
    <n v="93581555"/>
    <n v="87318294"/>
    <s v="Brasil"/>
    <x v="0"/>
    <d v="2018-11-23T00:00:00"/>
    <x v="2"/>
  </r>
  <r>
    <s v="DashWay 1.0 - Turma 3"/>
    <n v="3476"/>
    <x v="0"/>
    <x v="0"/>
    <n v="997"/>
    <x v="0"/>
    <d v="2017-08-15T00:00:00"/>
    <x v="9"/>
    <x v="0"/>
    <s v="CARLOS ALBERTO RAYMUNDO"/>
    <n v="769149674485"/>
    <s v="carlosalbertoraymundo@email.com.br"/>
    <n v="91"/>
    <s v="Pará"/>
    <n v="43787140"/>
    <n v="86167661"/>
    <s v="Brasil"/>
    <x v="1"/>
    <d v="2018-08-15T00:00:00"/>
    <x v="2"/>
  </r>
  <r>
    <s v="DashWay 1.0 - Turma 3"/>
    <n v="3477"/>
    <x v="0"/>
    <x v="0"/>
    <n v="97"/>
    <x v="5"/>
    <d v="2017-09-28T00:00:00"/>
    <x v="3"/>
    <x v="0"/>
    <s v="Valtencir Lucas Biazussi"/>
    <n v="558380332232"/>
    <s v="valtencirlucasbiazussi@email.com.br"/>
    <n v="31"/>
    <s v="Minas Gerais"/>
    <n v="68973675"/>
    <n v="22793947"/>
    <s v="Brasil"/>
    <x v="0"/>
    <d v="2018-09-28T00:00:00"/>
    <x v="2"/>
  </r>
  <r>
    <s v="DashWay 1.0 - Turma 3"/>
    <n v="3478"/>
    <x v="1"/>
    <x v="0"/>
    <n v="97"/>
    <x v="9"/>
    <d v="2017-03-05T00:00:00"/>
    <x v="2"/>
    <x v="0"/>
    <s v="Ana Carolina Argondizo de Rosis"/>
    <n v="386109381060"/>
    <s v="anacarolinaargondizoderosis@email.com.br"/>
    <n v="91"/>
    <s v="Pará"/>
    <n v="88984462"/>
    <n v="83382942"/>
    <s v="Brasil"/>
    <x v="0"/>
    <d v="2018-03-05T00:00:00"/>
    <x v="2"/>
  </r>
  <r>
    <s v="DashWay 1.0 - Turma 3"/>
    <n v="3479"/>
    <x v="0"/>
    <x v="0"/>
    <n v="4997"/>
    <x v="1"/>
    <d v="2017-07-20T00:00:00"/>
    <x v="10"/>
    <x v="0"/>
    <s v="Paulo Henrique Souza da Silva"/>
    <n v="295094901466"/>
    <s v="paulohenriquesouzadasilva@email.com.br"/>
    <n v="71"/>
    <s v="Bahia"/>
    <n v="65757648"/>
    <n v="95537579"/>
    <s v="Brasil"/>
    <x v="0"/>
    <d v="2018-07-20T00:00:00"/>
    <x v="2"/>
  </r>
  <r>
    <s v="Dashway T.5"/>
    <n v="3480"/>
    <x v="0"/>
    <x v="0"/>
    <n v="997"/>
    <x v="1"/>
    <d v="2018-08-20T00:00:00"/>
    <x v="9"/>
    <x v="1"/>
    <s v="Elisa Pereira"/>
    <n v="309981258199"/>
    <s v="elisapereira@email.com.br"/>
    <n v="11"/>
    <s v="São Paulo"/>
    <n v="36689201"/>
    <n v="28594387"/>
    <s v="Brasil"/>
    <x v="0"/>
    <d v="2019-08-20T00:00:00"/>
    <x v="1"/>
  </r>
  <r>
    <s v="Dashway T.5"/>
    <n v="3481"/>
    <x v="0"/>
    <x v="0"/>
    <n v="297"/>
    <x v="1"/>
    <d v="2018-04-02T00:00:00"/>
    <x v="5"/>
    <x v="1"/>
    <s v="Ana Luiza Pereira"/>
    <n v="103965465266"/>
    <s v="analuizapereira@email.com.br"/>
    <n v="31"/>
    <s v="Minas Gerais"/>
    <n v="33829619"/>
    <n v="53846795"/>
    <s v="Brasil"/>
    <x v="0"/>
    <d v="2019-04-02T00:00:00"/>
    <x v="1"/>
  </r>
  <r>
    <s v="Dashway T.5"/>
    <n v="3482"/>
    <x v="1"/>
    <x v="0"/>
    <n v="2297"/>
    <x v="7"/>
    <d v="2018-06-06T00:00:00"/>
    <x v="7"/>
    <x v="1"/>
    <s v="Luna Andrade"/>
    <n v="152102067399"/>
    <s v="lunaandrade@email.com.br"/>
    <n v="71"/>
    <s v="Bahia"/>
    <n v="67749222"/>
    <n v="48976102"/>
    <s v="Brasil"/>
    <x v="1"/>
    <d v="2019-06-06T00:00:00"/>
    <x v="1"/>
  </r>
  <r>
    <s v="Dashway T.5"/>
    <n v="3483"/>
    <x v="0"/>
    <x v="0"/>
    <n v="497"/>
    <x v="3"/>
    <d v="2017-03-01T00:00:00"/>
    <x v="2"/>
    <x v="0"/>
    <s v="Alex Carvalho de Melo"/>
    <n v="139371356613"/>
    <s v="alexcarvalhodemelo@email.com.br"/>
    <n v="71"/>
    <s v="Bahia"/>
    <n v="66983755"/>
    <n v="65834308"/>
    <s v="Brasil"/>
    <x v="0"/>
    <d v="2018-03-01T00:00:00"/>
    <x v="1"/>
  </r>
  <r>
    <s v="Dashway T.5"/>
    <n v="3484"/>
    <x v="0"/>
    <x v="0"/>
    <n v="997"/>
    <x v="11"/>
    <d v="2018-07-30T00:00:00"/>
    <x v="10"/>
    <x v="1"/>
    <s v="CARLOS AFONSO DE JESUS PINHEIRO MOTA"/>
    <n v="584081654508"/>
    <s v="carlosafonsodejesuspinheiromota@email.com.br"/>
    <n v="41"/>
    <s v="Paraná"/>
    <n v="37289446"/>
    <n v="81489473"/>
    <s v="Brasil"/>
    <x v="0"/>
    <d v="2019-07-30T00:00:00"/>
    <x v="1"/>
  </r>
  <r>
    <s v="Dashway T.5"/>
    <n v="3485"/>
    <x v="0"/>
    <x v="0"/>
    <n v="497"/>
    <x v="9"/>
    <d v="2017-10-04T00:00:00"/>
    <x v="6"/>
    <x v="0"/>
    <s v="Renato Pinto Weiss"/>
    <n v="141993893056"/>
    <s v="renatopintoweiss@email.com.br"/>
    <n v="11"/>
    <s v="São Paulo"/>
    <n v="32289733"/>
    <n v="54826877"/>
    <s v="Brasil"/>
    <x v="1"/>
    <d v="2018-10-04T00:00:00"/>
    <x v="1"/>
  </r>
  <r>
    <s v="Dashway T.5"/>
    <n v="3486"/>
    <x v="1"/>
    <x v="0"/>
    <n v="297"/>
    <x v="11"/>
    <d v="2018-07-07T00:00:00"/>
    <x v="10"/>
    <x v="1"/>
    <s v="Emanuel Simão"/>
    <n v="728035287881"/>
    <s v="emanuelsimão@email.com.br"/>
    <n v="81"/>
    <s v="Pernambuco"/>
    <n v="88775836"/>
    <n v="28008294"/>
    <s v="Brasil"/>
    <x v="1"/>
    <d v="2019-07-07T00:00:00"/>
    <x v="1"/>
  </r>
  <r>
    <s v="Dashway T.5"/>
    <n v="3487"/>
    <x v="0"/>
    <x v="0"/>
    <n v="2297"/>
    <x v="5"/>
    <d v="2017-04-15T00:00:00"/>
    <x v="5"/>
    <x v="0"/>
    <s v="Manuela Simão"/>
    <n v="237511818263"/>
    <s v="manuelasimão@email.com.br"/>
    <n v="21"/>
    <s v="Rio de Janeiro"/>
    <n v="16594060"/>
    <n v="74808239"/>
    <s v="Brasil"/>
    <x v="1"/>
    <d v="2018-04-15T00:00:00"/>
    <x v="1"/>
  </r>
  <r>
    <s v="Dashway T.5"/>
    <n v="3488"/>
    <x v="0"/>
    <x v="0"/>
    <n v="997"/>
    <x v="6"/>
    <d v="2017-02-08T00:00:00"/>
    <x v="1"/>
    <x v="0"/>
    <s v="Alessandro Trianoski Militão"/>
    <n v="670953694796"/>
    <s v="alessandrotrianoskimilitão@email.com.br"/>
    <n v="81"/>
    <s v="Pernambuco"/>
    <n v="14310384"/>
    <n v="54381667"/>
    <s v="Brasil"/>
    <x v="1"/>
    <d v="2018-02-08T00:00:00"/>
    <x v="1"/>
  </r>
  <r>
    <s v="DashWay 1.0 - Turma 3"/>
    <n v="3489"/>
    <x v="0"/>
    <x v="0"/>
    <n v="297"/>
    <x v="6"/>
    <d v="2018-09-06T00:00:00"/>
    <x v="3"/>
    <x v="1"/>
    <s v="Jocimar machado"/>
    <n v="679688380734"/>
    <s v="jocimarmachado@email.com.br"/>
    <n v="81"/>
    <s v="Pernambuco"/>
    <n v="42261896"/>
    <n v="14060964"/>
    <s v="Brasil"/>
    <x v="0"/>
    <d v="2019-09-06T00:00:00"/>
    <x v="2"/>
  </r>
  <r>
    <s v="DashWay 1.0 - Turma 3"/>
    <n v="3490"/>
    <x v="1"/>
    <x v="0"/>
    <n v="997"/>
    <x v="8"/>
    <d v="2017-10-26T00:00:00"/>
    <x v="6"/>
    <x v="0"/>
    <s v="ALEXANDRE DE CASTRO VALLADARES FRAGA"/>
    <n v="683231509093"/>
    <s v="alexandredecastrovalladaresfraga@email.com.br"/>
    <n v="21"/>
    <s v="Rio de Janeiro"/>
    <n v="32733564"/>
    <n v="47017302"/>
    <s v="Brasil"/>
    <x v="1"/>
    <d v="2018-10-26T00:00:00"/>
    <x v="2"/>
  </r>
  <r>
    <s v="Dashway T.5"/>
    <n v="3491"/>
    <x v="0"/>
    <x v="0"/>
    <n v="297"/>
    <x v="2"/>
    <d v="2018-05-20T00:00:00"/>
    <x v="8"/>
    <x v="1"/>
    <s v="Gabriela Dianin"/>
    <n v="801379509363"/>
    <s v="gabrieladianin@email.com.br"/>
    <n v="81"/>
    <s v="Pernambuco"/>
    <n v="73711180"/>
    <n v="60823991"/>
    <s v="Brasil"/>
    <x v="0"/>
    <d v="2019-05-20T00:00:00"/>
    <x v="1"/>
  </r>
  <r>
    <s v="Dashway T.5"/>
    <n v="3492"/>
    <x v="0"/>
    <x v="0"/>
    <n v="997"/>
    <x v="0"/>
    <d v="2018-06-18T00:00:00"/>
    <x v="7"/>
    <x v="1"/>
    <s v="Haroldo Fernandes de Jesus Gomes"/>
    <n v="428004531293"/>
    <s v="haroldofernandesdejesusgomes@email.com.br"/>
    <n v="41"/>
    <s v="Paraná"/>
    <n v="83813210"/>
    <n v="99212542"/>
    <s v="Brasil"/>
    <x v="0"/>
    <d v="2019-06-18T00:00:00"/>
    <x v="1"/>
  </r>
  <r>
    <s v="Dashway T.5"/>
    <n v="3493"/>
    <x v="0"/>
    <x v="0"/>
    <n v="2297"/>
    <x v="4"/>
    <d v="2017-11-27T00:00:00"/>
    <x v="4"/>
    <x v="0"/>
    <s v="KENIA CARDOSO GONTIJO"/>
    <n v="18087523443"/>
    <s v="keniacardosogontijo@email.com.br"/>
    <n v="81"/>
    <s v="Pernambuco"/>
    <n v="89317164"/>
    <n v="53290428"/>
    <s v="Brasil"/>
    <x v="1"/>
    <d v="2018-11-27T00:00:00"/>
    <x v="1"/>
  </r>
  <r>
    <s v="Dashway T.5"/>
    <n v="3494"/>
    <x v="1"/>
    <x v="0"/>
    <n v="2297"/>
    <x v="10"/>
    <d v="2017-01-14T00:00:00"/>
    <x v="0"/>
    <x v="0"/>
    <s v="João Pedro Andrade"/>
    <n v="20809896107"/>
    <s v="joãopedroandrade@email.com.br"/>
    <n v="51"/>
    <s v="Rio Grande do Sul"/>
    <n v="46614886"/>
    <n v="22251951"/>
    <s v="Brasil"/>
    <x v="1"/>
    <d v="2018-01-14T00:00:00"/>
    <x v="1"/>
  </r>
  <r>
    <s v="DasWay 1.0 - Turma 2 + Imersão"/>
    <n v="3495"/>
    <x v="0"/>
    <x v="0"/>
    <n v="97"/>
    <x v="4"/>
    <d v="2017-12-08T00:00:00"/>
    <x v="11"/>
    <x v="0"/>
    <s v="Dayse Fernanda de Souza"/>
    <n v="987929557628"/>
    <s v="daysefernandadesouza@email.com.br"/>
    <n v="71"/>
    <s v="Bahia"/>
    <n v="17040260"/>
    <n v="68650067"/>
    <s v="Brasil"/>
    <x v="1"/>
    <d v="2018-12-08T00:00:00"/>
    <x v="4"/>
  </r>
  <r>
    <s v="DashDay 3ª edição"/>
    <n v="3496"/>
    <x v="0"/>
    <x v="0"/>
    <n v="297"/>
    <x v="3"/>
    <d v="2017-04-03T00:00:00"/>
    <x v="5"/>
    <x v="0"/>
    <s v="Bruno Brambilla Bortoloto"/>
    <n v="71510921513"/>
    <s v="brunobrambillabortoloto@email.com.br"/>
    <n v="21"/>
    <s v="Rio de Janeiro"/>
    <n v="39811514"/>
    <n v="98478007"/>
    <s v="Brasil"/>
    <x v="1"/>
    <d v="2018-04-03T00:00:00"/>
    <x v="3"/>
  </r>
  <r>
    <s v="DashWay 1.0 - Turma 3"/>
    <n v="3497"/>
    <x v="0"/>
    <x v="0"/>
    <n v="2297"/>
    <x v="4"/>
    <d v="2018-01-15T00:00:00"/>
    <x v="0"/>
    <x v="1"/>
    <s v="JOSEMARY CAMARA LEMOS"/>
    <n v="922260537091"/>
    <s v="josemarycamaralemos@email.com.br"/>
    <n v="31"/>
    <s v="Minas Gerais"/>
    <n v="54257027"/>
    <n v="79806923"/>
    <s v="Brasil"/>
    <x v="1"/>
    <d v="2019-01-15T00:00:00"/>
    <x v="2"/>
  </r>
  <r>
    <s v="II DashDay"/>
    <n v="3498"/>
    <x v="1"/>
    <x v="0"/>
    <n v="2297"/>
    <x v="7"/>
    <d v="2018-01-31T00:00:00"/>
    <x v="0"/>
    <x v="1"/>
    <s v="Thiago Guerra"/>
    <n v="995894386875"/>
    <s v="thiagoguerra@email.com.br"/>
    <n v="51"/>
    <s v="Rio Grande do Sul"/>
    <n v="92644826"/>
    <n v="27179398"/>
    <s v="Brasil"/>
    <x v="1"/>
    <d v="2019-01-31T00:00:00"/>
    <x v="5"/>
  </r>
  <r>
    <s v="DashDay 3ª edição"/>
    <n v="3499"/>
    <x v="0"/>
    <x v="0"/>
    <n v="297"/>
    <x v="1"/>
    <d v="2018-05-26T00:00:00"/>
    <x v="8"/>
    <x v="1"/>
    <s v="Eliane Genovez"/>
    <n v="406865241896"/>
    <s v="elianegenovez@email.com.br"/>
    <n v="81"/>
    <s v="Pernambuco"/>
    <n v="87737217"/>
    <n v="93637913"/>
    <s v="Brasil"/>
    <x v="0"/>
    <d v="2019-05-26T00:00:00"/>
    <x v="3"/>
  </r>
  <r>
    <s v="DashDay 3ª edição"/>
    <n v="3500"/>
    <x v="0"/>
    <x v="0"/>
    <n v="297"/>
    <x v="9"/>
    <d v="2017-07-16T00:00:00"/>
    <x v="10"/>
    <x v="0"/>
    <s v="Jefferson Nunes Coutinho"/>
    <n v="25156741374"/>
    <s v="jeffersonnunescoutinho@email.com.br"/>
    <n v="71"/>
    <s v="Bahia"/>
    <n v="30005391"/>
    <n v="60356756"/>
    <s v="Brasil"/>
    <x v="1"/>
    <d v="2018-07-16T00:00:00"/>
    <x v="3"/>
  </r>
  <r>
    <s v="DashWay 1.0 - Turma 1"/>
    <n v="3501"/>
    <x v="0"/>
    <x v="0"/>
    <n v="4997"/>
    <x v="5"/>
    <d v="2017-02-16T00:00:00"/>
    <x v="1"/>
    <x v="0"/>
    <s v="ALEXANDRE JORGE"/>
    <n v="737057363465"/>
    <s v="alexandrejorge@email.com.br"/>
    <n v="61"/>
    <s v="Distrito Federal"/>
    <n v="87623102"/>
    <n v="28102944"/>
    <s v="Brasil"/>
    <x v="0"/>
    <d v="2018-02-16T00:00:00"/>
    <x v="0"/>
  </r>
  <r>
    <s v="DashWay 1.0 - Turma 3"/>
    <n v="3502"/>
    <x v="1"/>
    <x v="0"/>
    <n v="97"/>
    <x v="10"/>
    <d v="2018-04-07T00:00:00"/>
    <x v="5"/>
    <x v="1"/>
    <s v="Micaella Sedrez Dos Santos"/>
    <n v="854737013289"/>
    <s v="micaellasedrezdossantos@email.com.br"/>
    <n v="81"/>
    <s v="Pernambuco"/>
    <n v="92766403"/>
    <n v="96276254"/>
    <s v="Brasil"/>
    <x v="0"/>
    <d v="2019-04-07T00:00:00"/>
    <x v="2"/>
  </r>
  <r>
    <s v="DashWay 1.0 - Turma 3"/>
    <n v="3503"/>
    <x v="0"/>
    <x v="0"/>
    <n v="497"/>
    <x v="4"/>
    <d v="2018-10-30T00:00:00"/>
    <x v="6"/>
    <x v="1"/>
    <s v="Tatiana Pacini Urtiga"/>
    <n v="95417004860"/>
    <s v="tatianapaciniurtiga@email.com.br"/>
    <n v="71"/>
    <s v="Bahia"/>
    <n v="47604898"/>
    <n v="11252380"/>
    <s v="Brasil"/>
    <x v="1"/>
    <d v="2019-10-30T00:00:00"/>
    <x v="2"/>
  </r>
  <r>
    <s v="DashWay 1.0 - Turma 3"/>
    <n v="3504"/>
    <x v="0"/>
    <x v="0"/>
    <n v="2297"/>
    <x v="5"/>
    <d v="2017-04-06T00:00:00"/>
    <x v="5"/>
    <x v="0"/>
    <s v="Matheus Ricardi Rissi"/>
    <n v="454757329715"/>
    <s v="matheusricardirissi@email.com.br"/>
    <n v="41"/>
    <s v="Paraná"/>
    <n v="27397208"/>
    <n v="50451428"/>
    <s v="Brasil"/>
    <x v="0"/>
    <d v="2018-04-06T00:00:00"/>
    <x v="2"/>
  </r>
  <r>
    <s v="DashWay 1.0 - Turma 3"/>
    <n v="3505"/>
    <x v="0"/>
    <x v="0"/>
    <n v="2297"/>
    <x v="7"/>
    <d v="2018-06-22T00:00:00"/>
    <x v="7"/>
    <x v="1"/>
    <s v="José Alves de Oliveira"/>
    <n v="265819050899"/>
    <s v="joséalvesdeoliveira@email.com.br"/>
    <n v="71"/>
    <s v="Bahia"/>
    <n v="55349934"/>
    <n v="93231673"/>
    <s v="Brasil"/>
    <x v="0"/>
    <d v="2019-06-22T00:00:00"/>
    <x v="2"/>
  </r>
  <r>
    <s v="Dashway T.5"/>
    <n v="3506"/>
    <x v="1"/>
    <x v="0"/>
    <n v="2297"/>
    <x v="0"/>
    <d v="2017-12-06T00:00:00"/>
    <x v="11"/>
    <x v="0"/>
    <s v="Alice Simão"/>
    <n v="151144940320"/>
    <s v="alicesimão@email.com.br"/>
    <n v="61"/>
    <s v="Distrito Federal"/>
    <n v="35251063"/>
    <n v="60852826"/>
    <s v="Brasil"/>
    <x v="0"/>
    <d v="2018-12-06T00:00:00"/>
    <x v="1"/>
  </r>
  <r>
    <s v="Dashway T.5"/>
    <n v="3507"/>
    <x v="0"/>
    <x v="0"/>
    <n v="497"/>
    <x v="3"/>
    <d v="2017-09-30T00:00:00"/>
    <x v="3"/>
    <x v="0"/>
    <s v="Luna Andrade"/>
    <n v="459077959634"/>
    <s v="lunaandrade@email.com.br"/>
    <n v="91"/>
    <s v="Pará"/>
    <n v="49391937"/>
    <n v="12208245"/>
    <s v="Brasil"/>
    <x v="1"/>
    <d v="2018-09-30T00:00:00"/>
    <x v="1"/>
  </r>
  <r>
    <s v="Dashway T.5"/>
    <n v="3508"/>
    <x v="0"/>
    <x v="0"/>
    <n v="2297"/>
    <x v="6"/>
    <d v="2017-09-23T00:00:00"/>
    <x v="3"/>
    <x v="0"/>
    <s v="Flávia Andrade do Nascimento"/>
    <n v="960630492906"/>
    <s v="fláviaandradedonascimento@email.com.br"/>
    <n v="61"/>
    <s v="Distrito Federal"/>
    <n v="52853833"/>
    <n v="84979563"/>
    <s v="Brasil"/>
    <x v="1"/>
    <d v="2018-09-23T00:00:00"/>
    <x v="1"/>
  </r>
  <r>
    <s v="Dashway T.5"/>
    <n v="3509"/>
    <x v="0"/>
    <x v="0"/>
    <n v="97"/>
    <x v="1"/>
    <d v="2017-05-08T00:00:00"/>
    <x v="8"/>
    <x v="0"/>
    <s v="Fabíola Virgilio Gonçalves"/>
    <n v="60247816962"/>
    <s v="fabíolavirgiliogonçalves@email.com.br"/>
    <n v="51"/>
    <s v="Rio Grande do Sul"/>
    <n v="50823435"/>
    <n v="54545053"/>
    <s v="Brasil"/>
    <x v="1"/>
    <d v="2018-05-08T00:00:00"/>
    <x v="1"/>
  </r>
  <r>
    <s v="Dashway T.5"/>
    <n v="3510"/>
    <x v="1"/>
    <x v="0"/>
    <n v="4997"/>
    <x v="6"/>
    <d v="2018-03-31T00:00:00"/>
    <x v="2"/>
    <x v="1"/>
    <s v="Aline da Silva Barbosa"/>
    <n v="372334168034"/>
    <s v="alinedasilvabarbosa@email.com.br"/>
    <n v="11"/>
    <s v="São Paulo"/>
    <n v="46588788"/>
    <n v="58407156"/>
    <s v="Brasil"/>
    <x v="1"/>
    <d v="2019-03-31T00:00:00"/>
    <x v="1"/>
  </r>
  <r>
    <s v="Dashway T.5"/>
    <n v="3511"/>
    <x v="0"/>
    <x v="0"/>
    <n v="497"/>
    <x v="10"/>
    <d v="2017-04-25T00:00:00"/>
    <x v="5"/>
    <x v="0"/>
    <s v="Sebastião Ferreira"/>
    <n v="788934137838"/>
    <s v="sebastiãoferreira@email.com.br"/>
    <n v="61"/>
    <s v="Distrito Federal"/>
    <n v="80956500"/>
    <n v="78538819"/>
    <s v="Brasil"/>
    <x v="1"/>
    <d v="2018-04-25T00:00:00"/>
    <x v="1"/>
  </r>
  <r>
    <s v="Dashway T.5"/>
    <n v="3512"/>
    <x v="0"/>
    <x v="0"/>
    <n v="497"/>
    <x v="8"/>
    <d v="2017-07-31T00:00:00"/>
    <x v="10"/>
    <x v="0"/>
    <s v="Ana Clara Andrade"/>
    <n v="851473087182"/>
    <s v="anaclaraandrade@email.com.br"/>
    <n v="81"/>
    <s v="Pernambuco"/>
    <n v="90949028"/>
    <n v="27015108"/>
    <s v="Brasil"/>
    <x v="1"/>
    <d v="2018-07-31T00:00:00"/>
    <x v="1"/>
  </r>
  <r>
    <s v="Dashway T.5"/>
    <n v="3513"/>
    <x v="0"/>
    <x v="0"/>
    <n v="497"/>
    <x v="6"/>
    <d v="2018-09-01T00:00:00"/>
    <x v="3"/>
    <x v="1"/>
    <s v="Catarina Simão"/>
    <n v="257688049334"/>
    <s v="catarinasimão@email.com.br"/>
    <n v="91"/>
    <s v="Pará"/>
    <n v="49139401"/>
    <n v="77979533"/>
    <s v="Brasil"/>
    <x v="0"/>
    <d v="2019-09-01T00:00:00"/>
    <x v="1"/>
  </r>
  <r>
    <s v="DashDay"/>
    <n v="3514"/>
    <x v="1"/>
    <x v="0"/>
    <n v="2297"/>
    <x v="6"/>
    <d v="2017-08-10T00:00:00"/>
    <x v="9"/>
    <x v="0"/>
    <s v="Damaris Bezerra de Castro"/>
    <n v="892102160550"/>
    <s v="damarisbezerradecastro@email.com.br"/>
    <n v="61"/>
    <s v="Distrito Federal"/>
    <n v="69292890"/>
    <n v="81282282"/>
    <s v="Brasil"/>
    <x v="0"/>
    <d v="2018-08-10T00:00:00"/>
    <x v="6"/>
  </r>
  <r>
    <s v="DashWay 1.0 - Turma 3"/>
    <n v="3515"/>
    <x v="0"/>
    <x v="1"/>
    <n v="4997"/>
    <x v="9"/>
    <d v="2018-08-23T00:00:00"/>
    <x v="9"/>
    <x v="1"/>
    <s v="Wilson Manuel Diogo"/>
    <n v="419428018808"/>
    <s v="wilsonmanueldiogo@email.com.us"/>
    <n v="51"/>
    <s v="Rio Grande do Sul"/>
    <n v="22978322"/>
    <n v="88695502"/>
    <s v="Angola"/>
    <x v="1"/>
    <d v="2019-08-23T00:00:00"/>
    <x v="2"/>
  </r>
  <r>
    <s v="Dashway T.5"/>
    <n v="3516"/>
    <x v="0"/>
    <x v="0"/>
    <n v="97"/>
    <x v="6"/>
    <d v="2017-05-11T00:00:00"/>
    <x v="8"/>
    <x v="0"/>
    <s v="Anthony Gabriel Andrade"/>
    <n v="365107400963"/>
    <s v="anthonygabrielandrade@email.com.br"/>
    <n v="71"/>
    <s v="Bahia"/>
    <n v="22442372"/>
    <n v="96481376"/>
    <s v="Brasil"/>
    <x v="1"/>
    <d v="2018-05-11T00:00:00"/>
    <x v="1"/>
  </r>
  <r>
    <s v="Dashway T.5"/>
    <n v="3517"/>
    <x v="0"/>
    <x v="0"/>
    <n v="497"/>
    <x v="7"/>
    <d v="2018-04-29T00:00:00"/>
    <x v="5"/>
    <x v="1"/>
    <s v="Alícia Lima"/>
    <n v="168104472083"/>
    <s v="alícialima@email.com.br"/>
    <n v="31"/>
    <s v="Minas Gerais"/>
    <n v="52908606"/>
    <n v="93772753"/>
    <s v="Brasil"/>
    <x v="1"/>
    <d v="2019-04-29T00:00:00"/>
    <x v="1"/>
  </r>
  <r>
    <s v="DasWay 1.0 - Turma 2 + Imersão"/>
    <n v="3518"/>
    <x v="1"/>
    <x v="0"/>
    <n v="497"/>
    <x v="11"/>
    <d v="2018-11-27T00:00:00"/>
    <x v="4"/>
    <x v="1"/>
    <s v="Sarah Favoretto Bertola"/>
    <n v="19654806071"/>
    <s v="sarahfavorettobertola@email.com.br"/>
    <n v="51"/>
    <s v="Rio Grande do Sul"/>
    <n v="66543595"/>
    <n v="44487952"/>
    <s v="Brasil"/>
    <x v="1"/>
    <d v="2019-11-27T00:00:00"/>
    <x v="4"/>
  </r>
  <r>
    <s v="DashWay 1.0 - Turma 3"/>
    <n v="3519"/>
    <x v="0"/>
    <x v="0"/>
    <n v="497"/>
    <x v="2"/>
    <d v="2018-04-02T00:00:00"/>
    <x v="5"/>
    <x v="1"/>
    <s v="Diogo Ribeiro de Brito"/>
    <n v="882692837348"/>
    <s v="diogoribeirodebrito@email.com.br"/>
    <n v="91"/>
    <s v="Pará"/>
    <n v="45898147"/>
    <n v="22465047"/>
    <s v="Brasil"/>
    <x v="1"/>
    <d v="2019-04-02T00:00:00"/>
    <x v="2"/>
  </r>
  <r>
    <s v="Dashway T.5"/>
    <n v="3520"/>
    <x v="0"/>
    <x v="0"/>
    <n v="497"/>
    <x v="10"/>
    <d v="2017-02-15T00:00:00"/>
    <x v="1"/>
    <x v="0"/>
    <s v="Kéren Karine de Carvalho"/>
    <n v="716363666166"/>
    <s v="kérenkarinedecarvalho@email.com.br"/>
    <n v="11"/>
    <s v="São Paulo"/>
    <n v="35426138"/>
    <n v="20110399"/>
    <s v="Brasil"/>
    <x v="0"/>
    <d v="2018-02-15T00:00:00"/>
    <x v="1"/>
  </r>
  <r>
    <s v="Dashway T.5"/>
    <n v="3521"/>
    <x v="0"/>
    <x v="0"/>
    <n v="497"/>
    <x v="9"/>
    <d v="2017-02-08T00:00:00"/>
    <x v="1"/>
    <x v="0"/>
    <s v="enio wellington coelho"/>
    <n v="904679824336"/>
    <s v="eniowellingtoncoelho@email.com.br"/>
    <n v="81"/>
    <s v="Pernambuco"/>
    <n v="33152197"/>
    <n v="96889859"/>
    <s v="Brasil"/>
    <x v="1"/>
    <d v="2018-02-08T00:00:00"/>
    <x v="1"/>
  </r>
  <r>
    <s v="Dashway T.5"/>
    <n v="3522"/>
    <x v="1"/>
    <x v="0"/>
    <n v="4997"/>
    <x v="8"/>
    <d v="2018-07-18T00:00:00"/>
    <x v="10"/>
    <x v="1"/>
    <s v="Heloísa Gomes"/>
    <n v="743745245504"/>
    <s v="heloísagomes@email.com.br"/>
    <n v="71"/>
    <s v="Bahia"/>
    <n v="25477578"/>
    <n v="43913823"/>
    <s v="Brasil"/>
    <x v="1"/>
    <d v="2019-07-18T00:00:00"/>
    <x v="1"/>
  </r>
  <r>
    <s v="Dashway T.5"/>
    <n v="3523"/>
    <x v="0"/>
    <x v="0"/>
    <n v="2297"/>
    <x v="10"/>
    <d v="2017-01-24T00:00:00"/>
    <x v="0"/>
    <x v="0"/>
    <s v="Thais do Couto Fraga de Souza"/>
    <n v="907181129300"/>
    <s v="thaisdocoutofragadesouza@email.com.br"/>
    <n v="51"/>
    <s v="Rio Grande do Sul"/>
    <n v="15011710"/>
    <n v="15359203"/>
    <s v="Brasil"/>
    <x v="1"/>
    <d v="2018-01-24T00:00:00"/>
    <x v="1"/>
  </r>
  <r>
    <s v="Dashway T.5"/>
    <n v="3524"/>
    <x v="0"/>
    <x v="0"/>
    <n v="297"/>
    <x v="10"/>
    <d v="2018-10-10T00:00:00"/>
    <x v="6"/>
    <x v="1"/>
    <s v="Robson José dos Santos"/>
    <n v="235339750802"/>
    <s v="robsonjosédossantos@email.com.br"/>
    <n v="91"/>
    <s v="Pará"/>
    <n v="50659643"/>
    <n v="82208144"/>
    <s v="Brasil"/>
    <x v="1"/>
    <d v="2019-10-10T00:00:00"/>
    <x v="1"/>
  </r>
  <r>
    <s v="DashDay 3ª edição"/>
    <n v="3525"/>
    <x v="0"/>
    <x v="0"/>
    <n v="2297"/>
    <x v="9"/>
    <d v="2017-05-21T00:00:00"/>
    <x v="8"/>
    <x v="0"/>
    <s v="EMANUEL DIAS DE VASCONCELOS"/>
    <n v="218267673126"/>
    <s v="emanueldiasdevasconcelos@email.com.br"/>
    <n v="41"/>
    <s v="Paraná"/>
    <n v="23417492"/>
    <n v="33406930"/>
    <s v="Brasil"/>
    <x v="1"/>
    <d v="2018-05-21T00:00:00"/>
    <x v="3"/>
  </r>
  <r>
    <s v="DashWay 1.0 - Turma 1"/>
    <n v="3526"/>
    <x v="1"/>
    <x v="0"/>
    <n v="2297"/>
    <x v="8"/>
    <d v="2017-12-13T00:00:00"/>
    <x v="11"/>
    <x v="0"/>
    <s v="Natalia Rigonato"/>
    <n v="244199871591"/>
    <s v="nataliarigonato@email.com.br"/>
    <n v="71"/>
    <s v="Bahia"/>
    <n v="55255266"/>
    <n v="77736748"/>
    <s v="Brasil"/>
    <x v="1"/>
    <d v="2018-12-13T00:00:00"/>
    <x v="0"/>
  </r>
  <r>
    <s v="Dashway T.5"/>
    <n v="3527"/>
    <x v="0"/>
    <x v="0"/>
    <n v="2297"/>
    <x v="4"/>
    <d v="2017-08-19T00:00:00"/>
    <x v="9"/>
    <x v="0"/>
    <s v="Gabriela Cunha"/>
    <n v="566234152008"/>
    <s v="gabrielacunha@email.com.br"/>
    <n v="51"/>
    <s v="Rio Grande do Sul"/>
    <n v="86241129"/>
    <n v="97125974"/>
    <s v="Brasil"/>
    <x v="0"/>
    <d v="2018-08-19T00:00:00"/>
    <x v="1"/>
  </r>
  <r>
    <s v="DashDay"/>
    <n v="3528"/>
    <x v="0"/>
    <x v="0"/>
    <n v="4997"/>
    <x v="4"/>
    <d v="2017-08-10T00:00:00"/>
    <x v="9"/>
    <x v="0"/>
    <s v="Natalia Cristina Hamaue Togni Silva"/>
    <n v="885625517595"/>
    <s v="nataliacristinahamauetognisilva@email.com.br"/>
    <n v="91"/>
    <s v="Pará"/>
    <n v="58301513"/>
    <n v="28366423"/>
    <s v="Brasil"/>
    <x v="1"/>
    <d v="2018-08-10T00:00:00"/>
    <x v="6"/>
  </r>
  <r>
    <s v="DashWay 1.0 - Turma 3"/>
    <n v="3529"/>
    <x v="0"/>
    <x v="0"/>
    <n v="4997"/>
    <x v="0"/>
    <d v="2018-05-22T00:00:00"/>
    <x v="8"/>
    <x v="1"/>
    <s v="Carlos Roberto de Campos"/>
    <n v="449658128753"/>
    <s v="carlosrobertodecampos@email.com.br"/>
    <n v="31"/>
    <s v="Minas Gerais"/>
    <n v="46176422"/>
    <n v="35561586"/>
    <s v="Brasil"/>
    <x v="1"/>
    <d v="2019-05-22T00:00:00"/>
    <x v="2"/>
  </r>
  <r>
    <s v="Dashway T.5"/>
    <n v="3530"/>
    <x v="1"/>
    <x v="0"/>
    <n v="4997"/>
    <x v="0"/>
    <d v="2018-11-01T00:00:00"/>
    <x v="4"/>
    <x v="1"/>
    <s v="Rafael Andrade"/>
    <n v="497214958794"/>
    <s v="rafaelandrade@email.com.br"/>
    <n v="61"/>
    <s v="Distrito Federal"/>
    <n v="33901585"/>
    <n v="32282997"/>
    <s v="Brasil"/>
    <x v="1"/>
    <d v="2019-11-01T00:00:00"/>
    <x v="1"/>
  </r>
  <r>
    <s v="Dashway T.5"/>
    <n v="3531"/>
    <x v="0"/>
    <x v="0"/>
    <n v="4997"/>
    <x v="4"/>
    <d v="2017-03-18T00:00:00"/>
    <x v="2"/>
    <x v="0"/>
    <s v="Raul Simão"/>
    <n v="351839836056"/>
    <s v="raulsimão@email.com.br"/>
    <n v="21"/>
    <s v="Rio de Janeiro"/>
    <n v="48286182"/>
    <n v="62885305"/>
    <s v="Brasil"/>
    <x v="0"/>
    <d v="2018-03-18T00:00:00"/>
    <x v="1"/>
  </r>
  <r>
    <s v="Dashway T.5"/>
    <n v="3532"/>
    <x v="0"/>
    <x v="0"/>
    <n v="997"/>
    <x v="3"/>
    <d v="2017-07-19T00:00:00"/>
    <x v="10"/>
    <x v="0"/>
    <s v="Joelton Pereira da Silva"/>
    <n v="429930246696"/>
    <s v="joeltonpereiradasilva@email.com.br"/>
    <n v="31"/>
    <s v="Minas Gerais"/>
    <n v="61257933"/>
    <n v="37651127"/>
    <s v="Brasil"/>
    <x v="1"/>
    <d v="2018-07-19T00:00:00"/>
    <x v="1"/>
  </r>
  <r>
    <s v="Dashway T.5"/>
    <n v="3533"/>
    <x v="0"/>
    <x v="0"/>
    <n v="297"/>
    <x v="9"/>
    <d v="2017-05-17T00:00:00"/>
    <x v="8"/>
    <x v="0"/>
    <s v="JOVENILDO ALVES DE CARVALHO"/>
    <n v="423036789546"/>
    <s v="jovenildoalvesdecarvalho@email.com.br"/>
    <n v="31"/>
    <s v="Minas Gerais"/>
    <n v="77873417"/>
    <n v="90960479"/>
    <s v="Brasil"/>
    <x v="0"/>
    <d v="2018-05-17T00:00:00"/>
    <x v="1"/>
  </r>
  <r>
    <s v="Dashway T.5"/>
    <n v="3534"/>
    <x v="1"/>
    <x v="0"/>
    <n v="297"/>
    <x v="0"/>
    <d v="2018-04-04T00:00:00"/>
    <x v="5"/>
    <x v="1"/>
    <s v="Louise Simão"/>
    <n v="429502227083"/>
    <s v="louisesimão@email.com.br"/>
    <n v="41"/>
    <s v="Paraná"/>
    <n v="89853989"/>
    <n v="84655993"/>
    <s v="Brasil"/>
    <x v="1"/>
    <d v="2019-04-04T00:00:00"/>
    <x v="1"/>
  </r>
  <r>
    <s v="DashWay 1.0 - Turma 1"/>
    <n v="3535"/>
    <x v="0"/>
    <x v="0"/>
    <n v="4997"/>
    <x v="7"/>
    <d v="2018-07-08T00:00:00"/>
    <x v="10"/>
    <x v="1"/>
    <s v="Jessé Roberto Anselmo"/>
    <n v="939211023891"/>
    <s v="jessérobertoanselmo@email.com.br"/>
    <n v="41"/>
    <s v="Paraná"/>
    <n v="33459657"/>
    <n v="94592089"/>
    <s v="Brasil"/>
    <x v="1"/>
    <d v="2019-07-08T00:00:00"/>
    <x v="0"/>
  </r>
  <r>
    <s v="Dashway T.5"/>
    <n v="3536"/>
    <x v="0"/>
    <x v="0"/>
    <n v="97"/>
    <x v="2"/>
    <d v="2018-10-28T00:00:00"/>
    <x v="6"/>
    <x v="1"/>
    <s v="Valentina Silva"/>
    <n v="863075248341"/>
    <s v="valentinasilva@email.com.br"/>
    <n v="71"/>
    <s v="Bahia"/>
    <n v="33305215"/>
    <n v="76075343"/>
    <s v="Brasil"/>
    <x v="1"/>
    <d v="2019-10-28T00:00:00"/>
    <x v="1"/>
  </r>
  <r>
    <s v="Dashway T.5"/>
    <n v="3537"/>
    <x v="0"/>
    <x v="0"/>
    <n v="297"/>
    <x v="2"/>
    <d v="2018-11-23T00:00:00"/>
    <x v="4"/>
    <x v="1"/>
    <s v="Ana Laura Andrade"/>
    <n v="60509815649"/>
    <s v="analauraandrade@email.com.br"/>
    <n v="71"/>
    <s v="Bahia"/>
    <n v="44575338"/>
    <n v="17286562"/>
    <s v="Brasil"/>
    <x v="0"/>
    <d v="2019-11-23T00:00:00"/>
    <x v="1"/>
  </r>
  <r>
    <s v="II DashDay"/>
    <n v="3538"/>
    <x v="1"/>
    <x v="0"/>
    <n v="997"/>
    <x v="2"/>
    <d v="2017-06-20T00:00:00"/>
    <x v="7"/>
    <x v="0"/>
    <s v="PATRICIA MEDEIROS DE OLIVEIRA"/>
    <n v="299093237970"/>
    <s v="patriciamedeirosdeoliveira@email.com.br"/>
    <n v="31"/>
    <s v="Minas Gerais"/>
    <n v="18840945"/>
    <n v="20252898"/>
    <s v="Brasil"/>
    <x v="1"/>
    <d v="2018-06-20T00:00:00"/>
    <x v="5"/>
  </r>
  <r>
    <s v="DashWay 1.0 - Turma 3"/>
    <n v="3539"/>
    <x v="0"/>
    <x v="0"/>
    <n v="97"/>
    <x v="10"/>
    <d v="2018-02-13T00:00:00"/>
    <x v="1"/>
    <x v="1"/>
    <s v="Márcio Lazaro Pereira"/>
    <n v="665777792538"/>
    <s v="márciolazaropereira@email.com.br"/>
    <n v="91"/>
    <s v="Pará"/>
    <n v="82465627"/>
    <n v="46702284"/>
    <s v="Brasil"/>
    <x v="1"/>
    <d v="2019-02-13T00:00:00"/>
    <x v="2"/>
  </r>
  <r>
    <s v="Dashway T.5"/>
    <n v="3540"/>
    <x v="0"/>
    <x v="0"/>
    <n v="97"/>
    <x v="5"/>
    <d v="2018-11-12T00:00:00"/>
    <x v="4"/>
    <x v="1"/>
    <s v="Ana Liz Cunha"/>
    <n v="556569249738"/>
    <s v="analizcunha@email.com.br"/>
    <n v="21"/>
    <s v="Rio de Janeiro"/>
    <n v="97867726"/>
    <n v="46962672"/>
    <s v="Brasil"/>
    <x v="1"/>
    <d v="2019-11-12T00:00:00"/>
    <x v="1"/>
  </r>
  <r>
    <s v="Dashway T.5"/>
    <n v="3541"/>
    <x v="0"/>
    <x v="0"/>
    <n v="97"/>
    <x v="2"/>
    <d v="2018-05-23T00:00:00"/>
    <x v="8"/>
    <x v="1"/>
    <s v="MARCOS VINICIOS BOGONI"/>
    <n v="786404156534"/>
    <s v="marcosviniciosbogoni@email.com.br"/>
    <n v="51"/>
    <s v="Rio Grande do Sul"/>
    <n v="56893758"/>
    <n v="76286085"/>
    <s v="Brasil"/>
    <x v="0"/>
    <d v="2019-05-23T00:00:00"/>
    <x v="1"/>
  </r>
  <r>
    <s v="DashWay 1.0 - Turma 1"/>
    <n v="3542"/>
    <x v="1"/>
    <x v="0"/>
    <n v="997"/>
    <x v="0"/>
    <d v="2017-02-10T00:00:00"/>
    <x v="1"/>
    <x v="0"/>
    <s v="Claudia Aparecida Campoy"/>
    <n v="194875115167"/>
    <s v="claudiaaparecidacampoy@email.com.br"/>
    <n v="11"/>
    <s v="São Paulo"/>
    <n v="26087589"/>
    <n v="45720792"/>
    <s v="Brasil"/>
    <x v="1"/>
    <d v="2018-02-10T00:00:00"/>
    <x v="0"/>
  </r>
  <r>
    <s v="DashWay 1.0 - Turma 3"/>
    <n v="3543"/>
    <x v="0"/>
    <x v="0"/>
    <n v="297"/>
    <x v="10"/>
    <d v="2017-10-11T00:00:00"/>
    <x v="6"/>
    <x v="0"/>
    <s v="AMANDA LORENNA FEIO GANDRA"/>
    <n v="391759158612"/>
    <s v="amandalorennafeiogandra@email.com.br"/>
    <n v="41"/>
    <s v="Paraná"/>
    <n v="99500296"/>
    <n v="36742850"/>
    <s v="Brasil"/>
    <x v="1"/>
    <d v="2018-10-11T00:00:00"/>
    <x v="2"/>
  </r>
  <r>
    <s v="DashWay 1.0 - Turma 3"/>
    <n v="3544"/>
    <x v="0"/>
    <x v="0"/>
    <n v="497"/>
    <x v="3"/>
    <d v="2018-11-01T00:00:00"/>
    <x v="4"/>
    <x v="1"/>
    <s v="Evaldo Pimentel Cardoso de Sá"/>
    <n v="538560655243"/>
    <s v="evaldopimentelcardosodesá@email.com.br"/>
    <n v="71"/>
    <s v="Bahia"/>
    <n v="42781017"/>
    <n v="75050250"/>
    <s v="Brasil"/>
    <x v="1"/>
    <d v="2019-11-01T00:00:00"/>
    <x v="2"/>
  </r>
  <r>
    <s v="Dashway T.5"/>
    <n v="3545"/>
    <x v="0"/>
    <x v="1"/>
    <n v="2297"/>
    <x v="1"/>
    <d v="2017-11-09T00:00:00"/>
    <x v="4"/>
    <x v="0"/>
    <s v="Susy Ramayana Costa Johnston"/>
    <n v="846741672666"/>
    <s v="susyramayanacostajohnston@email.com.us"/>
    <n v="41"/>
    <s v="Paraná"/>
    <n v="90351917"/>
    <n v="26824738"/>
    <s v="Estados Unidos"/>
    <x v="0"/>
    <d v="2018-11-09T00:00:00"/>
    <x v="1"/>
  </r>
  <r>
    <s v="DasWay 1.0 - Turma 2 + Imersão"/>
    <n v="3546"/>
    <x v="1"/>
    <x v="0"/>
    <n v="297"/>
    <x v="3"/>
    <d v="2018-07-11T00:00:00"/>
    <x v="10"/>
    <x v="1"/>
    <s v="João Geraldo Mota Bezerra"/>
    <n v="565113909498"/>
    <s v="joãogeraldomotabezerra@email.com.br"/>
    <n v="91"/>
    <s v="Pará"/>
    <n v="95683960"/>
    <n v="48992550"/>
    <s v="Brasil"/>
    <x v="1"/>
    <d v="2019-07-11T00:00:00"/>
    <x v="4"/>
  </r>
  <r>
    <s v="DasWay 1.0 - Turma 2 + Imersão"/>
    <n v="3547"/>
    <x v="0"/>
    <x v="0"/>
    <n v="297"/>
    <x v="3"/>
    <d v="2018-07-19T00:00:00"/>
    <x v="10"/>
    <x v="1"/>
    <s v="Veronica Vieira da Silva"/>
    <n v="516923148308"/>
    <s v="veronicavieiradasilva@email.com.br"/>
    <n v="31"/>
    <s v="Minas Gerais"/>
    <n v="75262634"/>
    <n v="22045066"/>
    <s v="Brasil"/>
    <x v="1"/>
    <d v="2019-07-19T00:00:00"/>
    <x v="4"/>
  </r>
  <r>
    <s v="DashDay"/>
    <n v="3548"/>
    <x v="0"/>
    <x v="0"/>
    <n v="997"/>
    <x v="9"/>
    <d v="2018-06-02T00:00:00"/>
    <x v="7"/>
    <x v="1"/>
    <s v="Leopoldo Henrique Munhoz"/>
    <n v="170555653675"/>
    <s v="leopoldohenriquemunhoz@email.com.br"/>
    <n v="81"/>
    <s v="Pernambuco"/>
    <n v="17049266"/>
    <n v="50136448"/>
    <s v="Brasil"/>
    <x v="1"/>
    <d v="2019-06-02T00:00:00"/>
    <x v="6"/>
  </r>
  <r>
    <s v="DashDay 3ª edição"/>
    <n v="3549"/>
    <x v="0"/>
    <x v="0"/>
    <n v="997"/>
    <x v="10"/>
    <d v="2017-12-16T00:00:00"/>
    <x v="11"/>
    <x v="0"/>
    <s v="Paulo Roberto Ignacio"/>
    <n v="335629047968"/>
    <s v="paulorobertoignacio@email.com.br"/>
    <n v="61"/>
    <s v="Distrito Federal"/>
    <n v="11212712"/>
    <n v="85753421"/>
    <s v="Brasil"/>
    <x v="1"/>
    <d v="2018-12-16T00:00:00"/>
    <x v="3"/>
  </r>
  <r>
    <s v="DashWay 1.0 - Turma 1"/>
    <n v="3550"/>
    <x v="1"/>
    <x v="0"/>
    <n v="297"/>
    <x v="0"/>
    <d v="2018-01-21T00:00:00"/>
    <x v="0"/>
    <x v="1"/>
    <s v="Raquel Aquino Cardoso"/>
    <n v="990856581269"/>
    <s v="raquelaquinocardoso@email.com.br"/>
    <n v="11"/>
    <s v="São Paulo"/>
    <n v="97263933"/>
    <n v="16005384"/>
    <s v="Brasil"/>
    <x v="1"/>
    <d v="2019-01-21T00:00:00"/>
    <x v="0"/>
  </r>
  <r>
    <s v="DashWay 1.0 - Turma 3"/>
    <n v="3551"/>
    <x v="0"/>
    <x v="0"/>
    <n v="2297"/>
    <x v="4"/>
    <d v="2017-06-01T00:00:00"/>
    <x v="7"/>
    <x v="0"/>
    <s v="Renan Azevedo Gonçalves"/>
    <n v="869458676235"/>
    <s v="renanazevedogonçalves@email.com.br"/>
    <n v="51"/>
    <s v="Rio Grande do Sul"/>
    <n v="45608422"/>
    <n v="68920679"/>
    <s v="Brasil"/>
    <x v="1"/>
    <d v="2018-06-01T00:00:00"/>
    <x v="2"/>
  </r>
  <r>
    <s v="DashWay 1.0 - Turma 3"/>
    <n v="3552"/>
    <x v="0"/>
    <x v="0"/>
    <n v="997"/>
    <x v="0"/>
    <d v="2017-12-21T00:00:00"/>
    <x v="11"/>
    <x v="0"/>
    <s v="Daniel Maliki"/>
    <n v="273534292863"/>
    <s v="danielmaliki@email.com.br"/>
    <n v="21"/>
    <s v="Rio de Janeiro"/>
    <n v="43475588"/>
    <n v="15400024"/>
    <s v="Brasil"/>
    <x v="0"/>
    <d v="2018-12-21T00:00:00"/>
    <x v="2"/>
  </r>
  <r>
    <s v="DasWay 1.0 - Turma 2 + Imersão"/>
    <n v="3553"/>
    <x v="0"/>
    <x v="0"/>
    <n v="297"/>
    <x v="8"/>
    <d v="2018-06-29T00:00:00"/>
    <x v="7"/>
    <x v="1"/>
    <s v="JOSE WILSON MENDES FANTIM"/>
    <n v="138980347080"/>
    <s v="josewilsonmendesfantim@email.com.br"/>
    <n v="71"/>
    <s v="Bahia"/>
    <n v="41702828"/>
    <n v="69128979"/>
    <s v="Brasil"/>
    <x v="1"/>
    <d v="2019-06-29T00:00:00"/>
    <x v="4"/>
  </r>
  <r>
    <s v="DashWay 1.0 - Turma 3"/>
    <n v="3554"/>
    <x v="1"/>
    <x v="0"/>
    <n v="997"/>
    <x v="3"/>
    <d v="2018-09-16T00:00:00"/>
    <x v="3"/>
    <x v="1"/>
    <s v="Emerson Coimbra Simoes"/>
    <n v="996236124093"/>
    <s v="emersoncoimbrasimoes@email.com.br"/>
    <n v="71"/>
    <s v="Bahia"/>
    <n v="52544338"/>
    <n v="77088493"/>
    <s v="Brasil"/>
    <x v="0"/>
    <d v="2019-09-16T00:00:00"/>
    <x v="2"/>
  </r>
  <r>
    <s v="DashWay 1.0 - Turma 3"/>
    <n v="3555"/>
    <x v="0"/>
    <x v="0"/>
    <n v="497"/>
    <x v="4"/>
    <d v="2017-02-23T00:00:00"/>
    <x v="1"/>
    <x v="0"/>
    <s v="Marcelo Chinalia"/>
    <n v="868943448774"/>
    <s v="marcelochinalia@email.com.br"/>
    <n v="31"/>
    <s v="Minas Gerais"/>
    <n v="87995679"/>
    <n v="88747951"/>
    <s v="Brasil"/>
    <x v="1"/>
    <d v="2018-02-23T00:00:00"/>
    <x v="2"/>
  </r>
  <r>
    <s v="DashWay 1.0 - Turma 3"/>
    <n v="3556"/>
    <x v="0"/>
    <x v="0"/>
    <n v="4997"/>
    <x v="9"/>
    <d v="2017-01-16T00:00:00"/>
    <x v="0"/>
    <x v="0"/>
    <s v="Francisco Paulo Gomes Pinheiro"/>
    <n v="773459678469"/>
    <s v="franciscopaulogomespinheiro@email.com.br"/>
    <n v="81"/>
    <s v="Pernambuco"/>
    <n v="59370201"/>
    <n v="22302390"/>
    <s v="Brasil"/>
    <x v="1"/>
    <d v="2018-01-16T00:00:00"/>
    <x v="2"/>
  </r>
  <r>
    <s v="DashWay 1.0 - Turma 3"/>
    <n v="3557"/>
    <x v="0"/>
    <x v="1"/>
    <n v="97"/>
    <x v="0"/>
    <d v="2018-10-03T00:00:00"/>
    <x v="6"/>
    <x v="1"/>
    <s v="Aléxia Lage de Faria"/>
    <n v="707520217909"/>
    <s v="aléxialagedefaria@email.com.us"/>
    <n v="71"/>
    <s v="Bahia"/>
    <n v="63927599"/>
    <n v="67039997"/>
    <s v="Estados Unidos"/>
    <x v="1"/>
    <d v="2019-10-03T00:00:00"/>
    <x v="2"/>
  </r>
  <r>
    <s v="DashWay 1.0 - Turma 3"/>
    <n v="3558"/>
    <x v="1"/>
    <x v="0"/>
    <n v="497"/>
    <x v="1"/>
    <d v="2018-02-23T00:00:00"/>
    <x v="1"/>
    <x v="1"/>
    <s v="Ricardo Werner Grosscklauss"/>
    <n v="304752579972"/>
    <s v="ricardowernergrosscklauss@email.com.br"/>
    <n v="11"/>
    <s v="São Paulo"/>
    <n v="69483378"/>
    <n v="95648625"/>
    <s v="Brasil"/>
    <x v="0"/>
    <d v="2019-02-23T00:00:00"/>
    <x v="2"/>
  </r>
  <r>
    <s v="Dashway T.5"/>
    <n v="3559"/>
    <x v="0"/>
    <x v="0"/>
    <n v="4997"/>
    <x v="2"/>
    <d v="2018-11-15T00:00:00"/>
    <x v="4"/>
    <x v="1"/>
    <s v="Mariana Pereira"/>
    <n v="256767433339"/>
    <s v="marianapereira@email.com.br"/>
    <n v="41"/>
    <s v="Paraná"/>
    <n v="34334644"/>
    <n v="68731511"/>
    <s v="Brasil"/>
    <x v="0"/>
    <d v="2019-11-15T00:00:00"/>
    <x v="1"/>
  </r>
  <r>
    <s v="Dashway T.5"/>
    <n v="3560"/>
    <x v="0"/>
    <x v="0"/>
    <n v="497"/>
    <x v="0"/>
    <d v="2017-07-13T00:00:00"/>
    <x v="10"/>
    <x v="0"/>
    <s v="Carolina Arêas Pereira da Costa Lopes"/>
    <n v="484152733849"/>
    <s v="carolinaarêaspereiradacostalopes@email.com.br"/>
    <n v="51"/>
    <s v="Rio Grande do Sul"/>
    <n v="91200180"/>
    <n v="21922075"/>
    <s v="Brasil"/>
    <x v="1"/>
    <d v="2018-07-13T00:00:00"/>
    <x v="1"/>
  </r>
  <r>
    <s v="Dashway T.5"/>
    <n v="3561"/>
    <x v="0"/>
    <x v="0"/>
    <n v="2297"/>
    <x v="0"/>
    <d v="2018-07-11T00:00:00"/>
    <x v="10"/>
    <x v="1"/>
    <s v="Márcia Eugênia Pinheiro Hamada"/>
    <n v="44023800661"/>
    <s v="márciaeugêniapinheirohamada@email.com.br"/>
    <n v="31"/>
    <s v="Minas Gerais"/>
    <n v="57510633"/>
    <n v="93895316"/>
    <s v="Brasil"/>
    <x v="0"/>
    <d v="2019-07-11T00:00:00"/>
    <x v="1"/>
  </r>
  <r>
    <s v="DashDay"/>
    <n v="3562"/>
    <x v="1"/>
    <x v="0"/>
    <n v="297"/>
    <x v="7"/>
    <d v="2017-03-16T00:00:00"/>
    <x v="2"/>
    <x v="0"/>
    <s v="ROGER SACAMOTO MIURA"/>
    <n v="784498819719"/>
    <s v="rogersacamotomiura@email.com.br"/>
    <n v="71"/>
    <s v="Bahia"/>
    <n v="95189383"/>
    <n v="90333765"/>
    <s v="Brasil"/>
    <x v="1"/>
    <d v="2018-03-16T00:00:00"/>
    <x v="6"/>
  </r>
  <r>
    <s v="DashWay 1.0 - Turma 1"/>
    <n v="3563"/>
    <x v="0"/>
    <x v="0"/>
    <n v="97"/>
    <x v="11"/>
    <d v="2017-05-26T00:00:00"/>
    <x v="8"/>
    <x v="0"/>
    <s v="Patricia da Silva Cardoso"/>
    <n v="505340416605"/>
    <s v="patriciadasilvacardoso@email.com.br"/>
    <n v="71"/>
    <s v="Bahia"/>
    <n v="62835696"/>
    <n v="62959136"/>
    <s v="Brasil"/>
    <x v="1"/>
    <d v="2018-05-26T00:00:00"/>
    <x v="0"/>
  </r>
  <r>
    <s v="Dashway T.5"/>
    <n v="3564"/>
    <x v="0"/>
    <x v="0"/>
    <n v="97"/>
    <x v="9"/>
    <d v="2018-10-26T00:00:00"/>
    <x v="6"/>
    <x v="1"/>
    <s v="Giovanna Pereira"/>
    <n v="775820027171"/>
    <s v="giovannapereira@email.com.br"/>
    <n v="81"/>
    <s v="Pernambuco"/>
    <n v="44576385"/>
    <n v="33010972"/>
    <s v="Brasil"/>
    <x v="1"/>
    <d v="2019-10-26T00:00:00"/>
    <x v="1"/>
  </r>
  <r>
    <s v="Dashway T.5"/>
    <n v="3565"/>
    <x v="0"/>
    <x v="0"/>
    <n v="297"/>
    <x v="11"/>
    <d v="2017-03-11T00:00:00"/>
    <x v="2"/>
    <x v="0"/>
    <s v="Maria Helena Silva"/>
    <n v="603740584958"/>
    <s v="mariahelenasilva@email.com.br"/>
    <n v="21"/>
    <s v="Rio de Janeiro"/>
    <n v="76406378"/>
    <n v="80899500"/>
    <s v="Brasil"/>
    <x v="1"/>
    <d v="2018-03-11T00:00:00"/>
    <x v="1"/>
  </r>
  <r>
    <s v="Dashway T.5"/>
    <n v="3566"/>
    <x v="1"/>
    <x v="0"/>
    <n v="297"/>
    <x v="4"/>
    <d v="2018-12-05T00:00:00"/>
    <x v="11"/>
    <x v="1"/>
    <s v="Augusto Andrade"/>
    <n v="261771892726"/>
    <s v="augustoandrade@email.com.br"/>
    <n v="91"/>
    <s v="Pará"/>
    <n v="18883745"/>
    <n v="25889171"/>
    <s v="Brasil"/>
    <x v="0"/>
    <d v="2019-12-05T00:00:00"/>
    <x v="1"/>
  </r>
  <r>
    <s v="DashDay"/>
    <n v="3567"/>
    <x v="0"/>
    <x v="0"/>
    <n v="997"/>
    <x v="2"/>
    <d v="2018-03-16T00:00:00"/>
    <x v="2"/>
    <x v="1"/>
    <s v="Henrique Bissochi"/>
    <n v="157769007628"/>
    <s v="henriquebissochi@email.com.br"/>
    <n v="41"/>
    <s v="Paraná"/>
    <n v="71972177"/>
    <n v="62830424"/>
    <s v="Brasil"/>
    <x v="1"/>
    <d v="2019-03-16T00:00:00"/>
    <x v="6"/>
  </r>
  <r>
    <s v="DashDay"/>
    <n v="3568"/>
    <x v="0"/>
    <x v="0"/>
    <n v="497"/>
    <x v="5"/>
    <d v="2017-01-13T00:00:00"/>
    <x v="0"/>
    <x v="0"/>
    <s v="Érica Castellano Hercule"/>
    <n v="210171823274"/>
    <s v="éricacastellanohercule@email.com.br"/>
    <n v="11"/>
    <s v="São Paulo"/>
    <n v="38512283"/>
    <n v="59047023"/>
    <s v="Brasil"/>
    <x v="0"/>
    <d v="2018-01-13T00:00:00"/>
    <x v="6"/>
  </r>
  <r>
    <s v="Dashway T.5"/>
    <n v="3569"/>
    <x v="0"/>
    <x v="0"/>
    <n v="997"/>
    <x v="3"/>
    <d v="2018-01-05T00:00:00"/>
    <x v="0"/>
    <x v="1"/>
    <s v="Caoe Ferreira Magalhaes"/>
    <n v="483874212583"/>
    <s v="caoeferreiramagalhaes@email.com.br"/>
    <n v="81"/>
    <s v="Pernambuco"/>
    <n v="91000655"/>
    <n v="76174558"/>
    <s v="Brasil"/>
    <x v="0"/>
    <d v="2019-01-05T00:00:00"/>
    <x v="1"/>
  </r>
  <r>
    <s v="Dashway T.5"/>
    <n v="3570"/>
    <x v="1"/>
    <x v="0"/>
    <n v="4997"/>
    <x v="2"/>
    <d v="2018-08-21T00:00:00"/>
    <x v="9"/>
    <x v="1"/>
    <s v="Levi Simão"/>
    <n v="944833717055"/>
    <s v="levisimão@email.com.br"/>
    <n v="21"/>
    <s v="Rio de Janeiro"/>
    <n v="11306036"/>
    <n v="56319423"/>
    <s v="Brasil"/>
    <x v="1"/>
    <d v="2019-08-21T00:00:00"/>
    <x v="1"/>
  </r>
  <r>
    <s v="Dashway T.5"/>
    <n v="3571"/>
    <x v="0"/>
    <x v="0"/>
    <n v="2297"/>
    <x v="9"/>
    <d v="2017-01-13T00:00:00"/>
    <x v="0"/>
    <x v="0"/>
    <s v="sirgiane"/>
    <n v="566229223647"/>
    <s v="sirgiane@email.com.br"/>
    <n v="51"/>
    <s v="Rio Grande do Sul"/>
    <n v="99914729"/>
    <n v="47496189"/>
    <s v="Brasil"/>
    <x v="1"/>
    <d v="2018-01-13T00:00:00"/>
    <x v="1"/>
  </r>
  <r>
    <s v="II DashDay"/>
    <n v="3572"/>
    <x v="0"/>
    <x v="0"/>
    <n v="997"/>
    <x v="0"/>
    <d v="2018-09-20T00:00:00"/>
    <x v="3"/>
    <x v="1"/>
    <s v="PATRICIA MEDEIROS DE OLIVEIRA"/>
    <n v="919592452700"/>
    <s v="patriciamedeirosdeoliveira@email.com.br"/>
    <n v="71"/>
    <s v="Bahia"/>
    <n v="65608691"/>
    <n v="14923279"/>
    <s v="Brasil"/>
    <x v="1"/>
    <d v="2019-09-20T00:00:00"/>
    <x v="5"/>
  </r>
  <r>
    <s v="Dashway T.5"/>
    <n v="3573"/>
    <x v="0"/>
    <x v="0"/>
    <n v="997"/>
    <x v="6"/>
    <d v="2018-10-01T00:00:00"/>
    <x v="6"/>
    <x v="1"/>
    <s v="Ryan Simão"/>
    <n v="361563701484"/>
    <s v="ryansimão@email.com.br"/>
    <n v="91"/>
    <s v="Pará"/>
    <n v="66328263"/>
    <n v="15330308"/>
    <s v="Brasil"/>
    <x v="1"/>
    <d v="2019-10-01T00:00:00"/>
    <x v="1"/>
  </r>
  <r>
    <s v="Dashway T.5"/>
    <n v="3574"/>
    <x v="1"/>
    <x v="0"/>
    <n v="497"/>
    <x v="7"/>
    <d v="2018-12-18T00:00:00"/>
    <x v="11"/>
    <x v="1"/>
    <s v="Isabel Andrade"/>
    <n v="459035410628"/>
    <s v="isabelandrade@email.com.br"/>
    <n v="21"/>
    <s v="Rio de Janeiro"/>
    <n v="62902163"/>
    <n v="44803734"/>
    <s v="Brasil"/>
    <x v="0"/>
    <d v="2019-12-18T00:00:00"/>
    <x v="1"/>
  </r>
  <r>
    <s v="Dashway T.5"/>
    <n v="3575"/>
    <x v="0"/>
    <x v="0"/>
    <n v="97"/>
    <x v="7"/>
    <d v="2018-01-15T00:00:00"/>
    <x v="0"/>
    <x v="1"/>
    <s v="Leandro Manzato"/>
    <n v="70490075664"/>
    <s v="leandromanzato@email.com.br"/>
    <n v="71"/>
    <s v="Bahia"/>
    <n v="13308965"/>
    <n v="18603654"/>
    <s v="Brasil"/>
    <x v="0"/>
    <d v="2019-01-15T00:00:00"/>
    <x v="1"/>
  </r>
  <r>
    <s v="DashWay 1.0 - Turma 1"/>
    <n v="3576"/>
    <x v="0"/>
    <x v="0"/>
    <n v="97"/>
    <x v="0"/>
    <d v="2017-05-27T00:00:00"/>
    <x v="8"/>
    <x v="0"/>
    <s v="Hans da Fonseca Santos"/>
    <n v="417008618873"/>
    <s v="hansdafonsecasantos@email.com.br"/>
    <n v="71"/>
    <s v="Bahia"/>
    <n v="37652972"/>
    <n v="37571660"/>
    <s v="Brasil"/>
    <x v="1"/>
    <d v="2018-05-27T00:00:00"/>
    <x v="0"/>
  </r>
  <r>
    <s v="DashWay 1.0 - Turma 3"/>
    <n v="3577"/>
    <x v="0"/>
    <x v="0"/>
    <n v="297"/>
    <x v="6"/>
    <d v="2018-01-27T00:00:00"/>
    <x v="0"/>
    <x v="1"/>
    <s v="Taíssa"/>
    <n v="470491422646"/>
    <s v="taíssa@email.com.br"/>
    <n v="71"/>
    <s v="Bahia"/>
    <n v="47157454"/>
    <n v="96253205"/>
    <s v="Brasil"/>
    <x v="1"/>
    <d v="2019-01-27T00:00:00"/>
    <x v="2"/>
  </r>
  <r>
    <s v="DashWay 1.0 - Turma 3"/>
    <n v="3578"/>
    <x v="1"/>
    <x v="0"/>
    <n v="997"/>
    <x v="11"/>
    <d v="2018-08-14T00:00:00"/>
    <x v="9"/>
    <x v="1"/>
    <s v="RENÊ OSVALDO HAENDCHEN"/>
    <n v="171133314484"/>
    <s v="renêosvaldohaendchen@email.com.br"/>
    <n v="51"/>
    <s v="Rio Grande do Sul"/>
    <n v="62077458"/>
    <n v="39192090"/>
    <s v="Brasil"/>
    <x v="0"/>
    <d v="2019-08-14T00:00:00"/>
    <x v="2"/>
  </r>
  <r>
    <s v="Dashway T.5"/>
    <n v="3579"/>
    <x v="0"/>
    <x v="0"/>
    <n v="497"/>
    <x v="9"/>
    <d v="2017-04-30T00:00:00"/>
    <x v="5"/>
    <x v="0"/>
    <s v="Eduarda Gomes"/>
    <n v="944277468493"/>
    <s v="eduardagomes@email.com.br"/>
    <n v="71"/>
    <s v="Bahia"/>
    <n v="12051227"/>
    <n v="41233910"/>
    <s v="Brasil"/>
    <x v="0"/>
    <d v="2018-04-30T00:00:00"/>
    <x v="1"/>
  </r>
  <r>
    <s v="DashWay 1.0 - Turma 3"/>
    <n v="3580"/>
    <x v="0"/>
    <x v="0"/>
    <n v="297"/>
    <x v="0"/>
    <d v="2017-09-03T00:00:00"/>
    <x v="3"/>
    <x v="0"/>
    <s v="Irany Viana Plaisant"/>
    <n v="963660262653"/>
    <s v="iranyvianaplaisant@email.com.br"/>
    <n v="31"/>
    <s v="Minas Gerais"/>
    <n v="99293665"/>
    <n v="82921087"/>
    <s v="Brasil"/>
    <x v="0"/>
    <d v="2018-09-03T00:00:00"/>
    <x v="2"/>
  </r>
  <r>
    <s v="DashWay 1.0 - Turma 3"/>
    <n v="3581"/>
    <x v="0"/>
    <x v="0"/>
    <n v="2297"/>
    <x v="4"/>
    <d v="2017-11-29T00:00:00"/>
    <x v="4"/>
    <x v="0"/>
    <s v="EVERTON APARECIDO BUENO"/>
    <n v="451450421609"/>
    <s v="evertonaparecidobueno@email.com.br"/>
    <n v="91"/>
    <s v="Pará"/>
    <n v="13090385"/>
    <n v="44779261"/>
    <s v="Brasil"/>
    <x v="0"/>
    <d v="2018-11-29T00:00:00"/>
    <x v="2"/>
  </r>
  <r>
    <s v="Dashway T.5"/>
    <n v="3582"/>
    <x v="1"/>
    <x v="0"/>
    <n v="997"/>
    <x v="4"/>
    <d v="2018-04-06T00:00:00"/>
    <x v="5"/>
    <x v="1"/>
    <s v="Bianca Pereira"/>
    <n v="375876736349"/>
    <s v="biancapereira@email.com.br"/>
    <n v="91"/>
    <s v="Pará"/>
    <n v="48350648"/>
    <n v="90422174"/>
    <s v="Brasil"/>
    <x v="1"/>
    <d v="2019-04-06T00:00:00"/>
    <x v="1"/>
  </r>
  <r>
    <s v="Dashway T.5"/>
    <n v="3583"/>
    <x v="0"/>
    <x v="0"/>
    <n v="4997"/>
    <x v="2"/>
    <d v="2017-12-02T00:00:00"/>
    <x v="11"/>
    <x v="0"/>
    <s v="Eduardo Cunha"/>
    <n v="236833053503"/>
    <s v="eduardocunha@email.com.br"/>
    <n v="81"/>
    <s v="Pernambuco"/>
    <n v="66493492"/>
    <n v="18006372"/>
    <s v="Brasil"/>
    <x v="1"/>
    <d v="2018-12-02T00:00:00"/>
    <x v="1"/>
  </r>
  <r>
    <s v="Dashway T.5"/>
    <n v="3584"/>
    <x v="0"/>
    <x v="0"/>
    <n v="297"/>
    <x v="6"/>
    <d v="2017-10-25T00:00:00"/>
    <x v="6"/>
    <x v="0"/>
    <s v="Isis Oliveira dos Santos"/>
    <n v="697791503562"/>
    <s v="isisoliveiradossantos@email.com.br"/>
    <n v="41"/>
    <s v="Paraná"/>
    <n v="34420207"/>
    <n v="96298963"/>
    <s v="Brasil"/>
    <x v="0"/>
    <d v="2018-10-25T00:00:00"/>
    <x v="1"/>
  </r>
  <r>
    <s v="DasWay 1.0 - Turma 2 + Imersão"/>
    <n v="3585"/>
    <x v="0"/>
    <x v="0"/>
    <n v="297"/>
    <x v="8"/>
    <d v="2017-07-09T00:00:00"/>
    <x v="10"/>
    <x v="0"/>
    <s v="Simone Maeda Zapparoli"/>
    <n v="571744880785"/>
    <s v="simonemaedazapparoli@email.com.br"/>
    <n v="21"/>
    <s v="Rio de Janeiro"/>
    <n v="95328522"/>
    <n v="27419024"/>
    <s v="Brasil"/>
    <x v="0"/>
    <d v="2018-07-09T00:00:00"/>
    <x v="4"/>
  </r>
  <r>
    <s v="DashDay"/>
    <n v="3586"/>
    <x v="1"/>
    <x v="0"/>
    <n v="2297"/>
    <x v="8"/>
    <d v="2018-07-25T00:00:00"/>
    <x v="10"/>
    <x v="1"/>
    <s v="Alexandre Alisson Silva"/>
    <n v="401502919141"/>
    <s v="alexandrealissonsilva@email.com.br"/>
    <n v="41"/>
    <s v="Paraná"/>
    <n v="98562737"/>
    <n v="69897003"/>
    <s v="Brasil"/>
    <x v="1"/>
    <d v="2019-07-25T00:00:00"/>
    <x v="6"/>
  </r>
  <r>
    <s v="DashWay 1.0 - Turma 3"/>
    <n v="3587"/>
    <x v="0"/>
    <x v="0"/>
    <n v="4997"/>
    <x v="8"/>
    <d v="2017-10-18T00:00:00"/>
    <x v="6"/>
    <x v="0"/>
    <s v="Cláudio Roberto Koerbel"/>
    <n v="392558812765"/>
    <s v="cláudiorobertokoerbel@email.com.br"/>
    <n v="21"/>
    <s v="Rio de Janeiro"/>
    <n v="11150024"/>
    <n v="85751473"/>
    <s v="Brasil"/>
    <x v="0"/>
    <d v="2018-10-18T00:00:00"/>
    <x v="2"/>
  </r>
  <r>
    <s v="DashWay 1.0 - Turma 3"/>
    <n v="3588"/>
    <x v="0"/>
    <x v="0"/>
    <n v="2297"/>
    <x v="0"/>
    <d v="2017-02-02T00:00:00"/>
    <x v="1"/>
    <x v="0"/>
    <s v="Gilberto Santos"/>
    <n v="91061522806"/>
    <s v="gilbertosantos@email.com.br"/>
    <n v="81"/>
    <s v="Pernambuco"/>
    <n v="51270727"/>
    <n v="95225876"/>
    <s v="Brasil"/>
    <x v="0"/>
    <d v="2018-02-02T00:00:00"/>
    <x v="2"/>
  </r>
  <r>
    <s v="DashWay 1.0 - Turma 3"/>
    <n v="3589"/>
    <x v="0"/>
    <x v="0"/>
    <n v="997"/>
    <x v="6"/>
    <d v="2018-02-15T00:00:00"/>
    <x v="1"/>
    <x v="1"/>
    <s v="Bruno Marques Rodrigues"/>
    <n v="30972633199"/>
    <s v="brunomarquesrodrigues@email.com.br"/>
    <n v="91"/>
    <s v="Pará"/>
    <n v="69664324"/>
    <n v="63693546"/>
    <s v="Brasil"/>
    <x v="1"/>
    <d v="2019-02-15T00:00:00"/>
    <x v="2"/>
  </r>
  <r>
    <s v="Dashway T.5"/>
    <n v="3590"/>
    <x v="1"/>
    <x v="0"/>
    <n v="4997"/>
    <x v="6"/>
    <d v="2018-11-06T00:00:00"/>
    <x v="4"/>
    <x v="1"/>
    <s v="Mariana Cunha"/>
    <n v="28993337441"/>
    <s v="marianacunha@email.com.br"/>
    <n v="61"/>
    <s v="Distrito Federal"/>
    <n v="21885404"/>
    <n v="35452229"/>
    <s v="Brasil"/>
    <x v="1"/>
    <d v="2019-11-06T00:00:00"/>
    <x v="1"/>
  </r>
  <r>
    <s v="Dashway T.5"/>
    <n v="3591"/>
    <x v="0"/>
    <x v="0"/>
    <n v="97"/>
    <x v="3"/>
    <d v="2018-05-16T00:00:00"/>
    <x v="8"/>
    <x v="1"/>
    <s v="Maria Helena Silva"/>
    <n v="966734033468"/>
    <s v="mariahelenasilva@email.com.br"/>
    <n v="21"/>
    <s v="Rio de Janeiro"/>
    <n v="39932863"/>
    <n v="50973233"/>
    <s v="Brasil"/>
    <x v="1"/>
    <d v="2019-05-16T00:00:00"/>
    <x v="1"/>
  </r>
  <r>
    <s v="Dashway T.5"/>
    <n v="3592"/>
    <x v="0"/>
    <x v="0"/>
    <n v="4997"/>
    <x v="6"/>
    <d v="2018-04-22T00:00:00"/>
    <x v="5"/>
    <x v="1"/>
    <s v="André Luiz dos Santos Mariano"/>
    <n v="365246481628"/>
    <s v="andréluizdossantosmariano@email.com.br"/>
    <n v="11"/>
    <s v="São Paulo"/>
    <n v="32500748"/>
    <n v="17977498"/>
    <s v="Brasil"/>
    <x v="1"/>
    <d v="2019-04-22T00:00:00"/>
    <x v="1"/>
  </r>
  <r>
    <s v="Dashway T.5"/>
    <n v="3593"/>
    <x v="0"/>
    <x v="0"/>
    <n v="2297"/>
    <x v="1"/>
    <d v="2017-07-30T00:00:00"/>
    <x v="10"/>
    <x v="0"/>
    <s v="Maria Alice Andrade"/>
    <n v="479880779683"/>
    <s v="mariaaliceandrade@email.com.br"/>
    <n v="11"/>
    <s v="São Paulo"/>
    <n v="97605090"/>
    <n v="58047939"/>
    <s v="Brasil"/>
    <x v="0"/>
    <d v="2018-07-30T00:00:00"/>
    <x v="1"/>
  </r>
  <r>
    <s v="II DashDay"/>
    <n v="3594"/>
    <x v="1"/>
    <x v="0"/>
    <n v="997"/>
    <x v="2"/>
    <d v="2017-03-28T00:00:00"/>
    <x v="2"/>
    <x v="0"/>
    <s v="Priscila Ferreira Pires de Oliveira"/>
    <n v="138923256348"/>
    <s v="priscilaferreirapiresdeoliveira@email.com.br"/>
    <n v="11"/>
    <s v="São Paulo"/>
    <n v="39784735"/>
    <n v="25310561"/>
    <s v="Brasil"/>
    <x v="0"/>
    <d v="2018-03-28T00:00:00"/>
    <x v="5"/>
  </r>
  <r>
    <s v="Dashway T.5"/>
    <n v="3595"/>
    <x v="0"/>
    <x v="0"/>
    <n v="4997"/>
    <x v="11"/>
    <d v="2018-10-23T00:00:00"/>
    <x v="6"/>
    <x v="1"/>
    <s v="Ana Paula Negocia Ogata"/>
    <n v="179679556659"/>
    <s v="anapaulanegociaogata@email.com.br"/>
    <n v="31"/>
    <s v="Minas Gerais"/>
    <n v="58015356"/>
    <n v="29514898"/>
    <s v="Brasil"/>
    <x v="0"/>
    <d v="2019-10-23T00:00:00"/>
    <x v="1"/>
  </r>
  <r>
    <s v="DashDay"/>
    <n v="3596"/>
    <x v="0"/>
    <x v="0"/>
    <n v="2297"/>
    <x v="3"/>
    <d v="2017-11-08T00:00:00"/>
    <x v="4"/>
    <x v="0"/>
    <s v="André de Freitas"/>
    <n v="350374233564"/>
    <s v="andrédefreitas@email.com.br"/>
    <n v="51"/>
    <s v="Rio Grande do Sul"/>
    <n v="36195305"/>
    <n v="90222550"/>
    <s v="Brasil"/>
    <x v="0"/>
    <d v="2018-11-08T00:00:00"/>
    <x v="6"/>
  </r>
  <r>
    <s v="DashWay 1.0 - Turma 3"/>
    <n v="3597"/>
    <x v="0"/>
    <x v="0"/>
    <n v="4997"/>
    <x v="4"/>
    <d v="2017-02-21T00:00:00"/>
    <x v="1"/>
    <x v="0"/>
    <s v="VICTOR BANGIA"/>
    <n v="804192619306"/>
    <s v="victorbangia@email.com.br"/>
    <n v="71"/>
    <s v="Bahia"/>
    <n v="67533486"/>
    <n v="69192654"/>
    <s v="Brasil"/>
    <x v="1"/>
    <d v="2018-02-21T00:00:00"/>
    <x v="2"/>
  </r>
  <r>
    <s v="DashWay 1.0 - Turma 3"/>
    <n v="3598"/>
    <x v="1"/>
    <x v="0"/>
    <n v="497"/>
    <x v="4"/>
    <d v="2018-11-22T00:00:00"/>
    <x v="4"/>
    <x v="1"/>
    <s v="Andrea Chicote"/>
    <n v="320864942323"/>
    <s v="andreachicote@email.com.br"/>
    <n v="91"/>
    <s v="Pará"/>
    <n v="66245063"/>
    <n v="25085269"/>
    <s v="Brasil"/>
    <x v="0"/>
    <d v="2019-11-22T00:00:00"/>
    <x v="2"/>
  </r>
  <r>
    <s v="DashWay 1.0 - Turma 3"/>
    <n v="3599"/>
    <x v="0"/>
    <x v="0"/>
    <n v="997"/>
    <x v="7"/>
    <d v="2018-01-22T00:00:00"/>
    <x v="0"/>
    <x v="1"/>
    <s v="Fernando Benedito Guimarães"/>
    <n v="146019177821"/>
    <s v="fernandobeneditoguimarães@email.com.br"/>
    <n v="41"/>
    <s v="Paraná"/>
    <n v="94495616"/>
    <n v="67147657"/>
    <s v="Brasil"/>
    <x v="1"/>
    <d v="2019-01-22T00:00:00"/>
    <x v="2"/>
  </r>
  <r>
    <s v="DashWay 1.0 - Turma 3"/>
    <n v="3600"/>
    <x v="0"/>
    <x v="0"/>
    <n v="297"/>
    <x v="9"/>
    <d v="2017-06-09T00:00:00"/>
    <x v="7"/>
    <x v="0"/>
    <s v="Cristiane Lima"/>
    <n v="778789767733"/>
    <s v="cristianelima@email.com.br"/>
    <n v="21"/>
    <s v="Rio de Janeiro"/>
    <n v="90622220"/>
    <n v="84788457"/>
    <s v="Brasil"/>
    <x v="0"/>
    <d v="2018-06-09T00:00:00"/>
    <x v="2"/>
  </r>
  <r>
    <s v="Dashway T.5"/>
    <n v="3601"/>
    <x v="0"/>
    <x v="0"/>
    <n v="97"/>
    <x v="5"/>
    <d v="2018-06-26T00:00:00"/>
    <x v="7"/>
    <x v="1"/>
    <s v="Giovanna Cunha"/>
    <n v="415480752171"/>
    <s v="giovannacunha@email.com.br"/>
    <n v="61"/>
    <s v="Distrito Federal"/>
    <n v="51371375"/>
    <n v="49367380"/>
    <s v="Brasil"/>
    <x v="0"/>
    <d v="2019-06-26T00:00:00"/>
    <x v="1"/>
  </r>
  <r>
    <s v="DasWay 1.0 - Turma 2 + Imersão"/>
    <n v="3602"/>
    <x v="1"/>
    <x v="0"/>
    <n v="2297"/>
    <x v="5"/>
    <d v="2017-03-02T00:00:00"/>
    <x v="2"/>
    <x v="0"/>
    <s v="Mayara Alves Nascimento Benvenuto"/>
    <n v="321243492586"/>
    <s v="mayaraalvesnascimentobenvenuto@email.com.br"/>
    <n v="61"/>
    <s v="Distrito Federal"/>
    <n v="53498701"/>
    <n v="79126780"/>
    <s v="Brasil"/>
    <x v="1"/>
    <d v="2018-03-02T00:00:00"/>
    <x v="4"/>
  </r>
  <r>
    <s v="DashDay"/>
    <n v="3603"/>
    <x v="0"/>
    <x v="0"/>
    <n v="997"/>
    <x v="4"/>
    <d v="2017-02-21T00:00:00"/>
    <x v="1"/>
    <x v="0"/>
    <s v="Lucas Dressano"/>
    <n v="614186740029"/>
    <s v="lucasdressano@email.com.br"/>
    <n v="51"/>
    <s v="Rio Grande do Sul"/>
    <n v="12528939"/>
    <n v="47470977"/>
    <s v="Brasil"/>
    <x v="0"/>
    <d v="2018-02-21T00:00:00"/>
    <x v="6"/>
  </r>
  <r>
    <s v="DashWay 1.0 - Turma 1"/>
    <n v="3604"/>
    <x v="0"/>
    <x v="0"/>
    <n v="2297"/>
    <x v="6"/>
    <d v="2018-07-09T00:00:00"/>
    <x v="10"/>
    <x v="1"/>
    <s v="ALEXANDRE JORGE"/>
    <n v="615528298422"/>
    <s v="alexandrejorge@email.com.br"/>
    <n v="71"/>
    <s v="Bahia"/>
    <n v="44450630"/>
    <n v="94679762"/>
    <s v="Brasil"/>
    <x v="0"/>
    <d v="2019-07-09T00:00:00"/>
    <x v="0"/>
  </r>
  <r>
    <s v="DashWay 1.0 - Turma 3"/>
    <n v="3605"/>
    <x v="0"/>
    <x v="0"/>
    <n v="297"/>
    <x v="8"/>
    <d v="2018-08-27T00:00:00"/>
    <x v="9"/>
    <x v="1"/>
    <s v="Tiago Couto Simões Vilas Boas"/>
    <n v="992264383705"/>
    <s v="tiagocoutosimõesvilasboas@email.com.br"/>
    <n v="21"/>
    <s v="Rio de Janeiro"/>
    <n v="77721978"/>
    <n v="25270040"/>
    <s v="Brasil"/>
    <x v="0"/>
    <d v="2019-08-27T00:00:00"/>
    <x v="2"/>
  </r>
  <r>
    <s v="Dashway T.5"/>
    <n v="3606"/>
    <x v="1"/>
    <x v="0"/>
    <n v="97"/>
    <x v="5"/>
    <d v="2017-09-26T00:00:00"/>
    <x v="3"/>
    <x v="0"/>
    <s v="Enzo Miguel Simão"/>
    <n v="667212192336"/>
    <s v="enzomiguelsimão@email.com.br"/>
    <n v="71"/>
    <s v="Bahia"/>
    <n v="29116417"/>
    <n v="46608324"/>
    <s v="Brasil"/>
    <x v="0"/>
    <d v="2018-09-26T00:00:00"/>
    <x v="1"/>
  </r>
  <r>
    <s v="Dashway T.5"/>
    <n v="3607"/>
    <x v="0"/>
    <x v="0"/>
    <n v="2297"/>
    <x v="3"/>
    <d v="2017-07-28T00:00:00"/>
    <x v="10"/>
    <x v="0"/>
    <s v="Higor Samuel Dos Santos"/>
    <n v="416982372901"/>
    <s v="higorsamueldossantos@email.com.br"/>
    <n v="61"/>
    <s v="Distrito Federal"/>
    <n v="49363531"/>
    <n v="72187302"/>
    <s v="Brasil"/>
    <x v="0"/>
    <d v="2018-07-28T00:00:00"/>
    <x v="1"/>
  </r>
  <r>
    <s v="DashDay 3ª edição"/>
    <n v="3608"/>
    <x v="0"/>
    <x v="0"/>
    <n v="997"/>
    <x v="0"/>
    <d v="2017-08-21T00:00:00"/>
    <x v="9"/>
    <x v="0"/>
    <s v="Patrícia Coelho Galdino"/>
    <n v="551225793788"/>
    <s v="patríciacoelhogaldino@email.com.br"/>
    <n v="61"/>
    <s v="Distrito Federal"/>
    <n v="82978096"/>
    <n v="83614920"/>
    <s v="Brasil"/>
    <x v="0"/>
    <d v="2018-08-21T00:00:00"/>
    <x v="3"/>
  </r>
  <r>
    <s v="DashWay 1.0 - Turma 1"/>
    <n v="3609"/>
    <x v="0"/>
    <x v="0"/>
    <n v="4997"/>
    <x v="5"/>
    <d v="2017-12-17T00:00:00"/>
    <x v="11"/>
    <x v="0"/>
    <s v="Bruno Gonçalves Ferreira"/>
    <n v="330494744683"/>
    <s v="brunogonçalvesferreira@email.com.br"/>
    <n v="61"/>
    <s v="Distrito Federal"/>
    <n v="31778275"/>
    <n v="25850982"/>
    <s v="Brasil"/>
    <x v="1"/>
    <d v="2018-12-17T00:00:00"/>
    <x v="0"/>
  </r>
  <r>
    <s v="DasWay 1.0 - Turma 2 + Imersão"/>
    <n v="3610"/>
    <x v="1"/>
    <x v="0"/>
    <n v="497"/>
    <x v="10"/>
    <d v="2017-02-19T00:00:00"/>
    <x v="1"/>
    <x v="0"/>
    <s v="Thiago Lage Gomes Hipólito"/>
    <n v="406358829250"/>
    <s v="thiagolagegomeshipólito@email.com.br"/>
    <n v="81"/>
    <s v="Pernambuco"/>
    <n v="59985653"/>
    <n v="32021278"/>
    <s v="Brasil"/>
    <x v="1"/>
    <d v="2018-02-19T00:00:00"/>
    <x v="4"/>
  </r>
  <r>
    <s v="DashWay 1.0 - Turma 1"/>
    <n v="3611"/>
    <x v="0"/>
    <x v="0"/>
    <n v="4997"/>
    <x v="0"/>
    <d v="2017-06-26T00:00:00"/>
    <x v="7"/>
    <x v="0"/>
    <s v="Rodrigo Milan Nassif"/>
    <n v="331279112962"/>
    <s v="rodrigomilannassif@email.com.br"/>
    <n v="51"/>
    <s v="Rio Grande do Sul"/>
    <n v="60845737"/>
    <n v="13053859"/>
    <s v="Brasil"/>
    <x v="1"/>
    <d v="2018-06-26T00:00:00"/>
    <x v="0"/>
  </r>
  <r>
    <s v="DashWay 1.0 - Turma 1"/>
    <n v="3612"/>
    <x v="0"/>
    <x v="0"/>
    <n v="97"/>
    <x v="4"/>
    <d v="2018-09-29T00:00:00"/>
    <x v="3"/>
    <x v="1"/>
    <s v="ALEXANDRE JORGE"/>
    <n v="795702040270"/>
    <s v="alexandrejorge@email.com.br"/>
    <n v="21"/>
    <s v="Rio de Janeiro"/>
    <n v="52942500"/>
    <n v="83036004"/>
    <s v="Brasil"/>
    <x v="0"/>
    <d v="2019-09-29T00:00:00"/>
    <x v="0"/>
  </r>
  <r>
    <s v="Dashway T.5"/>
    <n v="3613"/>
    <x v="0"/>
    <x v="0"/>
    <n v="97"/>
    <x v="1"/>
    <d v="2018-05-26T00:00:00"/>
    <x v="8"/>
    <x v="1"/>
    <s v="Ana Clara Gomes"/>
    <n v="849002170495"/>
    <s v="anaclaragomes@email.com.br"/>
    <n v="41"/>
    <s v="Paraná"/>
    <n v="96109128"/>
    <n v="85739424"/>
    <s v="Brasil"/>
    <x v="1"/>
    <d v="2019-05-26T00:00:00"/>
    <x v="1"/>
  </r>
  <r>
    <s v="DashDay"/>
    <n v="3614"/>
    <x v="1"/>
    <x v="0"/>
    <n v="97"/>
    <x v="6"/>
    <d v="2017-03-29T00:00:00"/>
    <x v="2"/>
    <x v="0"/>
    <s v="Dinalva Maria Ferreira Gomes"/>
    <n v="735720330055"/>
    <s v="dinalvamariaferreiragomes@email.com.br"/>
    <n v="81"/>
    <s v="Pernambuco"/>
    <n v="59512073"/>
    <n v="65773800"/>
    <s v="Brasil"/>
    <x v="1"/>
    <d v="2018-03-29T00:00:00"/>
    <x v="6"/>
  </r>
  <r>
    <s v="DashWay 1.0 - Turma 3"/>
    <n v="3615"/>
    <x v="0"/>
    <x v="0"/>
    <n v="4997"/>
    <x v="10"/>
    <d v="2018-01-01T00:00:00"/>
    <x v="0"/>
    <x v="1"/>
    <s v="Jéssica Nunes da Silva"/>
    <n v="254448520314"/>
    <s v="jéssicanunesdasilva@email.com.br"/>
    <n v="91"/>
    <s v="Pará"/>
    <n v="73810347"/>
    <n v="40189248"/>
    <s v="Brasil"/>
    <x v="1"/>
    <d v="2019-01-01T00:00:00"/>
    <x v="2"/>
  </r>
  <r>
    <s v="DashWay 1.0 - Turma 3"/>
    <n v="3616"/>
    <x v="0"/>
    <x v="0"/>
    <n v="4997"/>
    <x v="0"/>
    <d v="2017-10-03T00:00:00"/>
    <x v="6"/>
    <x v="0"/>
    <s v="Adalberto Alves dos Santos Júnior"/>
    <n v="153967938811"/>
    <s v="adalbertoalvesdossantosjúnior@email.com.br"/>
    <n v="81"/>
    <s v="Pernambuco"/>
    <n v="79156253"/>
    <n v="95235790"/>
    <s v="Brasil"/>
    <x v="0"/>
    <d v="2018-10-03T00:00:00"/>
    <x v="2"/>
  </r>
  <r>
    <s v="DashWay 1.0 - Turma 3"/>
    <n v="3617"/>
    <x v="0"/>
    <x v="0"/>
    <n v="497"/>
    <x v="11"/>
    <d v="2017-12-01T00:00:00"/>
    <x v="11"/>
    <x v="0"/>
    <s v="DOUGLAS PEREIRA DA SILVA"/>
    <n v="677820261860"/>
    <s v="douglaspereiradasilva@email.com.br"/>
    <n v="91"/>
    <s v="Pará"/>
    <n v="54791284"/>
    <n v="29462328"/>
    <s v="Brasil"/>
    <x v="1"/>
    <d v="2018-12-01T00:00:00"/>
    <x v="2"/>
  </r>
  <r>
    <s v="DashWay 1.0 - Turma 3"/>
    <n v="3618"/>
    <x v="1"/>
    <x v="0"/>
    <n v="97"/>
    <x v="8"/>
    <d v="2017-07-13T00:00:00"/>
    <x v="10"/>
    <x v="0"/>
    <s v="PAULO ROBERTO BUENO MACHADO"/>
    <n v="930070548183"/>
    <s v="paulorobertobuenomachado@email.com.br"/>
    <n v="51"/>
    <s v="Rio Grande do Sul"/>
    <n v="65771003"/>
    <n v="35217884"/>
    <s v="Brasil"/>
    <x v="1"/>
    <d v="2018-07-13T00:00:00"/>
    <x v="2"/>
  </r>
  <r>
    <s v="Dashway T.5"/>
    <n v="3619"/>
    <x v="0"/>
    <x v="0"/>
    <n v="997"/>
    <x v="3"/>
    <d v="2018-05-17T00:00:00"/>
    <x v="8"/>
    <x v="1"/>
    <s v="Kéren Karine de Carvalho"/>
    <n v="905773617968"/>
    <s v="kérenkarinedecarvalho@email.com.br"/>
    <n v="31"/>
    <s v="Minas Gerais"/>
    <n v="86836136"/>
    <n v="89375780"/>
    <s v="Brasil"/>
    <x v="0"/>
    <d v="2019-05-17T00:00:00"/>
    <x v="1"/>
  </r>
  <r>
    <s v="DasWay 1.0 - Turma 2 + Imersão"/>
    <n v="3620"/>
    <x v="0"/>
    <x v="0"/>
    <n v="997"/>
    <x v="2"/>
    <d v="2018-03-10T00:00:00"/>
    <x v="2"/>
    <x v="1"/>
    <s v="Karyne J Rezende Chagas Álvares"/>
    <n v="66033552031"/>
    <s v="karynejrezendechagasálvares@email.com.br"/>
    <n v="81"/>
    <s v="Pernambuco"/>
    <n v="44299552"/>
    <n v="83667626"/>
    <s v="Brasil"/>
    <x v="1"/>
    <d v="2019-03-10T00:00:00"/>
    <x v="4"/>
  </r>
  <r>
    <s v="II DashDay"/>
    <n v="3621"/>
    <x v="0"/>
    <x v="0"/>
    <n v="2297"/>
    <x v="8"/>
    <d v="2018-08-12T00:00:00"/>
    <x v="9"/>
    <x v="1"/>
    <s v="Eduardo Ferreira"/>
    <n v="607573110284"/>
    <s v="eduardoferreira@email.com.br"/>
    <n v="61"/>
    <s v="Distrito Federal"/>
    <n v="32404359"/>
    <n v="82694697"/>
    <s v="Brasil"/>
    <x v="1"/>
    <d v="2019-08-12T00:00:00"/>
    <x v="5"/>
  </r>
  <r>
    <s v="DashWay 1.0 - Turma 1"/>
    <n v="3622"/>
    <x v="1"/>
    <x v="0"/>
    <n v="297"/>
    <x v="10"/>
    <d v="2018-01-23T00:00:00"/>
    <x v="0"/>
    <x v="1"/>
    <s v="Maria Cândida Garcia Ferreira Catharina"/>
    <n v="352474824260"/>
    <s v="mariacândidagarciaferreiracatharina@email.com.br"/>
    <n v="41"/>
    <s v="Paraná"/>
    <n v="65103984"/>
    <n v="69100860"/>
    <s v="Brasil"/>
    <x v="0"/>
    <d v="2019-01-23T00:00:00"/>
    <x v="0"/>
  </r>
  <r>
    <s v="Dashway T.5"/>
    <n v="3623"/>
    <x v="0"/>
    <x v="0"/>
    <n v="4997"/>
    <x v="1"/>
    <d v="2018-10-02T00:00:00"/>
    <x v="6"/>
    <x v="1"/>
    <s v="Isaac Simão"/>
    <n v="473262946687"/>
    <s v="isaacsimão@email.com.br"/>
    <n v="91"/>
    <s v="Pará"/>
    <n v="69548127"/>
    <n v="60645984"/>
    <s v="Brasil"/>
    <x v="0"/>
    <d v="2019-10-02T00:00:00"/>
    <x v="1"/>
  </r>
  <r>
    <s v="II DashDay"/>
    <n v="3624"/>
    <x v="0"/>
    <x v="0"/>
    <n v="4997"/>
    <x v="5"/>
    <d v="2018-08-05T00:00:00"/>
    <x v="9"/>
    <x v="1"/>
    <s v="Rodrigo Aparecido da Silva"/>
    <n v="586440862790"/>
    <s v="rodrigoaparecidodasilva@email.com.br"/>
    <n v="31"/>
    <s v="Minas Gerais"/>
    <n v="34839512"/>
    <n v="97971109"/>
    <s v="Brasil"/>
    <x v="1"/>
    <d v="2019-08-05T00:00:00"/>
    <x v="5"/>
  </r>
  <r>
    <s v="DashWay 1.0 - Turma 3"/>
    <n v="3625"/>
    <x v="0"/>
    <x v="0"/>
    <n v="97"/>
    <x v="4"/>
    <d v="2018-03-29T00:00:00"/>
    <x v="2"/>
    <x v="1"/>
    <s v="Sinagro Produtos Agropecuarios SA"/>
    <n v="383314946467"/>
    <s v="sinagroprodutosagropecuariossa@email.com.br"/>
    <n v="31"/>
    <s v="Minas Gerais"/>
    <n v="49750932"/>
    <n v="85517785"/>
    <s v="Brasil"/>
    <x v="0"/>
    <d v="2019-03-29T00:00:00"/>
    <x v="2"/>
  </r>
  <r>
    <s v="DashWay 1.0 - Turma 3"/>
    <n v="3626"/>
    <x v="1"/>
    <x v="0"/>
    <n v="997"/>
    <x v="11"/>
    <d v="2018-03-07T00:00:00"/>
    <x v="2"/>
    <x v="1"/>
    <s v="Carla Garcia Simoes Sanches"/>
    <n v="599880982433"/>
    <s v="carlagarciasimoessanches@email.com.br"/>
    <n v="51"/>
    <s v="Rio Grande do Sul"/>
    <n v="46342729"/>
    <n v="99788149"/>
    <s v="Brasil"/>
    <x v="1"/>
    <d v="2019-03-07T00:00:00"/>
    <x v="2"/>
  </r>
  <r>
    <s v="Dashway T.5"/>
    <n v="3627"/>
    <x v="0"/>
    <x v="0"/>
    <n v="297"/>
    <x v="4"/>
    <d v="2018-09-25T00:00:00"/>
    <x v="3"/>
    <x v="1"/>
    <s v="Ana Vitória Gomes"/>
    <n v="188485620822"/>
    <s v="anavitóriagomes@email.com.br"/>
    <n v="51"/>
    <s v="Rio Grande do Sul"/>
    <n v="60155113"/>
    <n v="86734120"/>
    <s v="Brasil"/>
    <x v="1"/>
    <d v="2019-09-25T00:00:00"/>
    <x v="1"/>
  </r>
  <r>
    <s v="Dashway T.5"/>
    <n v="3628"/>
    <x v="0"/>
    <x v="0"/>
    <n v="997"/>
    <x v="8"/>
    <d v="2017-07-14T00:00:00"/>
    <x v="10"/>
    <x v="0"/>
    <s v="Isabel Andrade"/>
    <n v="95681206387"/>
    <s v="isabelandrade@email.com.br"/>
    <n v="11"/>
    <s v="São Paulo"/>
    <n v="69262394"/>
    <n v="52166289"/>
    <s v="Brasil"/>
    <x v="0"/>
    <d v="2018-07-14T00:00:00"/>
    <x v="1"/>
  </r>
  <r>
    <s v="Dashway T.5"/>
    <n v="3629"/>
    <x v="0"/>
    <x v="0"/>
    <n v="297"/>
    <x v="5"/>
    <d v="2018-09-17T00:00:00"/>
    <x v="3"/>
    <x v="1"/>
    <s v="Isadora Silva"/>
    <n v="289082095676"/>
    <s v="isadorasilva@email.com.br"/>
    <n v="71"/>
    <s v="Bahia"/>
    <n v="38393300"/>
    <n v="56223531"/>
    <s v="Brasil"/>
    <x v="1"/>
    <d v="2019-09-17T00:00:00"/>
    <x v="1"/>
  </r>
  <r>
    <s v="Dashway T.5"/>
    <n v="3630"/>
    <x v="1"/>
    <x v="0"/>
    <n v="297"/>
    <x v="0"/>
    <d v="2017-05-21T00:00:00"/>
    <x v="8"/>
    <x v="0"/>
    <s v="Fernanda Silva"/>
    <n v="957683568075"/>
    <s v="fernandasilva@email.com.br"/>
    <n v="41"/>
    <s v="Paraná"/>
    <n v="43472546"/>
    <n v="76563466"/>
    <s v="Brasil"/>
    <x v="0"/>
    <d v="2018-05-21T00:00:00"/>
    <x v="1"/>
  </r>
  <r>
    <s v="DasWay 1.0 - Turma 2 + Imersão"/>
    <n v="3631"/>
    <x v="0"/>
    <x v="0"/>
    <n v="4997"/>
    <x v="4"/>
    <d v="2017-07-13T00:00:00"/>
    <x v="10"/>
    <x v="0"/>
    <s v="Lidiane Silva da Costa"/>
    <n v="275544096135"/>
    <s v="lidianesilvadacosta@email.com.br"/>
    <n v="91"/>
    <s v="Pará"/>
    <n v="99213181"/>
    <n v="44637739"/>
    <s v="Brasil"/>
    <x v="0"/>
    <d v="2018-07-13T00:00:00"/>
    <x v="4"/>
  </r>
  <r>
    <s v="DashWay 1.0 - Turma 3"/>
    <n v="3632"/>
    <x v="0"/>
    <x v="0"/>
    <n v="97"/>
    <x v="9"/>
    <d v="2017-04-03T00:00:00"/>
    <x v="5"/>
    <x v="0"/>
    <s v="Cristiane Lima"/>
    <n v="13242803882"/>
    <s v="cristianelima@email.com.br"/>
    <n v="61"/>
    <s v="Distrito Federal"/>
    <n v="88089805"/>
    <n v="18952864"/>
    <s v="Brasil"/>
    <x v="0"/>
    <d v="2018-04-03T00:00:00"/>
    <x v="2"/>
  </r>
  <r>
    <s v="Dashway T.5"/>
    <n v="3633"/>
    <x v="0"/>
    <x v="0"/>
    <n v="2297"/>
    <x v="4"/>
    <d v="2017-12-15T00:00:00"/>
    <x v="11"/>
    <x v="0"/>
    <s v="Yuri Cunha"/>
    <n v="779609655428"/>
    <s v="yuricunha@email.com.br"/>
    <n v="31"/>
    <s v="Minas Gerais"/>
    <n v="70748447"/>
    <n v="34759268"/>
    <s v="Brasil"/>
    <x v="1"/>
    <d v="2018-12-15T00:00:00"/>
    <x v="1"/>
  </r>
  <r>
    <s v="Dashway T.5"/>
    <n v="3634"/>
    <x v="1"/>
    <x v="0"/>
    <n v="497"/>
    <x v="9"/>
    <d v="2018-04-15T00:00:00"/>
    <x v="5"/>
    <x v="1"/>
    <s v="JOVENILDO ALVES DE CARVALHO"/>
    <n v="253389203175"/>
    <s v="jovenildoalvesdecarvalho@email.com.br"/>
    <n v="51"/>
    <s v="Rio Grande do Sul"/>
    <n v="86099913"/>
    <n v="31284279"/>
    <s v="Brasil"/>
    <x v="0"/>
    <d v="2019-04-15T00:00:00"/>
    <x v="1"/>
  </r>
  <r>
    <s v="Dashway T.5"/>
    <n v="3635"/>
    <x v="0"/>
    <x v="0"/>
    <n v="97"/>
    <x v="2"/>
    <d v="2018-04-24T00:00:00"/>
    <x v="5"/>
    <x v="1"/>
    <s v="Joanne Santana Silva de Jesus"/>
    <n v="421101627061"/>
    <s v="joannesantanasilvadejesus@email.com.br"/>
    <n v="91"/>
    <s v="Pará"/>
    <n v="92561865"/>
    <n v="96931652"/>
    <s v="Brasil"/>
    <x v="1"/>
    <d v="2019-04-24T00:00:00"/>
    <x v="1"/>
  </r>
  <r>
    <s v="DashDay 3ª edição"/>
    <n v="3636"/>
    <x v="0"/>
    <x v="0"/>
    <n v="997"/>
    <x v="1"/>
    <d v="2017-04-22T00:00:00"/>
    <x v="5"/>
    <x v="0"/>
    <s v="Camila Teixeira Shimomura Batistuta Nanya"/>
    <n v="969297505278"/>
    <s v="camilateixeirashimomurabatistutananya@email.com.br"/>
    <n v="51"/>
    <s v="Rio Grande do Sul"/>
    <n v="37779409"/>
    <n v="77064804"/>
    <s v="Brasil"/>
    <x v="1"/>
    <d v="2018-04-22T00:00:00"/>
    <x v="3"/>
  </r>
  <r>
    <s v="DashDay 3ª edição"/>
    <n v="3637"/>
    <x v="0"/>
    <x v="0"/>
    <n v="97"/>
    <x v="0"/>
    <d v="2017-09-10T00:00:00"/>
    <x v="3"/>
    <x v="0"/>
    <s v="Paulo Henrique Souza da Silva"/>
    <n v="916422549321"/>
    <s v="paulohenriquesouzadasilva@email.com.br"/>
    <n v="71"/>
    <s v="Bahia"/>
    <n v="70424708"/>
    <n v="54429174"/>
    <s v="Brasil"/>
    <x v="0"/>
    <d v="2018-09-10T00:00:00"/>
    <x v="3"/>
  </r>
  <r>
    <s v="Dashway T.5"/>
    <n v="3638"/>
    <x v="1"/>
    <x v="0"/>
    <n v="4997"/>
    <x v="6"/>
    <d v="2018-11-13T00:00:00"/>
    <x v="4"/>
    <x v="1"/>
    <s v="Andreia Micheline Alves Tavares Vieira"/>
    <n v="303516211591"/>
    <s v="andreiamichelinealvestavaresvieira@email.com.br"/>
    <n v="11"/>
    <s v="São Paulo"/>
    <n v="34636161"/>
    <n v="19135064"/>
    <s v="Brasil"/>
    <x v="1"/>
    <d v="2019-11-13T00:00:00"/>
    <x v="1"/>
  </r>
  <r>
    <s v="DashWay 1.0 - Turma 3"/>
    <n v="3639"/>
    <x v="0"/>
    <x v="0"/>
    <n v="997"/>
    <x v="11"/>
    <d v="2018-09-25T00:00:00"/>
    <x v="3"/>
    <x v="1"/>
    <s v="Joyce Picoretti Monteiro"/>
    <n v="504452938976"/>
    <s v="joycepicorettimonteiro@email.com.br"/>
    <n v="11"/>
    <s v="São Paulo"/>
    <n v="37697540"/>
    <n v="19769897"/>
    <s v="Brasil"/>
    <x v="0"/>
    <d v="2019-09-25T00:00:00"/>
    <x v="2"/>
  </r>
  <r>
    <s v="Dashway T.5"/>
    <n v="3640"/>
    <x v="0"/>
    <x v="0"/>
    <n v="997"/>
    <x v="5"/>
    <d v="2018-11-07T00:00:00"/>
    <x v="4"/>
    <x v="1"/>
    <s v="Luan Simão"/>
    <n v="267637097380"/>
    <s v="luansimão@email.com.br"/>
    <n v="71"/>
    <s v="Bahia"/>
    <n v="64236580"/>
    <n v="34718556"/>
    <s v="Brasil"/>
    <x v="1"/>
    <d v="2019-11-07T00:00:00"/>
    <x v="1"/>
  </r>
  <r>
    <s v="Dashway T.5"/>
    <n v="3641"/>
    <x v="0"/>
    <x v="0"/>
    <n v="497"/>
    <x v="9"/>
    <d v="2017-06-27T00:00:00"/>
    <x v="7"/>
    <x v="0"/>
    <s v="Helena Andrade"/>
    <n v="923354755326"/>
    <s v="helenaandrade@email.com.br"/>
    <n v="91"/>
    <s v="Pará"/>
    <n v="65324415"/>
    <n v="48802306"/>
    <s v="Brasil"/>
    <x v="0"/>
    <d v="2018-06-27T00:00:00"/>
    <x v="1"/>
  </r>
  <r>
    <s v="Dashway T.5"/>
    <n v="3642"/>
    <x v="1"/>
    <x v="0"/>
    <n v="2297"/>
    <x v="8"/>
    <d v="2018-02-08T00:00:00"/>
    <x v="1"/>
    <x v="1"/>
    <s v="Eduardo Cunha"/>
    <n v="19209330831"/>
    <s v="eduardocunha@email.com.br"/>
    <n v="31"/>
    <s v="Minas Gerais"/>
    <n v="48159508"/>
    <n v="63403132"/>
    <s v="Brasil"/>
    <x v="1"/>
    <d v="2019-02-08T00:00:00"/>
    <x v="1"/>
  </r>
  <r>
    <s v="Dashway T.5"/>
    <n v="3643"/>
    <x v="0"/>
    <x v="0"/>
    <n v="4997"/>
    <x v="4"/>
    <d v="2017-12-05T00:00:00"/>
    <x v="11"/>
    <x v="0"/>
    <s v="Letícia Gomes"/>
    <n v="567007241705"/>
    <s v="letíciagomes@email.com.br"/>
    <n v="61"/>
    <s v="Distrito Federal"/>
    <n v="32762077"/>
    <n v="81282671"/>
    <s v="Brasil"/>
    <x v="1"/>
    <d v="2018-12-05T00:00:00"/>
    <x v="1"/>
  </r>
  <r>
    <s v="Dashway T.5"/>
    <n v="3644"/>
    <x v="0"/>
    <x v="0"/>
    <n v="2297"/>
    <x v="7"/>
    <d v="2018-11-14T00:00:00"/>
    <x v="4"/>
    <x v="1"/>
    <s v="Lorena Gomes"/>
    <n v="491013147062"/>
    <s v="lorenagomes@email.com.br"/>
    <n v="41"/>
    <s v="Paraná"/>
    <n v="41394865"/>
    <n v="81649896"/>
    <s v="Brasil"/>
    <x v="0"/>
    <d v="2019-11-14T00:00:00"/>
    <x v="1"/>
  </r>
  <r>
    <s v="DashWay 1.0 - Turma 3"/>
    <n v="3645"/>
    <x v="0"/>
    <x v="0"/>
    <n v="997"/>
    <x v="6"/>
    <d v="2017-05-18T00:00:00"/>
    <x v="8"/>
    <x v="0"/>
    <s v="LEANDRO NOGUEIRA SALDANHA"/>
    <n v="735336190757"/>
    <s v="leandronogueirasaldanha@email.com.br"/>
    <n v="71"/>
    <s v="Bahia"/>
    <n v="25992481"/>
    <n v="97192308"/>
    <s v="Brasil"/>
    <x v="0"/>
    <d v="2018-05-18T00:00:00"/>
    <x v="2"/>
  </r>
  <r>
    <s v="DashWay 1.0 - Turma 3"/>
    <n v="3646"/>
    <x v="1"/>
    <x v="0"/>
    <n v="497"/>
    <x v="11"/>
    <d v="2017-10-26T00:00:00"/>
    <x v="6"/>
    <x v="0"/>
    <s v="MARCUS VINICIUS TOBIAS MENDES DE OLIVEIRA"/>
    <n v="699663909938"/>
    <s v="marcusviniciustobiasmendesdeoliveira@email.com.br"/>
    <n v="41"/>
    <s v="Paraná"/>
    <n v="14492496"/>
    <n v="98928662"/>
    <s v="Brasil"/>
    <x v="1"/>
    <d v="2018-10-26T00:00:00"/>
    <x v="2"/>
  </r>
  <r>
    <s v="Dashway T.5"/>
    <n v="3647"/>
    <x v="0"/>
    <x v="0"/>
    <n v="97"/>
    <x v="8"/>
    <d v="2018-07-05T00:00:00"/>
    <x v="10"/>
    <x v="1"/>
    <s v="André Cunha"/>
    <n v="204260184072"/>
    <s v="andrécunha@email.com.br"/>
    <n v="81"/>
    <s v="Pernambuco"/>
    <n v="16025191"/>
    <n v="50170941"/>
    <s v="Brasil"/>
    <x v="1"/>
    <d v="2019-07-05T00:00:00"/>
    <x v="1"/>
  </r>
  <r>
    <s v="Dashway T.5"/>
    <n v="3648"/>
    <x v="0"/>
    <x v="0"/>
    <n v="297"/>
    <x v="0"/>
    <d v="2018-06-05T00:00:00"/>
    <x v="7"/>
    <x v="1"/>
    <s v="Luna Gomes"/>
    <n v="157813430859"/>
    <s v="lunagomes@email.com.br"/>
    <n v="81"/>
    <s v="Pernambuco"/>
    <n v="66929162"/>
    <n v="90892821"/>
    <s v="Brasil"/>
    <x v="1"/>
    <d v="2019-06-05T00:00:00"/>
    <x v="1"/>
  </r>
  <r>
    <s v="DashDay"/>
    <n v="3649"/>
    <x v="0"/>
    <x v="0"/>
    <n v="2297"/>
    <x v="3"/>
    <d v="2017-09-02T00:00:00"/>
    <x v="3"/>
    <x v="0"/>
    <s v="Fabio Anacleto Rosa"/>
    <n v="191265865593"/>
    <s v="fabioanacletorosa@email.com.br"/>
    <n v="21"/>
    <s v="Rio de Janeiro"/>
    <n v="84079183"/>
    <n v="68449811"/>
    <s v="Brasil"/>
    <x v="1"/>
    <d v="2018-09-02T00:00:00"/>
    <x v="6"/>
  </r>
  <r>
    <s v="DashWay 1.0 - Turma 3"/>
    <n v="3650"/>
    <x v="1"/>
    <x v="0"/>
    <n v="97"/>
    <x v="0"/>
    <d v="2017-04-05T00:00:00"/>
    <x v="5"/>
    <x v="0"/>
    <s v="Eliane Ferreira Martins"/>
    <n v="324904475391"/>
    <s v="elianeferreiramartins@email.com.br"/>
    <n v="41"/>
    <s v="Paraná"/>
    <n v="43414742"/>
    <n v="33033235"/>
    <s v="Brasil"/>
    <x v="0"/>
    <d v="2018-04-05T00:00:00"/>
    <x v="2"/>
  </r>
  <r>
    <s v="Dashway T.5"/>
    <n v="3651"/>
    <x v="0"/>
    <x v="0"/>
    <n v="297"/>
    <x v="3"/>
    <d v="2017-11-09T00:00:00"/>
    <x v="4"/>
    <x v="0"/>
    <s v="Regiane Sorrentino"/>
    <n v="111405327627"/>
    <s v="regianesorrentino@email.com.br"/>
    <n v="11"/>
    <s v="São Paulo"/>
    <n v="74616817"/>
    <n v="29310591"/>
    <s v="Brasil"/>
    <x v="1"/>
    <d v="2018-11-09T00:00:00"/>
    <x v="1"/>
  </r>
  <r>
    <s v="DasWay 1.0 - Turma 2 + Imersão"/>
    <n v="3652"/>
    <x v="0"/>
    <x v="0"/>
    <n v="4997"/>
    <x v="7"/>
    <d v="2018-11-15T00:00:00"/>
    <x v="4"/>
    <x v="1"/>
    <s v="Bonny Allinson Lopes"/>
    <n v="632556139729"/>
    <s v="bonnyallinsonlopes@email.com.br"/>
    <n v="81"/>
    <s v="Pernambuco"/>
    <n v="58550237"/>
    <n v="43461138"/>
    <s v="Brasil"/>
    <x v="1"/>
    <d v="2019-11-15T00:00:00"/>
    <x v="4"/>
  </r>
  <r>
    <s v="DashDay 3ª edição"/>
    <n v="3653"/>
    <x v="0"/>
    <x v="0"/>
    <n v="497"/>
    <x v="0"/>
    <d v="2018-04-13T00:00:00"/>
    <x v="5"/>
    <x v="1"/>
    <s v="Mineia Nascimento de Carvalho"/>
    <n v="375533638813"/>
    <s v="mineianascimentodecarvalho@email.com.br"/>
    <n v="81"/>
    <s v="Pernambuco"/>
    <n v="93968846"/>
    <n v="85725310"/>
    <s v="Brasil"/>
    <x v="0"/>
    <d v="2019-04-13T00:00:00"/>
    <x v="3"/>
  </r>
  <r>
    <s v="Dashway T.5"/>
    <n v="3654"/>
    <x v="1"/>
    <x v="0"/>
    <n v="297"/>
    <x v="2"/>
    <d v="2017-07-15T00:00:00"/>
    <x v="10"/>
    <x v="0"/>
    <s v="Mariana Pereira"/>
    <n v="250024355334"/>
    <s v="marianapereira@email.com.br"/>
    <n v="51"/>
    <s v="Rio Grande do Sul"/>
    <n v="80388938"/>
    <n v="23767855"/>
    <s v="Brasil"/>
    <x v="0"/>
    <d v="2018-07-15T00:00:00"/>
    <x v="1"/>
  </r>
  <r>
    <s v="Dashway T.5"/>
    <n v="3655"/>
    <x v="0"/>
    <x v="0"/>
    <n v="497"/>
    <x v="8"/>
    <d v="2018-06-26T00:00:00"/>
    <x v="7"/>
    <x v="1"/>
    <s v="Maria Cecília Cunha"/>
    <n v="210405955698"/>
    <s v="mariacecíliacunha@email.com.br"/>
    <n v="31"/>
    <s v="Minas Gerais"/>
    <n v="62214075"/>
    <n v="86845315"/>
    <s v="Brasil"/>
    <x v="1"/>
    <d v="2019-06-26T00:00:00"/>
    <x v="1"/>
  </r>
  <r>
    <s v="DashWay 1.0 - Turma 3"/>
    <n v="3656"/>
    <x v="0"/>
    <x v="0"/>
    <n v="497"/>
    <x v="7"/>
    <d v="2018-12-21T00:00:00"/>
    <x v="11"/>
    <x v="1"/>
    <s v="Alex de Macedo silva"/>
    <n v="131221060721"/>
    <s v="alexdemacedosilva@email.com.br"/>
    <n v="91"/>
    <s v="Pará"/>
    <n v="23830479"/>
    <n v="77532777"/>
    <s v="Brasil"/>
    <x v="1"/>
    <d v="2019-12-21T00:00:00"/>
    <x v="2"/>
  </r>
  <r>
    <s v="DashWay 1.0 - Turma 3"/>
    <n v="3657"/>
    <x v="0"/>
    <x v="0"/>
    <n v="2297"/>
    <x v="11"/>
    <d v="2018-11-23T00:00:00"/>
    <x v="4"/>
    <x v="1"/>
    <s v="Rogéria Portilho Rodrigues"/>
    <n v="272065322246"/>
    <s v="rogériaportilhorodrigues@email.com.br"/>
    <n v="11"/>
    <s v="São Paulo"/>
    <n v="67237445"/>
    <n v="54018146"/>
    <s v="Brasil"/>
    <x v="1"/>
    <d v="2019-11-23T00:00:00"/>
    <x v="2"/>
  </r>
  <r>
    <s v="DashDay"/>
    <n v="3658"/>
    <x v="1"/>
    <x v="0"/>
    <n v="997"/>
    <x v="7"/>
    <d v="2017-12-03T00:00:00"/>
    <x v="11"/>
    <x v="0"/>
    <s v="Marina Tranchitella"/>
    <n v="327782112501"/>
    <s v="marinatranchitella@email.com.br"/>
    <n v="21"/>
    <s v="Rio de Janeiro"/>
    <n v="62934998"/>
    <n v="78034670"/>
    <s v="Brasil"/>
    <x v="1"/>
    <d v="2018-12-03T00:00:00"/>
    <x v="6"/>
  </r>
  <r>
    <s v="DashWay 1.0 - Turma 3"/>
    <n v="3659"/>
    <x v="0"/>
    <x v="0"/>
    <n v="2297"/>
    <x v="2"/>
    <d v="2018-08-13T00:00:00"/>
    <x v="9"/>
    <x v="1"/>
    <s v="Maira Henrique Rodrigues"/>
    <n v="149572435581"/>
    <s v="mairahenriquerodrigues@email.com.br"/>
    <n v="51"/>
    <s v="Rio Grande do Sul"/>
    <n v="82815900"/>
    <n v="43102072"/>
    <s v="Brasil"/>
    <x v="0"/>
    <d v="2019-08-13T00:00:00"/>
    <x v="2"/>
  </r>
  <r>
    <s v="DashWay 1.0 - Turma 3"/>
    <n v="3660"/>
    <x v="0"/>
    <x v="0"/>
    <n v="2297"/>
    <x v="7"/>
    <d v="2017-06-01T00:00:00"/>
    <x v="7"/>
    <x v="0"/>
    <s v="Lorena Gonçalves Ribeiro"/>
    <n v="116241541963"/>
    <s v="lorenagonçalvesribeiro@email.com.br"/>
    <n v="11"/>
    <s v="São Paulo"/>
    <n v="57759150"/>
    <n v="62149810"/>
    <s v="Brasil"/>
    <x v="1"/>
    <d v="2018-06-01T00:00:00"/>
    <x v="2"/>
  </r>
  <r>
    <s v="DashWay 1.0 - Turma 3"/>
    <n v="3661"/>
    <x v="0"/>
    <x v="0"/>
    <n v="997"/>
    <x v="10"/>
    <d v="2017-09-23T00:00:00"/>
    <x v="3"/>
    <x v="0"/>
    <s v="Valéria Conceição Pinheiro Alves"/>
    <n v="992645606455"/>
    <s v="valériaconceiçãopinheiroalves@email.com.br"/>
    <n v="31"/>
    <s v="Minas Gerais"/>
    <n v="55937578"/>
    <n v="43745042"/>
    <s v="Brasil"/>
    <x v="1"/>
    <d v="2018-09-23T00:00:00"/>
    <x v="2"/>
  </r>
  <r>
    <s v="Dashway T.5"/>
    <n v="3662"/>
    <x v="1"/>
    <x v="0"/>
    <n v="97"/>
    <x v="1"/>
    <d v="2017-04-01T00:00:00"/>
    <x v="5"/>
    <x v="0"/>
    <s v="Manoela Medeiros"/>
    <n v="399503576075"/>
    <s v="manoelamedeiros@email.com.br"/>
    <n v="21"/>
    <s v="Rio de Janeiro"/>
    <n v="51400875"/>
    <n v="73181462"/>
    <s v="Brasil"/>
    <x v="0"/>
    <d v="2018-04-01T00:00:00"/>
    <x v="1"/>
  </r>
  <r>
    <s v="Dashway T.5"/>
    <n v="3663"/>
    <x v="0"/>
    <x v="0"/>
    <n v="97"/>
    <x v="10"/>
    <d v="2018-06-08T00:00:00"/>
    <x v="7"/>
    <x v="1"/>
    <s v="Anderson Mercadante"/>
    <n v="776935305423"/>
    <s v="andersonmercadante@email.com.br"/>
    <n v="31"/>
    <s v="Minas Gerais"/>
    <n v="98073493"/>
    <n v="99425032"/>
    <s v="Brasil"/>
    <x v="1"/>
    <d v="2019-06-08T00:00:00"/>
    <x v="1"/>
  </r>
  <r>
    <s v="DasWay 1.0 - Turma 2 + Imersão"/>
    <n v="3664"/>
    <x v="0"/>
    <x v="0"/>
    <n v="497"/>
    <x v="6"/>
    <d v="2018-07-21T00:00:00"/>
    <x v="10"/>
    <x v="1"/>
    <s v="Giselle de Souza Magdaleno"/>
    <n v="473024053758"/>
    <s v="giselledesouzamagdaleno@email.com.br"/>
    <n v="51"/>
    <s v="Rio Grande do Sul"/>
    <n v="83201813"/>
    <n v="43086024"/>
    <s v="Brasil"/>
    <x v="1"/>
    <d v="2019-07-21T00:00:00"/>
    <x v="4"/>
  </r>
  <r>
    <s v="DashWay 1.0 - Turma 3"/>
    <n v="3665"/>
    <x v="0"/>
    <x v="0"/>
    <n v="2297"/>
    <x v="4"/>
    <d v="2018-12-30T00:00:00"/>
    <x v="11"/>
    <x v="1"/>
    <s v="Wendel Duarte de Jesus"/>
    <n v="611572213118"/>
    <s v="wendelduartedejesus@email.com.br"/>
    <n v="31"/>
    <s v="Minas Gerais"/>
    <n v="68246087"/>
    <n v="66796869"/>
    <s v="Brasil"/>
    <x v="0"/>
    <d v="2019-12-30T00:00:00"/>
    <x v="2"/>
  </r>
  <r>
    <s v="DashWay 1.0 - Turma 1"/>
    <n v="3666"/>
    <x v="1"/>
    <x v="0"/>
    <n v="997"/>
    <x v="3"/>
    <d v="2017-02-18T00:00:00"/>
    <x v="1"/>
    <x v="0"/>
    <s v="Emerson Carlos da Silva Pereira"/>
    <n v="655515650665"/>
    <s v="emersoncarlosdasilvapereira@email.com.br"/>
    <n v="81"/>
    <s v="Pernambuco"/>
    <n v="52515684"/>
    <n v="31982405"/>
    <s v="Brasil"/>
    <x v="1"/>
    <d v="2018-02-18T00:00:00"/>
    <x v="0"/>
  </r>
  <r>
    <s v="DashWay 1.0 - Turma 3"/>
    <n v="3667"/>
    <x v="0"/>
    <x v="0"/>
    <n v="997"/>
    <x v="11"/>
    <d v="2018-12-02T00:00:00"/>
    <x v="11"/>
    <x v="1"/>
    <s v="Sebastião Edmir Lima Passos"/>
    <n v="968221301746"/>
    <s v="sebastiãoedmirlimapassos@email.com.br"/>
    <n v="51"/>
    <s v="Rio Grande do Sul"/>
    <n v="16185780"/>
    <n v="55340592"/>
    <s v="Brasil"/>
    <x v="1"/>
    <d v="2019-12-02T00:00:00"/>
    <x v="2"/>
  </r>
  <r>
    <s v="DashWay 1.0 - Turma 3"/>
    <n v="3668"/>
    <x v="0"/>
    <x v="0"/>
    <n v="4997"/>
    <x v="3"/>
    <d v="2018-03-21T00:00:00"/>
    <x v="2"/>
    <x v="1"/>
    <s v="DAVIDSON FARAH JR"/>
    <n v="523541144567"/>
    <s v="davidsonfarahjr@email.com.br"/>
    <n v="41"/>
    <s v="Paraná"/>
    <n v="56696412"/>
    <n v="44148502"/>
    <s v="Brasil"/>
    <x v="0"/>
    <d v="2019-03-21T00:00:00"/>
    <x v="2"/>
  </r>
  <r>
    <s v="DashWay 1.0 - Turma 3"/>
    <n v="3669"/>
    <x v="0"/>
    <x v="0"/>
    <n v="497"/>
    <x v="1"/>
    <d v="2017-09-13T00:00:00"/>
    <x v="3"/>
    <x v="0"/>
    <s v="Evaldo Pimentel Cardoso de Sá"/>
    <n v="927491366691"/>
    <s v="evaldopimentelcardosodesá@email.com.br"/>
    <n v="61"/>
    <s v="Distrito Federal"/>
    <n v="59207939"/>
    <n v="50112273"/>
    <s v="Brasil"/>
    <x v="1"/>
    <d v="2018-09-13T00:00:00"/>
    <x v="2"/>
  </r>
  <r>
    <s v="Dashway T.5"/>
    <n v="3670"/>
    <x v="1"/>
    <x v="0"/>
    <n v="997"/>
    <x v="3"/>
    <d v="2017-11-22T00:00:00"/>
    <x v="4"/>
    <x v="0"/>
    <s v="ANALIA MARIA ANDRADE PINTO"/>
    <n v="219256969289"/>
    <s v="analiamariaandradepinto@email.com.br"/>
    <n v="81"/>
    <s v="Pernambuco"/>
    <n v="51550134"/>
    <n v="48397346"/>
    <s v="Brasil"/>
    <x v="0"/>
    <d v="2018-11-22T00:00:00"/>
    <x v="1"/>
  </r>
  <r>
    <s v="Dashway T.5"/>
    <n v="3671"/>
    <x v="0"/>
    <x v="0"/>
    <n v="97"/>
    <x v="5"/>
    <d v="2018-02-19T00:00:00"/>
    <x v="1"/>
    <x v="1"/>
    <s v="Ana Cecília Simão"/>
    <n v="419044389373"/>
    <s v="anacecíliasimão@email.com.br"/>
    <n v="51"/>
    <s v="Rio Grande do Sul"/>
    <n v="85710037"/>
    <n v="22118161"/>
    <s v="Brasil"/>
    <x v="0"/>
    <d v="2019-02-19T00:00:00"/>
    <x v="1"/>
  </r>
  <r>
    <s v="DashWay 1.0 - Turma 3"/>
    <n v="3672"/>
    <x v="0"/>
    <x v="0"/>
    <n v="997"/>
    <x v="2"/>
    <d v="2018-04-17T00:00:00"/>
    <x v="5"/>
    <x v="1"/>
    <s v="Marcelo Queiroz Coutinho"/>
    <n v="903047827806"/>
    <s v="marceloqueirozcoutinho@email.com.br"/>
    <n v="11"/>
    <s v="São Paulo"/>
    <n v="28442670"/>
    <n v="15995607"/>
    <s v="Brasil"/>
    <x v="1"/>
    <d v="2019-04-17T00:00:00"/>
    <x v="2"/>
  </r>
  <r>
    <s v="DashWay 1.0 - Turma 3"/>
    <n v="3673"/>
    <x v="0"/>
    <x v="0"/>
    <n v="997"/>
    <x v="2"/>
    <d v="2017-11-21T00:00:00"/>
    <x v="4"/>
    <x v="0"/>
    <s v="Mayara Miranda"/>
    <n v="637445223617"/>
    <s v="mayaramiranda@email.com.br"/>
    <n v="71"/>
    <s v="Bahia"/>
    <n v="98590451"/>
    <n v="51426521"/>
    <s v="Brasil"/>
    <x v="1"/>
    <d v="2018-11-21T00:00:00"/>
    <x v="2"/>
  </r>
  <r>
    <s v="DasWay 1.0 - Turma 2 + Imersão"/>
    <n v="3674"/>
    <x v="1"/>
    <x v="0"/>
    <n v="297"/>
    <x v="10"/>
    <d v="2018-02-21T00:00:00"/>
    <x v="1"/>
    <x v="1"/>
    <s v="Fernanda Wolf Balojay"/>
    <n v="149091177814"/>
    <s v="fernandawolfbalojay@email.com.br"/>
    <n v="11"/>
    <s v="São Paulo"/>
    <n v="19952854"/>
    <n v="74238837"/>
    <s v="Brasil"/>
    <x v="0"/>
    <d v="2019-02-21T00:00:00"/>
    <x v="4"/>
  </r>
  <r>
    <s v="DashWay 1.0 - Turma 1"/>
    <n v="3675"/>
    <x v="0"/>
    <x v="0"/>
    <n v="4997"/>
    <x v="0"/>
    <d v="2018-06-09T00:00:00"/>
    <x v="7"/>
    <x v="1"/>
    <s v="Victor Arno Uhlmann Filho"/>
    <n v="702542963349"/>
    <s v="victorarnouhlmannfilho@email.com.br"/>
    <n v="31"/>
    <s v="Minas Gerais"/>
    <n v="75808690"/>
    <n v="59515987"/>
    <s v="Brasil"/>
    <x v="1"/>
    <d v="2019-06-09T00:00:00"/>
    <x v="0"/>
  </r>
  <r>
    <s v="DashWay 1.0 - Turma 3"/>
    <n v="3676"/>
    <x v="0"/>
    <x v="0"/>
    <n v="97"/>
    <x v="6"/>
    <d v="2017-12-15T00:00:00"/>
    <x v="11"/>
    <x v="0"/>
    <s v="HAROLDO NUNES DA SILVA"/>
    <n v="497677641989"/>
    <s v="haroldonunesdasilva@email.com.br"/>
    <n v="51"/>
    <s v="Rio Grande do Sul"/>
    <n v="75507032"/>
    <n v="58934479"/>
    <s v="Brasil"/>
    <x v="1"/>
    <d v="2018-12-15T00:00:00"/>
    <x v="2"/>
  </r>
  <r>
    <s v="DashWay 1.0 - Turma 3"/>
    <n v="3677"/>
    <x v="0"/>
    <x v="0"/>
    <n v="2297"/>
    <x v="8"/>
    <d v="2017-07-19T00:00:00"/>
    <x v="10"/>
    <x v="0"/>
    <s v="Daniela Frasson"/>
    <n v="570255287242"/>
    <s v="danielafrasson@email.com.br"/>
    <n v="71"/>
    <s v="Bahia"/>
    <n v="76973633"/>
    <n v="32262082"/>
    <s v="Brasil"/>
    <x v="0"/>
    <d v="2018-07-19T00:00:00"/>
    <x v="2"/>
  </r>
  <r>
    <s v="Dashway T.5"/>
    <n v="3678"/>
    <x v="1"/>
    <x v="0"/>
    <n v="997"/>
    <x v="8"/>
    <d v="2018-08-25T00:00:00"/>
    <x v="9"/>
    <x v="1"/>
    <s v="Emanuelly Andrade"/>
    <n v="431871053984"/>
    <s v="emanuellyandrade@email.com.br"/>
    <n v="91"/>
    <s v="Pará"/>
    <n v="42816028"/>
    <n v="54340811"/>
    <s v="Brasil"/>
    <x v="1"/>
    <d v="2019-08-25T00:00:00"/>
    <x v="1"/>
  </r>
  <r>
    <s v="Dashway T.5"/>
    <n v="3679"/>
    <x v="0"/>
    <x v="0"/>
    <n v="497"/>
    <x v="5"/>
    <d v="2017-12-20T00:00:00"/>
    <x v="11"/>
    <x v="0"/>
    <s v="Olívia Cunha"/>
    <n v="581389228785"/>
    <s v="olíviacunha@email.com.br"/>
    <n v="61"/>
    <s v="Distrito Federal"/>
    <n v="13365780"/>
    <n v="13474129"/>
    <s v="Brasil"/>
    <x v="1"/>
    <d v="2018-12-20T00:00:00"/>
    <x v="1"/>
  </r>
  <r>
    <s v="Dashway T.5"/>
    <n v="3680"/>
    <x v="0"/>
    <x v="0"/>
    <n v="4997"/>
    <x v="1"/>
    <d v="2017-10-18T00:00:00"/>
    <x v="6"/>
    <x v="0"/>
    <s v="Sarah Simão"/>
    <n v="904152054603"/>
    <s v="sarahsimão@email.com.br"/>
    <n v="41"/>
    <s v="Paraná"/>
    <n v="52911536"/>
    <n v="92536403"/>
    <s v="Brasil"/>
    <x v="1"/>
    <d v="2018-10-18T00:00:00"/>
    <x v="1"/>
  </r>
  <r>
    <s v="Dashway T.5"/>
    <n v="3681"/>
    <x v="0"/>
    <x v="0"/>
    <n v="497"/>
    <x v="8"/>
    <d v="2018-11-21T00:00:00"/>
    <x v="4"/>
    <x v="1"/>
    <s v="Andréa Harumi Yamamoto"/>
    <n v="347463650902"/>
    <s v="andréaharumiyamamoto@email.com.br"/>
    <n v="71"/>
    <s v="Bahia"/>
    <n v="86669489"/>
    <n v="89503445"/>
    <s v="Brasil"/>
    <x v="1"/>
    <d v="2019-11-21T00:00:00"/>
    <x v="1"/>
  </r>
  <r>
    <s v="DashWay 1.0 - Turma 3"/>
    <n v="3682"/>
    <x v="1"/>
    <x v="0"/>
    <n v="97"/>
    <x v="4"/>
    <d v="2017-11-09T00:00:00"/>
    <x v="4"/>
    <x v="0"/>
    <s v="Leonardo Viana Gonçalves"/>
    <n v="437889279194"/>
    <s v="leonardovianagonçalves@email.com.br"/>
    <n v="31"/>
    <s v="Minas Gerais"/>
    <n v="65376652"/>
    <n v="43999692"/>
    <s v="Brasil"/>
    <x v="1"/>
    <d v="2018-11-09T00:00:00"/>
    <x v="2"/>
  </r>
  <r>
    <s v="DashWay 1.0 - Turma 3"/>
    <n v="3683"/>
    <x v="0"/>
    <x v="0"/>
    <n v="4997"/>
    <x v="8"/>
    <d v="2017-04-06T00:00:00"/>
    <x v="5"/>
    <x v="0"/>
    <s v="Ricardo Rogério Reibnitz Junior"/>
    <n v="833670821036"/>
    <s v="ricardorogérioreibnitzjunior@email.com.br"/>
    <n v="81"/>
    <s v="Pernambuco"/>
    <n v="44226992"/>
    <n v="53030604"/>
    <s v="Brasil"/>
    <x v="0"/>
    <d v="2018-04-06T00:00:00"/>
    <x v="2"/>
  </r>
  <r>
    <s v="DashWay 1.0 - Turma 3"/>
    <n v="3684"/>
    <x v="0"/>
    <x v="1"/>
    <n v="497"/>
    <x v="1"/>
    <d v="2017-05-04T00:00:00"/>
    <x v="8"/>
    <x v="0"/>
    <s v="Joao Galiano Tome Laureano Neto"/>
    <n v="258053097099"/>
    <s v="joaogalianotomelaureanoneto@email.com.us"/>
    <n v="21"/>
    <s v="Rio de Janeiro"/>
    <n v="68915771"/>
    <n v="66468332"/>
    <s v="Angola"/>
    <x v="1"/>
    <d v="2018-05-04T00:00:00"/>
    <x v="2"/>
  </r>
  <r>
    <s v="Dashway T.5"/>
    <n v="3685"/>
    <x v="0"/>
    <x v="0"/>
    <n v="497"/>
    <x v="2"/>
    <d v="2018-08-06T00:00:00"/>
    <x v="9"/>
    <x v="1"/>
    <s v="José Wyldemberg André"/>
    <n v="964232393774"/>
    <s v="joséwyldembergandré@email.com.br"/>
    <n v="11"/>
    <s v="São Paulo"/>
    <n v="69240529"/>
    <n v="80974284"/>
    <s v="Brasil"/>
    <x v="0"/>
    <d v="2019-08-06T00:00:00"/>
    <x v="1"/>
  </r>
  <r>
    <s v="DasWay 1.0 - Turma 2 + Imersão"/>
    <n v="3686"/>
    <x v="1"/>
    <x v="0"/>
    <n v="297"/>
    <x v="11"/>
    <d v="2017-10-03T00:00:00"/>
    <x v="6"/>
    <x v="0"/>
    <s v="regina Gazotto"/>
    <n v="384035025530"/>
    <s v="reginagazotto@email.com.br"/>
    <n v="41"/>
    <s v="Paraná"/>
    <n v="34585886"/>
    <n v="93411859"/>
    <s v="Brasil"/>
    <x v="0"/>
    <d v="2018-10-03T00:00:00"/>
    <x v="4"/>
  </r>
  <r>
    <s v="DashWay 1.0 - Turma 3"/>
    <n v="3687"/>
    <x v="0"/>
    <x v="0"/>
    <n v="497"/>
    <x v="9"/>
    <d v="2017-06-22T00:00:00"/>
    <x v="7"/>
    <x v="0"/>
    <s v="Patrícia Kelly de Almeida Pereira da Silva"/>
    <n v="477758328074"/>
    <s v="patríciakellydealmeidapereiradasilva@email.com.br"/>
    <n v="11"/>
    <s v="São Paulo"/>
    <n v="68677516"/>
    <n v="28082311"/>
    <s v="Brasil"/>
    <x v="1"/>
    <d v="2018-06-22T00:00:00"/>
    <x v="2"/>
  </r>
  <r>
    <s v="Dashway T.5"/>
    <n v="3688"/>
    <x v="0"/>
    <x v="0"/>
    <n v="97"/>
    <x v="10"/>
    <d v="2018-08-20T00:00:00"/>
    <x v="9"/>
    <x v="1"/>
    <s v="Thiago Simão"/>
    <n v="997210949276"/>
    <s v="thiagosimão@email.com.br"/>
    <n v="31"/>
    <s v="Minas Gerais"/>
    <n v="58931513"/>
    <n v="46216894"/>
    <s v="Brasil"/>
    <x v="1"/>
    <d v="2019-08-20T00:00:00"/>
    <x v="1"/>
  </r>
  <r>
    <s v="DashDay 3ª edição"/>
    <n v="3689"/>
    <x v="0"/>
    <x v="0"/>
    <n v="4997"/>
    <x v="0"/>
    <d v="2018-02-20T00:00:00"/>
    <x v="1"/>
    <x v="1"/>
    <s v="LUCA OLIVEIRA MELHADO"/>
    <n v="379119491254"/>
    <s v="lucaoliveiramelhado@email.com.br"/>
    <n v="91"/>
    <s v="Pará"/>
    <n v="94213673"/>
    <n v="62771208"/>
    <s v="Brasil"/>
    <x v="1"/>
    <d v="2019-02-20T00:00:00"/>
    <x v="3"/>
  </r>
  <r>
    <s v="DashWay 1.0 - Turma 3"/>
    <n v="3690"/>
    <x v="1"/>
    <x v="0"/>
    <n v="97"/>
    <x v="4"/>
    <d v="2018-06-01T00:00:00"/>
    <x v="7"/>
    <x v="1"/>
    <s v="ALEXANDRE DE CASTRO VALLADARES FRAGA"/>
    <n v="114037927311"/>
    <s v="alexandredecastrovalladaresfraga@email.com.br"/>
    <n v="31"/>
    <s v="Minas Gerais"/>
    <n v="48843230"/>
    <n v="74783410"/>
    <s v="Brasil"/>
    <x v="1"/>
    <d v="2019-06-01T00:00:00"/>
    <x v="2"/>
  </r>
  <r>
    <s v="DashWay 1.0 - Turma 3"/>
    <n v="3691"/>
    <x v="0"/>
    <x v="0"/>
    <n v="4997"/>
    <x v="3"/>
    <d v="2018-08-07T00:00:00"/>
    <x v="9"/>
    <x v="1"/>
    <s v="LUIZ GUILHERME"/>
    <n v="32972442336"/>
    <s v="luizguilherme@email.com.br"/>
    <n v="61"/>
    <s v="Distrito Federal"/>
    <n v="53351366"/>
    <n v="57494820"/>
    <s v="Brasil"/>
    <x v="0"/>
    <d v="2019-08-07T00:00:00"/>
    <x v="2"/>
  </r>
  <r>
    <s v="Dashway T.5"/>
    <n v="3692"/>
    <x v="0"/>
    <x v="0"/>
    <n v="297"/>
    <x v="9"/>
    <d v="2018-07-15T00:00:00"/>
    <x v="10"/>
    <x v="1"/>
    <s v="BEATRIZ SANTINA LIMA"/>
    <n v="983382672100"/>
    <s v="beatrizsantinalima@email.com.br"/>
    <n v="41"/>
    <s v="Paraná"/>
    <n v="77133512"/>
    <n v="71576196"/>
    <s v="Brasil"/>
    <x v="0"/>
    <d v="2019-07-15T00:00:00"/>
    <x v="1"/>
  </r>
  <r>
    <s v="Dashway T.5"/>
    <n v="3693"/>
    <x v="0"/>
    <x v="0"/>
    <n v="297"/>
    <x v="4"/>
    <d v="2017-12-05T00:00:00"/>
    <x v="11"/>
    <x v="0"/>
    <s v="Leandro Manzato"/>
    <n v="730082925421"/>
    <s v="leandromanzato@email.com.br"/>
    <n v="81"/>
    <s v="Pernambuco"/>
    <n v="26172792"/>
    <n v="55679663"/>
    <s v="Brasil"/>
    <x v="0"/>
    <d v="2018-12-05T00:00:00"/>
    <x v="1"/>
  </r>
  <r>
    <s v="Dashway T.5"/>
    <n v="3694"/>
    <x v="1"/>
    <x v="0"/>
    <n v="497"/>
    <x v="8"/>
    <d v="2017-06-29T00:00:00"/>
    <x v="7"/>
    <x v="0"/>
    <s v="Larissa Gomes"/>
    <n v="113155578851"/>
    <s v="larissagomes@email.com.br"/>
    <n v="31"/>
    <s v="Minas Gerais"/>
    <n v="31813751"/>
    <n v="38838373"/>
    <s v="Brasil"/>
    <x v="0"/>
    <d v="2018-06-29T00:00:00"/>
    <x v="1"/>
  </r>
  <r>
    <s v="DashDay 3ª edição"/>
    <n v="3695"/>
    <x v="0"/>
    <x v="0"/>
    <n v="4997"/>
    <x v="8"/>
    <d v="2018-03-09T00:00:00"/>
    <x v="2"/>
    <x v="1"/>
    <s v="José Vicente dos Santos"/>
    <n v="488558802629"/>
    <s v="josévicentedossantos@email.com.br"/>
    <n v="71"/>
    <s v="Bahia"/>
    <n v="95147286"/>
    <n v="81515755"/>
    <s v="Brasil"/>
    <x v="1"/>
    <d v="2019-03-09T00:00:00"/>
    <x v="3"/>
  </r>
  <r>
    <s v="DashWay 1.0 - Turma 3"/>
    <n v="3696"/>
    <x v="0"/>
    <x v="0"/>
    <n v="2297"/>
    <x v="9"/>
    <d v="2017-06-27T00:00:00"/>
    <x v="7"/>
    <x v="0"/>
    <s v="Emerson Coimbra Simoes"/>
    <n v="109169989941"/>
    <s v="emersoncoimbrasimoes@email.com.br"/>
    <n v="51"/>
    <s v="Rio Grande do Sul"/>
    <n v="15552739"/>
    <n v="25055887"/>
    <s v="Brasil"/>
    <x v="0"/>
    <d v="2018-06-27T00:00:00"/>
    <x v="2"/>
  </r>
  <r>
    <s v="DashWay 1.0 - Turma 3"/>
    <n v="3697"/>
    <x v="0"/>
    <x v="0"/>
    <n v="2297"/>
    <x v="0"/>
    <d v="2017-12-15T00:00:00"/>
    <x v="11"/>
    <x v="0"/>
    <s v="CCLA do Médio Piracicaba e do Circuito do Ouro LTDA"/>
    <n v="511858908675"/>
    <s v="ccladomédiopiracicabaedocircuitodoouroltda@email.com.br"/>
    <n v="31"/>
    <s v="Minas Gerais"/>
    <n v="69753187"/>
    <n v="29584145"/>
    <s v="Brasil"/>
    <x v="0"/>
    <d v="2018-12-15T00:00:00"/>
    <x v="2"/>
  </r>
  <r>
    <s v="DasWay 1.0 - Turma 2 + Imersão"/>
    <n v="3698"/>
    <x v="1"/>
    <x v="0"/>
    <n v="97"/>
    <x v="2"/>
    <d v="2018-12-09T00:00:00"/>
    <x v="11"/>
    <x v="1"/>
    <s v="Gustavo Jorge Ferreira"/>
    <n v="669985790575"/>
    <s v="gustavojorgeferreira@email.com.br"/>
    <n v="71"/>
    <s v="Bahia"/>
    <n v="30875720"/>
    <n v="39644048"/>
    <s v="Brasil"/>
    <x v="1"/>
    <d v="2019-12-09T00:00:00"/>
    <x v="4"/>
  </r>
  <r>
    <s v="DashWay 1.0 - Turma 3"/>
    <n v="3699"/>
    <x v="0"/>
    <x v="0"/>
    <n v="4997"/>
    <x v="2"/>
    <d v="2018-01-14T00:00:00"/>
    <x v="0"/>
    <x v="1"/>
    <s v="JOSE LUIZ COELHO"/>
    <n v="951801551683"/>
    <s v="joseluizcoelho@email.com.br"/>
    <n v="91"/>
    <s v="Pará"/>
    <n v="43658929"/>
    <n v="50272625"/>
    <s v="Brasil"/>
    <x v="1"/>
    <d v="2019-01-14T00:00:00"/>
    <x v="2"/>
  </r>
  <r>
    <s v="DashWay 1.0 - Turma 3"/>
    <n v="3700"/>
    <x v="0"/>
    <x v="0"/>
    <n v="4997"/>
    <x v="8"/>
    <d v="2017-05-08T00:00:00"/>
    <x v="8"/>
    <x v="0"/>
    <s v="Ricardo Sodré"/>
    <n v="840356688320"/>
    <s v="ricardosodré@email.com.br"/>
    <n v="71"/>
    <s v="Bahia"/>
    <n v="85953276"/>
    <n v="89567098"/>
    <s v="Brasil"/>
    <x v="1"/>
    <d v="2018-05-08T00:00:00"/>
    <x v="2"/>
  </r>
  <r>
    <s v="Dashway T.5"/>
    <n v="3701"/>
    <x v="0"/>
    <x v="0"/>
    <n v="497"/>
    <x v="9"/>
    <d v="2018-07-12T00:00:00"/>
    <x v="10"/>
    <x v="1"/>
    <s v="Ian Cunha"/>
    <n v="539557373922"/>
    <s v="iancunha@email.com.br"/>
    <n v="91"/>
    <s v="Pará"/>
    <n v="84756986"/>
    <n v="67461730"/>
    <s v="Brasil"/>
    <x v="1"/>
    <d v="2019-07-12T00:00:00"/>
    <x v="1"/>
  </r>
  <r>
    <s v="Dashway T.5"/>
    <n v="3702"/>
    <x v="1"/>
    <x v="0"/>
    <n v="297"/>
    <x v="7"/>
    <d v="2018-10-23T00:00:00"/>
    <x v="6"/>
    <x v="1"/>
    <s v="mario prado"/>
    <n v="326309939739"/>
    <s v="marioprado@email.com.br"/>
    <n v="31"/>
    <s v="Minas Gerais"/>
    <n v="62852338"/>
    <n v="64134818"/>
    <s v="Brasil"/>
    <x v="0"/>
    <d v="2019-10-23T00:00:00"/>
    <x v="1"/>
  </r>
  <r>
    <s v="DashWay 1.0 - Turma 3"/>
    <n v="3703"/>
    <x v="0"/>
    <x v="0"/>
    <n v="497"/>
    <x v="11"/>
    <d v="2017-02-26T00:00:00"/>
    <x v="1"/>
    <x v="0"/>
    <s v="ADAILTON QUEIROZ DE SOUZA"/>
    <n v="276117936162"/>
    <s v="adailtonqueirozdesouza@email.com.br"/>
    <n v="21"/>
    <s v="Rio de Janeiro"/>
    <n v="89256910"/>
    <n v="25247677"/>
    <s v="Brasil"/>
    <x v="1"/>
    <d v="2018-02-26T00:00:00"/>
    <x v="2"/>
  </r>
  <r>
    <s v="Dashway T.5"/>
    <n v="3704"/>
    <x v="0"/>
    <x v="0"/>
    <n v="497"/>
    <x v="2"/>
    <d v="2017-03-24T00:00:00"/>
    <x v="2"/>
    <x v="0"/>
    <s v="Maria Heloísa Cunha"/>
    <n v="228774436868"/>
    <s v="mariaheloísacunha@email.com.br"/>
    <n v="21"/>
    <s v="Rio de Janeiro"/>
    <n v="49498960"/>
    <n v="64762789"/>
    <s v="Brasil"/>
    <x v="1"/>
    <d v="2018-03-24T00:00:00"/>
    <x v="1"/>
  </r>
  <r>
    <s v="Dashway T.5"/>
    <n v="3705"/>
    <x v="0"/>
    <x v="0"/>
    <n v="2297"/>
    <x v="11"/>
    <d v="2018-10-07T00:00:00"/>
    <x v="6"/>
    <x v="1"/>
    <s v="Caio Andrade"/>
    <n v="309083877133"/>
    <s v="caioandrade@email.com.br"/>
    <n v="71"/>
    <s v="Bahia"/>
    <n v="46335450"/>
    <n v="69012588"/>
    <s v="Brasil"/>
    <x v="1"/>
    <d v="2019-10-07T00:00:00"/>
    <x v="1"/>
  </r>
  <r>
    <s v="DashWay 1.0 - Turma 1"/>
    <n v="3706"/>
    <x v="1"/>
    <x v="1"/>
    <n v="997"/>
    <x v="0"/>
    <d v="2017-06-06T00:00:00"/>
    <x v="7"/>
    <x v="0"/>
    <s v="Isaque Gambary"/>
    <n v="50915324264"/>
    <s v="isaquegambary@email.com.us"/>
    <n v="11"/>
    <s v="São Paulo"/>
    <n v="58963075"/>
    <n v="47587055"/>
    <s v="Estados Unidos"/>
    <x v="1"/>
    <d v="2018-06-06T00:00:00"/>
    <x v="0"/>
  </r>
  <r>
    <s v="DashWay 1.0 - Turma 1"/>
    <n v="3707"/>
    <x v="0"/>
    <x v="0"/>
    <n v="4997"/>
    <x v="0"/>
    <d v="2017-07-18T00:00:00"/>
    <x v="10"/>
    <x v="0"/>
    <s v="Arthur Santiago Gomes"/>
    <n v="420672148597"/>
    <s v="arthursantiagogomes@email.com.br"/>
    <n v="71"/>
    <s v="Bahia"/>
    <n v="31357854"/>
    <n v="52278297"/>
    <s v="Brasil"/>
    <x v="0"/>
    <d v="2018-07-18T00:00:00"/>
    <x v="0"/>
  </r>
  <r>
    <s v="DashWay 1.0 - Turma 3"/>
    <n v="3708"/>
    <x v="0"/>
    <x v="0"/>
    <n v="497"/>
    <x v="2"/>
    <d v="2017-06-22T00:00:00"/>
    <x v="7"/>
    <x v="0"/>
    <s v="Fabio Sasaki"/>
    <n v="153161686221"/>
    <s v="fabiosasaki@email.com.br"/>
    <n v="81"/>
    <s v="Pernambuco"/>
    <n v="62967336"/>
    <n v="72471171"/>
    <s v="Brasil"/>
    <x v="1"/>
    <d v="2018-06-22T00:00:00"/>
    <x v="2"/>
  </r>
  <r>
    <s v="Dashway T.5"/>
    <n v="3709"/>
    <x v="0"/>
    <x v="0"/>
    <n v="4997"/>
    <x v="4"/>
    <d v="2018-10-20T00:00:00"/>
    <x v="6"/>
    <x v="1"/>
    <s v="JOVENILDO ALVES DE CARVALHO"/>
    <n v="609899134622"/>
    <s v="jovenildoalvesdecarvalho@email.com.br"/>
    <n v="91"/>
    <s v="Pará"/>
    <n v="82127416"/>
    <n v="54170287"/>
    <s v="Brasil"/>
    <x v="0"/>
    <d v="2019-10-20T00:00:00"/>
    <x v="1"/>
  </r>
  <r>
    <s v="Dashway T.5"/>
    <n v="3710"/>
    <x v="1"/>
    <x v="0"/>
    <n v="297"/>
    <x v="10"/>
    <d v="2018-11-26T00:00:00"/>
    <x v="4"/>
    <x v="1"/>
    <s v="Miguel Andrade"/>
    <n v="294955193880"/>
    <s v="miguelandrade@email.com.br"/>
    <n v="81"/>
    <s v="Pernambuco"/>
    <n v="94745645"/>
    <n v="18660750"/>
    <s v="Brasil"/>
    <x v="1"/>
    <d v="2019-11-26T00:00:00"/>
    <x v="1"/>
  </r>
  <r>
    <s v="Dashway T.5"/>
    <n v="3711"/>
    <x v="0"/>
    <x v="0"/>
    <n v="497"/>
    <x v="10"/>
    <d v="2018-09-12T00:00:00"/>
    <x v="3"/>
    <x v="1"/>
    <s v="Willyvan Miranda"/>
    <n v="174803570733"/>
    <s v="willyvanmiranda@email.com.br"/>
    <n v="61"/>
    <s v="Distrito Federal"/>
    <n v="39772211"/>
    <n v="26647628"/>
    <s v="Brasil"/>
    <x v="1"/>
    <d v="2019-09-12T00:00:00"/>
    <x v="1"/>
  </r>
  <r>
    <s v="Dashway T.5"/>
    <n v="3712"/>
    <x v="0"/>
    <x v="0"/>
    <n v="97"/>
    <x v="10"/>
    <d v="2017-10-13T00:00:00"/>
    <x v="6"/>
    <x v="0"/>
    <s v="Antonio Francisco de sousa"/>
    <n v="349778305442"/>
    <s v="antoniofranciscodesousa@email.com.br"/>
    <n v="21"/>
    <s v="Rio de Janeiro"/>
    <n v="38900984"/>
    <n v="11934917"/>
    <s v="Brasil"/>
    <x v="1"/>
    <d v="2018-10-13T00:00:00"/>
    <x v="1"/>
  </r>
  <r>
    <s v="Dashway T.5"/>
    <n v="3713"/>
    <x v="0"/>
    <x v="0"/>
    <n v="4997"/>
    <x v="2"/>
    <d v="2017-06-08T00:00:00"/>
    <x v="7"/>
    <x v="0"/>
    <s v="Valentina Simão"/>
    <n v="968423804206"/>
    <s v="valentinasimão@email.com.br"/>
    <n v="51"/>
    <s v="Rio Grande do Sul"/>
    <n v="79179395"/>
    <n v="81771736"/>
    <s v="Brasil"/>
    <x v="1"/>
    <d v="2018-06-08T00:00:00"/>
    <x v="1"/>
  </r>
  <r>
    <s v="Dashway T.5"/>
    <n v="3714"/>
    <x v="1"/>
    <x v="0"/>
    <n v="297"/>
    <x v="5"/>
    <d v="2018-05-06T00:00:00"/>
    <x v="8"/>
    <x v="1"/>
    <s v="Isadora Silva"/>
    <n v="200197470493"/>
    <s v="isadorasilva@email.com.br"/>
    <n v="31"/>
    <s v="Minas Gerais"/>
    <n v="96631570"/>
    <n v="51321295"/>
    <s v="Brasil"/>
    <x v="1"/>
    <d v="2019-05-06T00:00:00"/>
    <x v="1"/>
  </r>
  <r>
    <s v="Dashway T.5"/>
    <n v="3715"/>
    <x v="0"/>
    <x v="0"/>
    <n v="497"/>
    <x v="5"/>
    <d v="2018-05-05T00:00:00"/>
    <x v="8"/>
    <x v="1"/>
    <s v="Heitor Andrade"/>
    <n v="567412461017"/>
    <s v="heitorandrade@email.com.br"/>
    <n v="81"/>
    <s v="Pernambuco"/>
    <n v="97623391"/>
    <n v="52137057"/>
    <s v="Brasil"/>
    <x v="0"/>
    <d v="2019-05-05T00:00:00"/>
    <x v="1"/>
  </r>
  <r>
    <s v="DashWay 1.0 - Turma 1"/>
    <n v="3716"/>
    <x v="0"/>
    <x v="0"/>
    <n v="297"/>
    <x v="0"/>
    <d v="2017-03-04T00:00:00"/>
    <x v="2"/>
    <x v="0"/>
    <s v="Thiago Iwanaga Souza"/>
    <n v="138650411915"/>
    <s v="thiagoiwanagasouza@email.com.br"/>
    <n v="61"/>
    <s v="Distrito Federal"/>
    <n v="59840068"/>
    <n v="63780429"/>
    <s v="Brasil"/>
    <x v="1"/>
    <d v="2018-03-04T00:00:00"/>
    <x v="0"/>
  </r>
  <r>
    <s v="DashWay 1.0 - Turma 3"/>
    <n v="3717"/>
    <x v="0"/>
    <x v="0"/>
    <n v="997"/>
    <x v="6"/>
    <d v="2018-07-28T00:00:00"/>
    <x v="10"/>
    <x v="1"/>
    <s v="Marco Antonio Cardoso Anacleto"/>
    <n v="450329863753"/>
    <s v="marcoantoniocardosoanacleto@email.com.br"/>
    <n v="81"/>
    <s v="Pernambuco"/>
    <n v="94946324"/>
    <n v="71557432"/>
    <s v="Brasil"/>
    <x v="1"/>
    <d v="2019-07-28T00:00:00"/>
    <x v="2"/>
  </r>
  <r>
    <s v="DashWay 1.0 - Turma 3"/>
    <n v="3718"/>
    <x v="1"/>
    <x v="0"/>
    <n v="297"/>
    <x v="8"/>
    <d v="2018-01-23T00:00:00"/>
    <x v="0"/>
    <x v="1"/>
    <s v="rose danielle oliveira de barros"/>
    <n v="946893801676"/>
    <s v="rosedanielleoliveiradebarros@email.com.br"/>
    <n v="71"/>
    <s v="Bahia"/>
    <n v="88998762"/>
    <n v="75772007"/>
    <s v="Brasil"/>
    <x v="1"/>
    <d v="2019-01-23T00:00:00"/>
    <x v="2"/>
  </r>
  <r>
    <s v="Dashway T.5"/>
    <n v="3719"/>
    <x v="0"/>
    <x v="0"/>
    <n v="497"/>
    <x v="0"/>
    <d v="2017-06-08T00:00:00"/>
    <x v="7"/>
    <x v="0"/>
    <s v="ALEXANDRE MAGNUS FEIJO"/>
    <n v="847740952046"/>
    <s v="alexandremagnusfeijo@email.com.br"/>
    <n v="71"/>
    <s v="Bahia"/>
    <n v="87306573"/>
    <n v="49484968"/>
    <s v="Brasil"/>
    <x v="0"/>
    <d v="2018-06-08T00:00:00"/>
    <x v="1"/>
  </r>
  <r>
    <s v="Dashway T.5"/>
    <n v="3720"/>
    <x v="0"/>
    <x v="0"/>
    <n v="497"/>
    <x v="9"/>
    <d v="2018-01-01T00:00:00"/>
    <x v="0"/>
    <x v="1"/>
    <s v="Lorenzo Cunha"/>
    <n v="929651447523"/>
    <s v="lorenzocunha@email.com.br"/>
    <n v="91"/>
    <s v="Pará"/>
    <n v="14655933"/>
    <n v="40359252"/>
    <s v="Brasil"/>
    <x v="0"/>
    <d v="2019-01-01T00:00:00"/>
    <x v="1"/>
  </r>
  <r>
    <s v="Dashway T.5"/>
    <n v="3721"/>
    <x v="0"/>
    <x v="0"/>
    <n v="97"/>
    <x v="9"/>
    <d v="2017-10-09T00:00:00"/>
    <x v="6"/>
    <x v="0"/>
    <s v="ANA PAULA GARAY"/>
    <n v="528522189992"/>
    <s v="anapaulagaray@email.com.br"/>
    <n v="81"/>
    <s v="Pernambuco"/>
    <n v="23830715"/>
    <n v="50304600"/>
    <s v="Brasil"/>
    <x v="0"/>
    <d v="2018-10-09T00:00:00"/>
    <x v="1"/>
  </r>
  <r>
    <s v="Dashway T.5"/>
    <n v="3722"/>
    <x v="1"/>
    <x v="0"/>
    <n v="2297"/>
    <x v="7"/>
    <d v="2017-02-08T00:00:00"/>
    <x v="1"/>
    <x v="0"/>
    <s v="Sophie Pereira"/>
    <n v="458133670586"/>
    <s v="sophiepereira@email.com.br"/>
    <n v="41"/>
    <s v="Paraná"/>
    <n v="86102347"/>
    <n v="34076022"/>
    <s v="Brasil"/>
    <x v="1"/>
    <d v="2018-02-08T00:00:00"/>
    <x v="1"/>
  </r>
  <r>
    <s v="DasWay 1.0 - Turma 2 + Imersão"/>
    <n v="3723"/>
    <x v="0"/>
    <x v="0"/>
    <n v="4997"/>
    <x v="4"/>
    <d v="2018-09-07T00:00:00"/>
    <x v="3"/>
    <x v="1"/>
    <s v="Marly da Conceição Santos"/>
    <n v="722922042715"/>
    <s v="marlydaconceiçãosantos@email.com.br"/>
    <n v="61"/>
    <s v="Distrito Federal"/>
    <n v="25131516"/>
    <n v="70331123"/>
    <s v="Brasil"/>
    <x v="0"/>
    <d v="2019-09-07T00:00:00"/>
    <x v="4"/>
  </r>
  <r>
    <s v="DashWay 1.0 - Turma 3"/>
    <n v="3724"/>
    <x v="0"/>
    <x v="0"/>
    <n v="4997"/>
    <x v="2"/>
    <d v="2018-07-28T00:00:00"/>
    <x v="10"/>
    <x v="1"/>
    <s v="Elaine Nojima"/>
    <n v="69388137150"/>
    <s v="elainenojima@email.com.br"/>
    <n v="91"/>
    <s v="Pará"/>
    <n v="39044497"/>
    <n v="37185265"/>
    <s v="Brasil"/>
    <x v="1"/>
    <d v="2019-07-28T00:00:00"/>
    <x v="2"/>
  </r>
  <r>
    <s v="DashWay 1.0 - Turma 3"/>
    <n v="3725"/>
    <x v="0"/>
    <x v="0"/>
    <n v="497"/>
    <x v="10"/>
    <d v="2017-10-19T00:00:00"/>
    <x v="6"/>
    <x v="0"/>
    <s v="CAIO CESAR DONADON"/>
    <n v="332652601255"/>
    <s v="caiocesardonadon@email.com.br"/>
    <n v="61"/>
    <s v="Distrito Federal"/>
    <n v="27187147"/>
    <n v="71467754"/>
    <s v="Brasil"/>
    <x v="1"/>
    <d v="2018-10-19T00:00:00"/>
    <x v="2"/>
  </r>
  <r>
    <s v="DashWay 1.0 - Turma 3"/>
    <n v="3726"/>
    <x v="1"/>
    <x v="0"/>
    <n v="497"/>
    <x v="7"/>
    <d v="2018-05-30T00:00:00"/>
    <x v="8"/>
    <x v="1"/>
    <s v="GIOVANI CIRINO ROCHA RODRIGUES"/>
    <n v="508403425452"/>
    <s v="giovanicirinorocharodrigues@email.com.br"/>
    <n v="51"/>
    <s v="Rio Grande do Sul"/>
    <n v="13924948"/>
    <n v="44300923"/>
    <s v="Brasil"/>
    <x v="1"/>
    <d v="2019-05-30T00:00:00"/>
    <x v="2"/>
  </r>
  <r>
    <s v="Dashway T.5"/>
    <n v="3727"/>
    <x v="0"/>
    <x v="0"/>
    <n v="497"/>
    <x v="3"/>
    <d v="2018-04-07T00:00:00"/>
    <x v="5"/>
    <x v="1"/>
    <s v="Jaciana Amorim"/>
    <n v="953276237153"/>
    <s v="jacianaamorim@email.com.br"/>
    <n v="11"/>
    <s v="São Paulo"/>
    <n v="84669949"/>
    <n v="29059704"/>
    <s v="Brasil"/>
    <x v="1"/>
    <d v="2019-04-07T00:00:00"/>
    <x v="1"/>
  </r>
  <r>
    <s v="Dashway T.5"/>
    <n v="3728"/>
    <x v="0"/>
    <x v="0"/>
    <n v="97"/>
    <x v="6"/>
    <d v="2017-03-08T00:00:00"/>
    <x v="2"/>
    <x v="0"/>
    <s v="Uirá Araújo Nery da Cunha"/>
    <n v="635884765526"/>
    <s v="uiráaraújonerydacunha@email.com.br"/>
    <n v="51"/>
    <s v="Rio Grande do Sul"/>
    <n v="36072101"/>
    <n v="45222046"/>
    <s v="Brasil"/>
    <x v="1"/>
    <d v="2018-03-08T00:00:00"/>
    <x v="1"/>
  </r>
  <r>
    <s v="Dashway T.5"/>
    <n v="3729"/>
    <x v="0"/>
    <x v="0"/>
    <n v="997"/>
    <x v="2"/>
    <d v="2017-08-26T00:00:00"/>
    <x v="9"/>
    <x v="0"/>
    <s v="MARIANA SILVA BIASON GOMES"/>
    <n v="140455063658"/>
    <s v="marianasilvabiasongomes@email.com.br"/>
    <n v="81"/>
    <s v="Pernambuco"/>
    <n v="19017624"/>
    <n v="99529045"/>
    <s v="Brasil"/>
    <x v="1"/>
    <d v="2018-08-26T00:00:00"/>
    <x v="1"/>
  </r>
  <r>
    <s v="Dashway T.5"/>
    <n v="3730"/>
    <x v="1"/>
    <x v="0"/>
    <n v="497"/>
    <x v="2"/>
    <d v="2017-07-15T00:00:00"/>
    <x v="10"/>
    <x v="0"/>
    <s v="Liliane F C Barreto"/>
    <n v="577098058253"/>
    <s v="lilianefcbarreto@email.com.br"/>
    <n v="21"/>
    <s v="Rio de Janeiro"/>
    <n v="87163301"/>
    <n v="28193746"/>
    <s v="Brasil"/>
    <x v="0"/>
    <d v="2018-07-15T00:00:00"/>
    <x v="1"/>
  </r>
  <r>
    <s v="Dashway T.5"/>
    <n v="3731"/>
    <x v="0"/>
    <x v="0"/>
    <n v="997"/>
    <x v="10"/>
    <d v="2018-11-07T00:00:00"/>
    <x v="4"/>
    <x v="1"/>
    <s v="Eduarda Gomes"/>
    <n v="618137640250"/>
    <s v="eduardagomes@email.com.br"/>
    <n v="81"/>
    <s v="Pernambuco"/>
    <n v="49313966"/>
    <n v="18670343"/>
    <s v="Brasil"/>
    <x v="1"/>
    <d v="2019-11-07T00:00:00"/>
    <x v="1"/>
  </r>
  <r>
    <s v="DashDay 3ª edição"/>
    <n v="3732"/>
    <x v="0"/>
    <x v="0"/>
    <n v="97"/>
    <x v="10"/>
    <d v="2018-07-08T00:00:00"/>
    <x v="10"/>
    <x v="1"/>
    <s v="Isabelle Vilela Nascimento"/>
    <n v="642067640436"/>
    <s v="isabellevilelanascimento@email.com.br"/>
    <n v="11"/>
    <s v="São Paulo"/>
    <n v="22269447"/>
    <n v="76563946"/>
    <s v="Brasil"/>
    <x v="1"/>
    <d v="2019-07-08T00:00:00"/>
    <x v="3"/>
  </r>
  <r>
    <s v="DashWay 1.0 - Turma 3"/>
    <n v="3733"/>
    <x v="0"/>
    <x v="0"/>
    <n v="2297"/>
    <x v="3"/>
    <d v="2018-07-25T00:00:00"/>
    <x v="10"/>
    <x v="1"/>
    <s v="CARLOS EDUARDO DE MELLO SALLES"/>
    <n v="56602661957"/>
    <s v="carloseduardodemellosalles@email.com.br"/>
    <n v="11"/>
    <s v="São Paulo"/>
    <n v="97279112"/>
    <n v="62504571"/>
    <s v="Brasil"/>
    <x v="1"/>
    <d v="2019-07-25T00:00:00"/>
    <x v="2"/>
  </r>
  <r>
    <s v="Dashway T.5"/>
    <n v="3734"/>
    <x v="1"/>
    <x v="0"/>
    <n v="297"/>
    <x v="9"/>
    <d v="2018-03-14T00:00:00"/>
    <x v="2"/>
    <x v="1"/>
    <s v="NEY FONSECA MONTEIRO"/>
    <n v="954844961394"/>
    <s v="neyfonsecamonteiro@email.com.br"/>
    <n v="41"/>
    <s v="Paraná"/>
    <n v="99255015"/>
    <n v="74859420"/>
    <s v="Brasil"/>
    <x v="1"/>
    <d v="2019-03-14T00:00:00"/>
    <x v="1"/>
  </r>
  <r>
    <s v="Dashway T.5"/>
    <n v="3735"/>
    <x v="0"/>
    <x v="0"/>
    <n v="297"/>
    <x v="3"/>
    <d v="2018-07-23T00:00:00"/>
    <x v="10"/>
    <x v="1"/>
    <s v="Rodrigo Lopes de Andrade"/>
    <n v="411064013243"/>
    <s v="rodrigolopesdeandrade@email.com.br"/>
    <n v="11"/>
    <s v="São Paulo"/>
    <n v="13124895"/>
    <n v="81210274"/>
    <s v="Brasil"/>
    <x v="0"/>
    <d v="2019-07-23T00:00:00"/>
    <x v="1"/>
  </r>
  <r>
    <s v="DasWay 1.0 - Turma 2 + Imersão"/>
    <n v="3736"/>
    <x v="0"/>
    <x v="0"/>
    <n v="297"/>
    <x v="11"/>
    <d v="2017-06-05T00:00:00"/>
    <x v="7"/>
    <x v="0"/>
    <s v="Márcio Mattoso Milare"/>
    <n v="976173755083"/>
    <s v="márciomattosomilare@email.com.br"/>
    <n v="91"/>
    <s v="Pará"/>
    <n v="87227062"/>
    <n v="39246141"/>
    <s v="Brasil"/>
    <x v="0"/>
    <d v="2018-06-05T00:00:00"/>
    <x v="4"/>
  </r>
  <r>
    <s v="DashWay 1.0 - Turma 3"/>
    <n v="3737"/>
    <x v="0"/>
    <x v="0"/>
    <n v="4997"/>
    <x v="10"/>
    <d v="2017-07-29T00:00:00"/>
    <x v="10"/>
    <x v="0"/>
    <s v="Elaine Nojima"/>
    <n v="25653381460"/>
    <s v="elainenojima@email.com.br"/>
    <n v="11"/>
    <s v="São Paulo"/>
    <n v="59802309"/>
    <n v="70705895"/>
    <s v="Brasil"/>
    <x v="1"/>
    <d v="2018-07-29T00:00:00"/>
    <x v="2"/>
  </r>
  <r>
    <s v="DashDay 3ª edição"/>
    <n v="3738"/>
    <x v="1"/>
    <x v="0"/>
    <n v="97"/>
    <x v="9"/>
    <d v="2017-06-11T00:00:00"/>
    <x v="7"/>
    <x v="0"/>
    <s v="Carlos Leandro Andrade"/>
    <n v="541214809953"/>
    <s v="carlosleandroandrade@email.com.br"/>
    <n v="11"/>
    <s v="São Paulo"/>
    <n v="32469152"/>
    <n v="27727842"/>
    <s v="Brasil"/>
    <x v="0"/>
    <d v="2018-06-11T00:00:00"/>
    <x v="3"/>
  </r>
  <r>
    <s v="Dashway T.5"/>
    <n v="3739"/>
    <x v="0"/>
    <x v="0"/>
    <n v="297"/>
    <x v="3"/>
    <d v="2017-10-03T00:00:00"/>
    <x v="6"/>
    <x v="0"/>
    <s v="Júnia Galvão Ammirati"/>
    <n v="460294443167"/>
    <s v="júniagalvãoammirati@email.com.br"/>
    <n v="61"/>
    <s v="Distrito Federal"/>
    <n v="27434964"/>
    <n v="69553416"/>
    <s v="Brasil"/>
    <x v="0"/>
    <d v="2018-10-03T00:00:00"/>
    <x v="1"/>
  </r>
  <r>
    <s v="Dashway T.5"/>
    <n v="3740"/>
    <x v="0"/>
    <x v="0"/>
    <n v="997"/>
    <x v="0"/>
    <d v="2018-04-09T00:00:00"/>
    <x v="5"/>
    <x v="1"/>
    <s v="Flavio Shinssaku Noya"/>
    <n v="266706305780"/>
    <s v="flavioshinssakunoya@email.com.br"/>
    <n v="11"/>
    <s v="São Paulo"/>
    <n v="93207517"/>
    <n v="36340866"/>
    <s v="Brasil"/>
    <x v="1"/>
    <d v="2019-04-09T00:00:00"/>
    <x v="1"/>
  </r>
  <r>
    <s v="Dashway T.5"/>
    <n v="3741"/>
    <x v="0"/>
    <x v="0"/>
    <n v="997"/>
    <x v="8"/>
    <d v="2017-08-12T00:00:00"/>
    <x v="9"/>
    <x v="0"/>
    <s v="Enrico Andrade"/>
    <n v="955322977678"/>
    <s v="enricoandrade@email.com.br"/>
    <n v="91"/>
    <s v="Pará"/>
    <n v="32182344"/>
    <n v="82261109"/>
    <s v="Brasil"/>
    <x v="1"/>
    <d v="2018-08-12T00:00:00"/>
    <x v="1"/>
  </r>
  <r>
    <s v="Dashway T.5"/>
    <n v="3742"/>
    <x v="1"/>
    <x v="0"/>
    <n v="4997"/>
    <x v="10"/>
    <d v="2017-01-15T00:00:00"/>
    <x v="0"/>
    <x v="0"/>
    <s v="Sophia Cunha"/>
    <n v="740273740883"/>
    <s v="sophiacunha@email.com.br"/>
    <n v="11"/>
    <s v="São Paulo"/>
    <n v="73403789"/>
    <n v="69086498"/>
    <s v="Brasil"/>
    <x v="1"/>
    <d v="2018-01-15T00:00:00"/>
    <x v="1"/>
  </r>
  <r>
    <s v="Dashway T.5"/>
    <n v="3743"/>
    <x v="0"/>
    <x v="0"/>
    <n v="2297"/>
    <x v="10"/>
    <d v="2018-08-06T00:00:00"/>
    <x v="9"/>
    <x v="1"/>
    <s v="Graziele Alves Rodrigues"/>
    <n v="313520716274"/>
    <s v="grazielealvesrodrigues@email.com.br"/>
    <n v="21"/>
    <s v="Rio de Janeiro"/>
    <n v="65624897"/>
    <n v="11353885"/>
    <s v="Brasil"/>
    <x v="1"/>
    <d v="2019-08-06T00:00:00"/>
    <x v="1"/>
  </r>
  <r>
    <s v="DashWay 1.0 - Turma 3"/>
    <n v="3744"/>
    <x v="0"/>
    <x v="0"/>
    <n v="297"/>
    <x v="11"/>
    <d v="2018-01-13T00:00:00"/>
    <x v="0"/>
    <x v="1"/>
    <s v="Rafael Bangia"/>
    <n v="585979186896"/>
    <s v="rafaelbangia@email.com.br"/>
    <n v="81"/>
    <s v="Pernambuco"/>
    <n v="33189244"/>
    <n v="76189258"/>
    <s v="Brasil"/>
    <x v="0"/>
    <d v="2019-01-13T00:00:00"/>
    <x v="2"/>
  </r>
  <r>
    <s v="DashWay 1.0 - Turma 3"/>
    <n v="3745"/>
    <x v="0"/>
    <x v="0"/>
    <n v="297"/>
    <x v="2"/>
    <d v="2018-12-13T00:00:00"/>
    <x v="11"/>
    <x v="1"/>
    <s v="Benes Everson Guislandi"/>
    <n v="626696307441"/>
    <s v="beneseversonguislandi@email.com.br"/>
    <n v="81"/>
    <s v="Pernambuco"/>
    <n v="90650230"/>
    <n v="99269955"/>
    <s v="Brasil"/>
    <x v="1"/>
    <d v="2019-12-13T00:00:00"/>
    <x v="2"/>
  </r>
  <r>
    <s v="Dashway T.5"/>
    <n v="3746"/>
    <x v="1"/>
    <x v="0"/>
    <n v="97"/>
    <x v="9"/>
    <d v="2018-06-07T00:00:00"/>
    <x v="7"/>
    <x v="1"/>
    <s v="Maria Helena Simão"/>
    <n v="593827089331"/>
    <s v="mariahelenasimão@email.com.br"/>
    <n v="11"/>
    <s v="São Paulo"/>
    <n v="13406669"/>
    <n v="22944865"/>
    <s v="Brasil"/>
    <x v="1"/>
    <d v="2019-06-07T00:00:00"/>
    <x v="1"/>
  </r>
  <r>
    <s v="Dashway T.5"/>
    <n v="3747"/>
    <x v="0"/>
    <x v="0"/>
    <n v="997"/>
    <x v="11"/>
    <d v="2017-01-21T00:00:00"/>
    <x v="0"/>
    <x v="0"/>
    <s v="Isabel Andrade"/>
    <n v="46936450687"/>
    <s v="isabelandrade@email.com.br"/>
    <n v="11"/>
    <s v="São Paulo"/>
    <n v="89783130"/>
    <n v="82307019"/>
    <s v="Brasil"/>
    <x v="0"/>
    <d v="2018-01-21T00:00:00"/>
    <x v="1"/>
  </r>
  <r>
    <s v="DashWay 1.0 - Turma 3"/>
    <n v="3748"/>
    <x v="0"/>
    <x v="0"/>
    <n v="497"/>
    <x v="3"/>
    <d v="2018-12-24T00:00:00"/>
    <x v="11"/>
    <x v="1"/>
    <s v="Thiago Marcelo de Araujo"/>
    <n v="169859559743"/>
    <s v="thiagomarcelodearaujo@email.com.br"/>
    <n v="81"/>
    <s v="Pernambuco"/>
    <n v="18675260"/>
    <n v="71211454"/>
    <s v="Brasil"/>
    <x v="0"/>
    <d v="2019-12-24T00:00:00"/>
    <x v="2"/>
  </r>
  <r>
    <s v="Dashway T.5"/>
    <n v="3749"/>
    <x v="0"/>
    <x v="0"/>
    <n v="497"/>
    <x v="0"/>
    <d v="2017-09-12T00:00:00"/>
    <x v="3"/>
    <x v="0"/>
    <s v="Uirá Araújo Nery da Cunha"/>
    <n v="502678540994"/>
    <s v="uiráaraújonerydacunha@email.com.br"/>
    <n v="71"/>
    <s v="Bahia"/>
    <n v="70816964"/>
    <n v="93316688"/>
    <s v="Brasil"/>
    <x v="1"/>
    <d v="2018-09-12T00:00:00"/>
    <x v="1"/>
  </r>
  <r>
    <s v="DasWay 1.0 - Turma 2 + Imersão"/>
    <n v="3750"/>
    <x v="1"/>
    <x v="0"/>
    <n v="297"/>
    <x v="3"/>
    <d v="2017-02-18T00:00:00"/>
    <x v="1"/>
    <x v="0"/>
    <s v="Miriam Lorena Pérez Espinoza"/>
    <n v="189395506151"/>
    <s v="miriamlorenapérezespinoza@email.com.br"/>
    <n v="11"/>
    <s v="São Paulo"/>
    <n v="73431198"/>
    <n v="26079137"/>
    <s v="Brasil"/>
    <x v="1"/>
    <d v="2018-02-18T00:00:00"/>
    <x v="4"/>
  </r>
  <r>
    <s v="Dashway T.5"/>
    <n v="3751"/>
    <x v="0"/>
    <x v="0"/>
    <n v="4997"/>
    <x v="4"/>
    <d v="2017-01-07T00:00:00"/>
    <x v="0"/>
    <x v="0"/>
    <s v="Manuela Simão"/>
    <n v="34849823079"/>
    <s v="manuelasimão@email.com.br"/>
    <n v="41"/>
    <s v="Paraná"/>
    <n v="71772013"/>
    <n v="88773452"/>
    <s v="Brasil"/>
    <x v="1"/>
    <d v="2018-01-07T00:00:00"/>
    <x v="1"/>
  </r>
  <r>
    <s v="DasWay 1.0 - Turma 2 + Imersão"/>
    <n v="3752"/>
    <x v="0"/>
    <x v="0"/>
    <n v="97"/>
    <x v="5"/>
    <d v="2018-05-20T00:00:00"/>
    <x v="8"/>
    <x v="1"/>
    <s v="Marcelo Rodrigo Colombo"/>
    <n v="240903104632"/>
    <s v="marcelorodrigocolombo@email.com.br"/>
    <n v="41"/>
    <s v="Paraná"/>
    <n v="78403737"/>
    <n v="73936340"/>
    <s v="Brasil"/>
    <x v="1"/>
    <d v="2019-05-20T00:00:00"/>
    <x v="4"/>
  </r>
  <r>
    <s v="II DashDay"/>
    <n v="3753"/>
    <x v="0"/>
    <x v="1"/>
    <n v="297"/>
    <x v="1"/>
    <d v="2018-08-04T00:00:00"/>
    <x v="9"/>
    <x v="1"/>
    <s v="Guilherme de Morais Mendes"/>
    <n v="251411877760"/>
    <s v="guilhermedemoraismendes@email.com.us"/>
    <n v="11"/>
    <s v="São Paulo"/>
    <n v="83246052"/>
    <n v="45282415"/>
    <s v="Estados Unidos"/>
    <x v="1"/>
    <d v="2019-08-04T00:00:00"/>
    <x v="5"/>
  </r>
  <r>
    <s v="Dashway T.5"/>
    <n v="3754"/>
    <x v="1"/>
    <x v="0"/>
    <n v="97"/>
    <x v="6"/>
    <d v="2017-10-08T00:00:00"/>
    <x v="6"/>
    <x v="0"/>
    <s v="Luciana paz del santo"/>
    <n v="569901369391"/>
    <s v="lucianapazdelsanto@email.com.br"/>
    <n v="81"/>
    <s v="Pernambuco"/>
    <n v="97312210"/>
    <n v="91090368"/>
    <s v="Brasil"/>
    <x v="1"/>
    <d v="2018-10-08T00:00:00"/>
    <x v="1"/>
  </r>
  <r>
    <s v="Dashway T.5"/>
    <n v="3755"/>
    <x v="0"/>
    <x v="0"/>
    <n v="2297"/>
    <x v="8"/>
    <d v="2018-04-12T00:00:00"/>
    <x v="5"/>
    <x v="1"/>
    <s v="Rodrigo Lopes de Andrade"/>
    <n v="943299485420"/>
    <s v="rodrigolopesdeandrade@email.com.br"/>
    <n v="41"/>
    <s v="Paraná"/>
    <n v="83768520"/>
    <n v="70249774"/>
    <s v="Brasil"/>
    <x v="0"/>
    <d v="2019-04-12T00:00:00"/>
    <x v="1"/>
  </r>
  <r>
    <s v="Dashway T.5"/>
    <n v="3756"/>
    <x v="0"/>
    <x v="0"/>
    <n v="497"/>
    <x v="4"/>
    <d v="2018-06-27T00:00:00"/>
    <x v="7"/>
    <x v="1"/>
    <s v="Alícia Pereira"/>
    <n v="570152252808"/>
    <s v="alíciapereira@email.com.br"/>
    <n v="41"/>
    <s v="Paraná"/>
    <n v="18222912"/>
    <n v="67197393"/>
    <s v="Brasil"/>
    <x v="0"/>
    <d v="2019-06-27T00:00:00"/>
    <x v="1"/>
  </r>
  <r>
    <s v="Dashway T.5"/>
    <n v="3757"/>
    <x v="0"/>
    <x v="1"/>
    <n v="497"/>
    <x v="10"/>
    <d v="2017-06-14T00:00:00"/>
    <x v="7"/>
    <x v="0"/>
    <s v="Rafael Menezes Pereira"/>
    <n v="422881513688"/>
    <s v="rafaelmenezespereira@email.com.us"/>
    <n v="11"/>
    <s v="São Paulo"/>
    <n v="53255416"/>
    <n v="55055528"/>
    <s v="República Dominicana"/>
    <x v="1"/>
    <d v="2018-06-14T00:00:00"/>
    <x v="1"/>
  </r>
  <r>
    <s v="Dashway T.5"/>
    <n v="3758"/>
    <x v="1"/>
    <x v="0"/>
    <n v="997"/>
    <x v="10"/>
    <d v="2018-04-11T00:00:00"/>
    <x v="5"/>
    <x v="1"/>
    <s v="Isabella Gomes"/>
    <n v="579799339129"/>
    <s v="isabellagomes@email.com.br"/>
    <n v="21"/>
    <s v="Rio de Janeiro"/>
    <n v="62176144"/>
    <n v="40736083"/>
    <s v="Brasil"/>
    <x v="1"/>
    <d v="2019-04-11T00:00:00"/>
    <x v="1"/>
  </r>
  <r>
    <s v="DashDay"/>
    <n v="3759"/>
    <x v="0"/>
    <x v="0"/>
    <n v="297"/>
    <x v="4"/>
    <d v="2018-03-15T00:00:00"/>
    <x v="2"/>
    <x v="1"/>
    <s v="Lucas Dressano"/>
    <n v="887533317124"/>
    <s v="lucasdressano@email.com.br"/>
    <n v="21"/>
    <s v="Rio de Janeiro"/>
    <n v="77690410"/>
    <n v="45204746"/>
    <s v="Brasil"/>
    <x v="0"/>
    <d v="2019-03-15T00:00:00"/>
    <x v="6"/>
  </r>
  <r>
    <s v="DashWay 1.0 - Turma 3"/>
    <n v="3760"/>
    <x v="0"/>
    <x v="0"/>
    <n v="2297"/>
    <x v="8"/>
    <d v="2018-07-08T00:00:00"/>
    <x v="10"/>
    <x v="1"/>
    <s v="Cleslley de Souza Rodrigues"/>
    <n v="599253065895"/>
    <s v="cleslleydesouzarodrigues@email.com.br"/>
    <n v="21"/>
    <s v="Rio de Janeiro"/>
    <n v="14467856"/>
    <n v="66143279"/>
    <s v="Brasil"/>
    <x v="1"/>
    <d v="2019-07-08T00:00:00"/>
    <x v="2"/>
  </r>
  <r>
    <s v="Dashway T.5"/>
    <n v="3761"/>
    <x v="0"/>
    <x v="0"/>
    <n v="997"/>
    <x v="10"/>
    <d v="2017-11-20T00:00:00"/>
    <x v="4"/>
    <x v="0"/>
    <s v="Lara Pereira"/>
    <n v="53211214106"/>
    <s v="larapereira@email.com.br"/>
    <n v="91"/>
    <s v="Pará"/>
    <n v="40388247"/>
    <n v="80580204"/>
    <s v="Brasil"/>
    <x v="1"/>
    <d v="2018-11-20T00:00:00"/>
    <x v="1"/>
  </r>
  <r>
    <s v="DashWay 1.0 - Turma 1"/>
    <n v="3762"/>
    <x v="1"/>
    <x v="0"/>
    <n v="97"/>
    <x v="7"/>
    <d v="2018-06-25T00:00:00"/>
    <x v="7"/>
    <x v="1"/>
    <s v="Martina Paulus"/>
    <n v="269068643656"/>
    <s v="martinapaulus@email.com.br"/>
    <n v="91"/>
    <s v="Pará"/>
    <n v="28967598"/>
    <n v="22159091"/>
    <s v="Brasil"/>
    <x v="0"/>
    <d v="2019-06-25T00:00:00"/>
    <x v="0"/>
  </r>
  <r>
    <s v="DashWay 1.0 - Turma 3"/>
    <n v="3763"/>
    <x v="0"/>
    <x v="0"/>
    <n v="297"/>
    <x v="3"/>
    <d v="2018-03-29T00:00:00"/>
    <x v="2"/>
    <x v="1"/>
    <s v="Manuella Theodoro Carreiro"/>
    <n v="791542517847"/>
    <s v="manuellatheodorocarreiro@email.com.br"/>
    <n v="51"/>
    <s v="Rio Grande do Sul"/>
    <n v="54792516"/>
    <n v="77619140"/>
    <s v="Brasil"/>
    <x v="1"/>
    <d v="2019-03-29T00:00:00"/>
    <x v="2"/>
  </r>
  <r>
    <s v="Dashway T.5"/>
    <n v="3764"/>
    <x v="0"/>
    <x v="0"/>
    <n v="4997"/>
    <x v="2"/>
    <d v="2017-02-18T00:00:00"/>
    <x v="1"/>
    <x v="0"/>
    <s v="Alícia Pereira"/>
    <n v="799322848464"/>
    <s v="alíciapereira@email.com.br"/>
    <n v="91"/>
    <s v="Pará"/>
    <n v="28254055"/>
    <n v="16813140"/>
    <s v="Brasil"/>
    <x v="0"/>
    <d v="2018-02-18T00:00:00"/>
    <x v="1"/>
  </r>
  <r>
    <s v="DashWay 1.0 - Turma 3"/>
    <n v="3765"/>
    <x v="0"/>
    <x v="0"/>
    <n v="2297"/>
    <x v="10"/>
    <d v="2018-07-10T00:00:00"/>
    <x v="10"/>
    <x v="1"/>
    <s v="cristiano gualberto"/>
    <n v="11817139773"/>
    <s v="cristianogualberto@email.com.br"/>
    <n v="71"/>
    <s v="Bahia"/>
    <n v="92526490"/>
    <n v="41365856"/>
    <s v="Brasil"/>
    <x v="0"/>
    <d v="2019-07-10T00:00:00"/>
    <x v="2"/>
  </r>
  <r>
    <s v="DashWay 1.0 - Turma 3"/>
    <n v="3766"/>
    <x v="1"/>
    <x v="0"/>
    <n v="497"/>
    <x v="11"/>
    <d v="2017-12-17T00:00:00"/>
    <x v="11"/>
    <x v="0"/>
    <s v="Benes Everson Guislandi"/>
    <n v="187846233504"/>
    <s v="beneseversonguislandi@email.com.br"/>
    <n v="11"/>
    <s v="São Paulo"/>
    <n v="65771207"/>
    <n v="41077507"/>
    <s v="Brasil"/>
    <x v="1"/>
    <d v="2018-12-17T00:00:00"/>
    <x v="2"/>
  </r>
  <r>
    <s v="DashDay"/>
    <n v="3767"/>
    <x v="0"/>
    <x v="0"/>
    <n v="97"/>
    <x v="6"/>
    <d v="2018-01-26T00:00:00"/>
    <x v="0"/>
    <x v="1"/>
    <s v="Julio Cesar"/>
    <n v="543796401394"/>
    <s v="juliocesar@email.com.br"/>
    <n v="71"/>
    <s v="Bahia"/>
    <n v="51026296"/>
    <n v="17023920"/>
    <s v="Brasil"/>
    <x v="0"/>
    <d v="2019-01-26T00:00:00"/>
    <x v="6"/>
  </r>
  <r>
    <s v="DashWay 1.0 - Turma 3"/>
    <n v="3768"/>
    <x v="0"/>
    <x v="0"/>
    <n v="497"/>
    <x v="9"/>
    <d v="2018-11-23T00:00:00"/>
    <x v="4"/>
    <x v="1"/>
    <s v="Thiago Viana Borges"/>
    <n v="530933334518"/>
    <s v="thiagovianaborges@email.com.br"/>
    <n v="11"/>
    <s v="São Paulo"/>
    <n v="86730992"/>
    <n v="78037801"/>
    <s v="Brasil"/>
    <x v="0"/>
    <d v="2019-11-23T00:00:00"/>
    <x v="2"/>
  </r>
  <r>
    <s v="DashWay 1.0 - Turma 3"/>
    <n v="3769"/>
    <x v="0"/>
    <x v="0"/>
    <n v="97"/>
    <x v="5"/>
    <d v="2018-06-25T00:00:00"/>
    <x v="7"/>
    <x v="1"/>
    <s v="Leonardo Giorgi Campos Carneiro"/>
    <n v="196833687291"/>
    <s v="leonardogiorgicamposcarneiro@email.com.br"/>
    <n v="11"/>
    <s v="São Paulo"/>
    <n v="59946606"/>
    <n v="24796270"/>
    <s v="Brasil"/>
    <x v="0"/>
    <d v="2019-06-25T00:00:00"/>
    <x v="2"/>
  </r>
  <r>
    <s v="Dashway T.5"/>
    <n v="3770"/>
    <x v="1"/>
    <x v="0"/>
    <n v="4997"/>
    <x v="7"/>
    <d v="2017-04-27T00:00:00"/>
    <x v="5"/>
    <x v="0"/>
    <s v="Monica Pereira da Silva"/>
    <n v="929291290368"/>
    <s v="monicapereiradasilva@email.com.br"/>
    <n v="91"/>
    <s v="Pará"/>
    <n v="72129718"/>
    <n v="15520002"/>
    <s v="Brasil"/>
    <x v="1"/>
    <d v="2018-04-27T00:00:00"/>
    <x v="1"/>
  </r>
  <r>
    <s v="Dashway T.5"/>
    <n v="3771"/>
    <x v="0"/>
    <x v="0"/>
    <n v="97"/>
    <x v="4"/>
    <d v="2018-04-25T00:00:00"/>
    <x v="5"/>
    <x v="1"/>
    <s v="Leomar Deitos"/>
    <n v="749298176471"/>
    <s v="leomardeitos@email.com.br"/>
    <n v="11"/>
    <s v="São Paulo"/>
    <n v="50740686"/>
    <n v="78032467"/>
    <s v="Brasil"/>
    <x v="1"/>
    <d v="2019-04-25T00:00:00"/>
    <x v="1"/>
  </r>
  <r>
    <s v="Dashway T.5"/>
    <n v="3772"/>
    <x v="0"/>
    <x v="0"/>
    <n v="4997"/>
    <x v="10"/>
    <d v="2018-06-07T00:00:00"/>
    <x v="7"/>
    <x v="1"/>
    <s v="Maria Laura Simão"/>
    <n v="799787518380"/>
    <s v="marialaurasimão@email.com.br"/>
    <n v="61"/>
    <s v="Distrito Federal"/>
    <n v="14827600"/>
    <n v="36216903"/>
    <s v="Brasil"/>
    <x v="0"/>
    <d v="2019-06-07T00:00:00"/>
    <x v="1"/>
  </r>
  <r>
    <s v="DasWay 1.0 - Turma 2 + Imersão"/>
    <n v="3773"/>
    <x v="0"/>
    <x v="0"/>
    <n v="2297"/>
    <x v="3"/>
    <d v="2018-11-12T00:00:00"/>
    <x v="4"/>
    <x v="1"/>
    <s v="Lilian Toledo Estevanato"/>
    <n v="862313052033"/>
    <s v="liliantoledoestevanato@email.com.br"/>
    <n v="31"/>
    <s v="Minas Gerais"/>
    <n v="83796191"/>
    <n v="97505230"/>
    <s v="Brasil"/>
    <x v="1"/>
    <d v="2019-11-12T00:00:00"/>
    <x v="4"/>
  </r>
  <r>
    <s v="Dashway T.5"/>
    <n v="3774"/>
    <x v="1"/>
    <x v="0"/>
    <n v="2297"/>
    <x v="3"/>
    <d v="2018-07-08T00:00:00"/>
    <x v="10"/>
    <x v="1"/>
    <s v="Rebeca Simão"/>
    <n v="76049159446"/>
    <s v="rebecasimão@email.com.br"/>
    <n v="51"/>
    <s v="Rio Grande do Sul"/>
    <n v="96351801"/>
    <n v="48382482"/>
    <s v="Brasil"/>
    <x v="1"/>
    <d v="2019-07-08T00:00:00"/>
    <x v="1"/>
  </r>
  <r>
    <s v="Dashway T.5"/>
    <n v="3775"/>
    <x v="0"/>
    <x v="0"/>
    <n v="297"/>
    <x v="7"/>
    <d v="2018-09-04T00:00:00"/>
    <x v="3"/>
    <x v="1"/>
    <s v="Kauê Andrade"/>
    <n v="361673708810"/>
    <s v="kauêandrade@email.com.br"/>
    <n v="71"/>
    <s v="Bahia"/>
    <n v="80097592"/>
    <n v="91297224"/>
    <s v="Brasil"/>
    <x v="0"/>
    <d v="2019-09-04T00:00:00"/>
    <x v="1"/>
  </r>
  <r>
    <s v="Dashway T.5"/>
    <n v="3776"/>
    <x v="0"/>
    <x v="0"/>
    <n v="4997"/>
    <x v="4"/>
    <d v="2017-12-20T00:00:00"/>
    <x v="11"/>
    <x v="0"/>
    <s v="Mayra Rezende Coelho"/>
    <n v="160538472070"/>
    <s v="mayrarezendecoelho@email.com.br"/>
    <n v="71"/>
    <s v="Bahia"/>
    <n v="38145115"/>
    <n v="14099035"/>
    <s v="Brasil"/>
    <x v="1"/>
    <d v="2018-12-20T00:00:00"/>
    <x v="1"/>
  </r>
  <r>
    <s v="Dashway T.5"/>
    <n v="3777"/>
    <x v="0"/>
    <x v="0"/>
    <n v="4997"/>
    <x v="9"/>
    <d v="2017-05-09T00:00:00"/>
    <x v="8"/>
    <x v="0"/>
    <s v="Alexandre Fernandes Geraldes"/>
    <n v="838401030241"/>
    <s v="alexandrefernandesgeraldes@email.com.br"/>
    <n v="91"/>
    <s v="Pará"/>
    <n v="52253369"/>
    <n v="82669340"/>
    <s v="Brasil"/>
    <x v="1"/>
    <d v="2018-05-09T00:00:00"/>
    <x v="1"/>
  </r>
  <r>
    <s v="DashDay 3ª edição"/>
    <n v="3778"/>
    <x v="1"/>
    <x v="0"/>
    <n v="97"/>
    <x v="10"/>
    <d v="2017-04-11T00:00:00"/>
    <x v="5"/>
    <x v="0"/>
    <s v="Samuel Carvalho"/>
    <n v="804204255990"/>
    <s v="samuelcarvalho@email.com.br"/>
    <n v="41"/>
    <s v="Paraná"/>
    <n v="11139569"/>
    <n v="75031147"/>
    <s v="Brasil"/>
    <x v="1"/>
    <d v="2018-04-11T00:00:00"/>
    <x v="3"/>
  </r>
  <r>
    <s v="Dashway T.5"/>
    <n v="3779"/>
    <x v="0"/>
    <x v="0"/>
    <n v="297"/>
    <x v="2"/>
    <d v="2017-06-15T00:00:00"/>
    <x v="7"/>
    <x v="0"/>
    <s v="Mariana Pereira"/>
    <n v="348018039912"/>
    <s v="marianapereira@email.com.br"/>
    <n v="21"/>
    <s v="Rio de Janeiro"/>
    <n v="96716898"/>
    <n v="72642369"/>
    <s v="Brasil"/>
    <x v="0"/>
    <d v="2018-06-15T00:00:00"/>
    <x v="1"/>
  </r>
  <r>
    <s v="Dashway T.5"/>
    <n v="3780"/>
    <x v="0"/>
    <x v="0"/>
    <n v="4997"/>
    <x v="3"/>
    <d v="2017-08-24T00:00:00"/>
    <x v="9"/>
    <x v="0"/>
    <s v="Martin Andrade"/>
    <n v="745622245078"/>
    <s v="martinandrade@email.com.br"/>
    <n v="21"/>
    <s v="Rio de Janeiro"/>
    <n v="16766124"/>
    <n v="94466451"/>
    <s v="Brasil"/>
    <x v="1"/>
    <d v="2018-08-24T00:00:00"/>
    <x v="1"/>
  </r>
  <r>
    <s v="DashWay 1.0 - Turma 3"/>
    <n v="3781"/>
    <x v="0"/>
    <x v="0"/>
    <n v="4997"/>
    <x v="9"/>
    <d v="2017-11-11T00:00:00"/>
    <x v="4"/>
    <x v="0"/>
    <s v="Anderson Ismair Oliveira Santos"/>
    <n v="344099023784"/>
    <s v="andersonismairoliveirasantos@email.com.br"/>
    <n v="61"/>
    <s v="Distrito Federal"/>
    <n v="15177970"/>
    <n v="11242274"/>
    <s v="Brasil"/>
    <x v="0"/>
    <d v="2018-11-11T00:00:00"/>
    <x v="2"/>
  </r>
  <r>
    <s v="DashWay 1.0 - Turma 3"/>
    <n v="3782"/>
    <x v="1"/>
    <x v="0"/>
    <n v="997"/>
    <x v="9"/>
    <d v="2018-01-29T00:00:00"/>
    <x v="0"/>
    <x v="1"/>
    <s v="Rondinele Silva Andrade"/>
    <n v="651193226668"/>
    <s v="rondinelesilvaandrade@email.com.br"/>
    <n v="71"/>
    <s v="Bahia"/>
    <n v="50754796"/>
    <n v="28814043"/>
    <s v="Brasil"/>
    <x v="1"/>
    <d v="2019-01-29T00:00:00"/>
    <x v="2"/>
  </r>
  <r>
    <s v="Dashway T.5"/>
    <n v="3783"/>
    <x v="0"/>
    <x v="0"/>
    <n v="4997"/>
    <x v="4"/>
    <d v="2018-12-20T00:00:00"/>
    <x v="11"/>
    <x v="1"/>
    <s v="Eduardo Silva"/>
    <n v="187793232555"/>
    <s v="eduardosilva@email.com.br"/>
    <n v="51"/>
    <s v="Rio Grande do Sul"/>
    <n v="57289311"/>
    <n v="31837606"/>
    <s v="Brasil"/>
    <x v="1"/>
    <d v="2019-12-20T00:00:00"/>
    <x v="1"/>
  </r>
  <r>
    <s v="Dashway T.5"/>
    <n v="3784"/>
    <x v="0"/>
    <x v="0"/>
    <n v="497"/>
    <x v="6"/>
    <d v="2017-10-20T00:00:00"/>
    <x v="6"/>
    <x v="0"/>
    <s v="Mauricio Jeronimo"/>
    <n v="771802171016"/>
    <s v="mauriciojeronimo@email.com.br"/>
    <n v="51"/>
    <s v="Rio Grande do Sul"/>
    <n v="71335330"/>
    <n v="91166383"/>
    <s v="Brasil"/>
    <x v="0"/>
    <d v="2018-10-20T00:00:00"/>
    <x v="1"/>
  </r>
  <r>
    <s v="DasWay 1.0 - Turma 2 + Imersão"/>
    <n v="3785"/>
    <x v="0"/>
    <x v="0"/>
    <n v="497"/>
    <x v="0"/>
    <d v="2018-04-07T00:00:00"/>
    <x v="5"/>
    <x v="1"/>
    <s v="Thiago Paz"/>
    <n v="64577179906"/>
    <s v="thiagopaz@email.com.br"/>
    <n v="21"/>
    <s v="Rio de Janeiro"/>
    <n v="17214556"/>
    <n v="82068063"/>
    <s v="Brasil"/>
    <x v="1"/>
    <d v="2019-04-07T00:00:00"/>
    <x v="4"/>
  </r>
  <r>
    <s v="DashWay 1.0 - Turma 3"/>
    <n v="3786"/>
    <x v="1"/>
    <x v="0"/>
    <n v="2297"/>
    <x v="5"/>
    <d v="2017-08-23T00:00:00"/>
    <x v="9"/>
    <x v="0"/>
    <s v="JAILTON SANTOS"/>
    <n v="66786214347"/>
    <s v="jailtonsantos@email.com.br"/>
    <n v="91"/>
    <s v="Pará"/>
    <n v="47839760"/>
    <n v="96643980"/>
    <s v="Brasil"/>
    <x v="1"/>
    <d v="2018-08-23T00:00:00"/>
    <x v="2"/>
  </r>
  <r>
    <s v="Dashway T.5"/>
    <n v="3787"/>
    <x v="0"/>
    <x v="0"/>
    <n v="4997"/>
    <x v="6"/>
    <d v="2018-05-05T00:00:00"/>
    <x v="8"/>
    <x v="1"/>
    <s v="Sidney Soares de Toledo"/>
    <n v="224972234388"/>
    <s v="sidneysoaresdetoledo@email.com.br"/>
    <n v="51"/>
    <s v="Rio Grande do Sul"/>
    <n v="37226231"/>
    <n v="48753524"/>
    <s v="Brasil"/>
    <x v="1"/>
    <d v="2019-05-05T00:00:00"/>
    <x v="1"/>
  </r>
  <r>
    <s v="Dashway T.5"/>
    <n v="3788"/>
    <x v="0"/>
    <x v="0"/>
    <n v="2297"/>
    <x v="10"/>
    <d v="2018-06-26T00:00:00"/>
    <x v="7"/>
    <x v="1"/>
    <s v="Soreia L G dos Santos"/>
    <n v="507139055752"/>
    <s v="soreialgdossantos@email.com.br"/>
    <n v="71"/>
    <s v="Bahia"/>
    <n v="56487761"/>
    <n v="31830533"/>
    <s v="Brasil"/>
    <x v="1"/>
    <d v="2019-06-26T00:00:00"/>
    <x v="1"/>
  </r>
  <r>
    <s v="Dashway T.5"/>
    <n v="3789"/>
    <x v="0"/>
    <x v="0"/>
    <n v="2297"/>
    <x v="5"/>
    <d v="2017-01-31T00:00:00"/>
    <x v="0"/>
    <x v="0"/>
    <s v="Ana Paula Negocia Ogata"/>
    <n v="359868134871"/>
    <s v="anapaulanegociaogata@email.com.br"/>
    <n v="11"/>
    <s v="São Paulo"/>
    <n v="28590435"/>
    <n v="45030442"/>
    <s v="Brasil"/>
    <x v="0"/>
    <d v="2018-01-31T00:00:00"/>
    <x v="1"/>
  </r>
  <r>
    <s v="Dashway T.5"/>
    <n v="3790"/>
    <x v="1"/>
    <x v="0"/>
    <n v="97"/>
    <x v="7"/>
    <d v="2018-08-27T00:00:00"/>
    <x v="9"/>
    <x v="1"/>
    <s v="viviane carvalho ferraz"/>
    <n v="115503598210"/>
    <s v="vivianecarvalhoferraz@email.com.br"/>
    <n v="61"/>
    <s v="Distrito Federal"/>
    <n v="96167606"/>
    <n v="49787153"/>
    <s v="Brasil"/>
    <x v="0"/>
    <d v="2019-08-27T00:00:00"/>
    <x v="1"/>
  </r>
  <r>
    <s v="DasWay 1.0 - Turma 2 + Imersão"/>
    <n v="3791"/>
    <x v="0"/>
    <x v="0"/>
    <n v="297"/>
    <x v="11"/>
    <d v="2017-08-22T00:00:00"/>
    <x v="9"/>
    <x v="0"/>
    <s v="Nicola Voci"/>
    <n v="582364609795"/>
    <s v="nicolavoci@email.com.br"/>
    <n v="81"/>
    <s v="Pernambuco"/>
    <n v="14405668"/>
    <n v="67880924"/>
    <s v="Brasil"/>
    <x v="0"/>
    <d v="2018-08-22T00:00:00"/>
    <x v="4"/>
  </r>
  <r>
    <s v="DashWay 1.0 - Turma 3"/>
    <n v="3792"/>
    <x v="0"/>
    <x v="0"/>
    <n v="97"/>
    <x v="11"/>
    <d v="2018-02-11T00:00:00"/>
    <x v="1"/>
    <x v="1"/>
    <s v="ELIANE GONCALVES MANTOVAM"/>
    <n v="157445974011"/>
    <s v="elianegoncalvesmantovam@email.com.br"/>
    <n v="61"/>
    <s v="Distrito Federal"/>
    <n v="51068981"/>
    <n v="74831795"/>
    <s v="Brasil"/>
    <x v="1"/>
    <d v="2019-02-11T00:00:00"/>
    <x v="2"/>
  </r>
  <r>
    <s v="Dashway T.5"/>
    <n v="3793"/>
    <x v="0"/>
    <x v="0"/>
    <n v="4997"/>
    <x v="3"/>
    <d v="2017-10-14T00:00:00"/>
    <x v="6"/>
    <x v="0"/>
    <s v="Stella Cunha"/>
    <n v="963080016995"/>
    <s v="stellacunha@email.com.br"/>
    <n v="81"/>
    <s v="Pernambuco"/>
    <n v="76897167"/>
    <n v="51873188"/>
    <s v="Brasil"/>
    <x v="0"/>
    <d v="2018-10-14T00:00:00"/>
    <x v="1"/>
  </r>
  <r>
    <s v="Dashway T.5"/>
    <n v="3794"/>
    <x v="1"/>
    <x v="0"/>
    <n v="4997"/>
    <x v="7"/>
    <d v="2018-02-15T00:00:00"/>
    <x v="1"/>
    <x v="1"/>
    <s v="ANDERSON SANTOS DE SOUZA"/>
    <n v="316849525843"/>
    <s v="andersonsantosdesouza@email.com.br"/>
    <n v="91"/>
    <s v="Pará"/>
    <n v="78519293"/>
    <n v="75310194"/>
    <s v="Brasil"/>
    <x v="0"/>
    <d v="2019-02-15T00:00:00"/>
    <x v="1"/>
  </r>
  <r>
    <s v="DashWay 1.0 - Turma 3"/>
    <n v="3795"/>
    <x v="0"/>
    <x v="0"/>
    <n v="297"/>
    <x v="3"/>
    <d v="2017-04-25T00:00:00"/>
    <x v="5"/>
    <x v="0"/>
    <s v="Leonardo Barros"/>
    <n v="303146105676"/>
    <s v="leonardobarros@email.com.br"/>
    <n v="71"/>
    <s v="Bahia"/>
    <n v="25397639"/>
    <n v="20016044"/>
    <s v="Brasil"/>
    <x v="0"/>
    <d v="2018-04-25T00:00:00"/>
    <x v="2"/>
  </r>
  <r>
    <s v="DashWay 1.0 - Turma 3"/>
    <n v="3796"/>
    <x v="0"/>
    <x v="0"/>
    <n v="2297"/>
    <x v="0"/>
    <d v="2018-11-20T00:00:00"/>
    <x v="4"/>
    <x v="1"/>
    <s v="viviane ribas duarte"/>
    <n v="228810797414"/>
    <s v="vivianeribasduarte@email.com.br"/>
    <n v="51"/>
    <s v="Rio Grande do Sul"/>
    <n v="20694694"/>
    <n v="44106628"/>
    <s v="Brasil"/>
    <x v="0"/>
    <d v="2019-11-20T00:00:00"/>
    <x v="2"/>
  </r>
  <r>
    <s v="Dashway T.5"/>
    <n v="3797"/>
    <x v="0"/>
    <x v="0"/>
    <n v="2297"/>
    <x v="8"/>
    <d v="2018-05-15T00:00:00"/>
    <x v="8"/>
    <x v="1"/>
    <s v="Douglas dos Santos Leandro"/>
    <n v="458792919602"/>
    <s v="douglasdossantosleandro@email.com.br"/>
    <n v="81"/>
    <s v="Pernambuco"/>
    <n v="23239100"/>
    <n v="92765487"/>
    <s v="Brasil"/>
    <x v="0"/>
    <d v="2019-05-15T00:00:00"/>
    <x v="1"/>
  </r>
  <r>
    <s v="Dashway T.5"/>
    <n v="3798"/>
    <x v="1"/>
    <x v="0"/>
    <n v="2297"/>
    <x v="8"/>
    <d v="2017-02-06T00:00:00"/>
    <x v="1"/>
    <x v="0"/>
    <s v="Sarah Simão"/>
    <n v="146179119615"/>
    <s v="sarahsimão@email.com.br"/>
    <n v="31"/>
    <s v="Minas Gerais"/>
    <n v="42138685"/>
    <n v="56397614"/>
    <s v="Brasil"/>
    <x v="1"/>
    <d v="2018-02-06T00:00:00"/>
    <x v="1"/>
  </r>
  <r>
    <s v="Dashway T.5"/>
    <n v="3799"/>
    <x v="0"/>
    <x v="0"/>
    <n v="4997"/>
    <x v="10"/>
    <d v="2017-03-06T00:00:00"/>
    <x v="2"/>
    <x v="0"/>
    <s v="Pércio Félix"/>
    <n v="972115155584"/>
    <s v="pérciofélix@email.com.br"/>
    <n v="41"/>
    <s v="Paraná"/>
    <n v="33659193"/>
    <n v="70854010"/>
    <s v="Brasil"/>
    <x v="0"/>
    <d v="2018-03-06T00:00:00"/>
    <x v="1"/>
  </r>
  <r>
    <s v="Dashway T.5"/>
    <n v="3800"/>
    <x v="0"/>
    <x v="0"/>
    <n v="97"/>
    <x v="6"/>
    <d v="2017-01-09T00:00:00"/>
    <x v="0"/>
    <x v="0"/>
    <s v="Nelson Barbosa Amaral Neto"/>
    <n v="691736604663"/>
    <s v="nelsonbarbosaamaralneto@email.com.br"/>
    <n v="61"/>
    <s v="Distrito Federal"/>
    <n v="29543485"/>
    <n v="67988688"/>
    <s v="Brasil"/>
    <x v="0"/>
    <d v="2018-01-09T00:00:00"/>
    <x v="1"/>
  </r>
  <r>
    <s v="DashDay"/>
    <n v="3801"/>
    <x v="0"/>
    <x v="0"/>
    <n v="2297"/>
    <x v="6"/>
    <d v="2018-12-22T00:00:00"/>
    <x v="11"/>
    <x v="1"/>
    <s v="Thiago Brum"/>
    <n v="15433903784"/>
    <s v="thiagobrum@email.com.br"/>
    <n v="81"/>
    <s v="Pernambuco"/>
    <n v="92341353"/>
    <n v="98800245"/>
    <s v="Brasil"/>
    <x v="1"/>
    <d v="2019-12-22T00:00:00"/>
    <x v="6"/>
  </r>
  <r>
    <s v="DashWay 1.0 - Turma 1"/>
    <n v="3802"/>
    <x v="1"/>
    <x v="0"/>
    <n v="4997"/>
    <x v="5"/>
    <d v="2018-03-17T00:00:00"/>
    <x v="2"/>
    <x v="1"/>
    <s v="Rafael J Da Silva"/>
    <n v="271880445101"/>
    <s v="rafaeljdasilva@email.com.br"/>
    <n v="61"/>
    <s v="Distrito Federal"/>
    <n v="74994114"/>
    <n v="19235873"/>
    <s v="Brasil"/>
    <x v="1"/>
    <d v="2019-03-17T00:00:00"/>
    <x v="0"/>
  </r>
  <r>
    <s v="DashWay 1.0 - Turma 3"/>
    <n v="3803"/>
    <x v="0"/>
    <x v="0"/>
    <n v="297"/>
    <x v="10"/>
    <d v="2018-04-18T00:00:00"/>
    <x v="5"/>
    <x v="1"/>
    <s v="Valéria Garcia dos Santos Furtado"/>
    <n v="399391997355"/>
    <s v="valériagarciadossantosfurtado@email.com.br"/>
    <n v="31"/>
    <s v="Minas Gerais"/>
    <n v="75517364"/>
    <n v="70180751"/>
    <s v="Brasil"/>
    <x v="0"/>
    <d v="2019-04-18T00:00:00"/>
    <x v="2"/>
  </r>
  <r>
    <s v="DashWay 1.0 - Turma 3"/>
    <n v="3804"/>
    <x v="0"/>
    <x v="0"/>
    <n v="297"/>
    <x v="5"/>
    <d v="2018-06-19T00:00:00"/>
    <x v="7"/>
    <x v="1"/>
    <s v="Bruno Abdalla de Souza"/>
    <n v="18174194872"/>
    <s v="brunoabdalladesouza@email.com.br"/>
    <n v="31"/>
    <s v="Minas Gerais"/>
    <n v="61413674"/>
    <n v="91921893"/>
    <s v="Brasil"/>
    <x v="0"/>
    <d v="2019-06-19T00:00:00"/>
    <x v="2"/>
  </r>
  <r>
    <s v="Dashway T.5"/>
    <n v="3805"/>
    <x v="0"/>
    <x v="0"/>
    <n v="997"/>
    <x v="3"/>
    <d v="2018-10-09T00:00:00"/>
    <x v="6"/>
    <x v="1"/>
    <s v="José Carlos Delgado Corte"/>
    <n v="199374089663"/>
    <s v="josécarlosdelgadocorte@email.com.br"/>
    <n v="51"/>
    <s v="Rio Grande do Sul"/>
    <n v="41172683"/>
    <n v="87348891"/>
    <s v="Brasil"/>
    <x v="0"/>
    <d v="2019-10-09T00:00:00"/>
    <x v="1"/>
  </r>
  <r>
    <s v="Dashway T.5"/>
    <n v="3806"/>
    <x v="1"/>
    <x v="0"/>
    <n v="4997"/>
    <x v="6"/>
    <d v="2018-11-12T00:00:00"/>
    <x v="4"/>
    <x v="1"/>
    <s v="Higor Samuel Dos Santos"/>
    <n v="935361441360"/>
    <s v="higorsamueldossantos@email.com.br"/>
    <n v="61"/>
    <s v="Distrito Federal"/>
    <n v="82985646"/>
    <n v="54490105"/>
    <s v="Brasil"/>
    <x v="0"/>
    <d v="2019-11-12T00:00:00"/>
    <x v="1"/>
  </r>
  <r>
    <s v="DashDay 3ª edição"/>
    <n v="3807"/>
    <x v="0"/>
    <x v="0"/>
    <n v="497"/>
    <x v="8"/>
    <d v="2018-06-03T00:00:00"/>
    <x v="7"/>
    <x v="1"/>
    <s v="Fabiola Travaglia de Oliveira"/>
    <n v="151915309400"/>
    <s v="fabiolatravagliadeoliveira@email.com.br"/>
    <n v="81"/>
    <s v="Pernambuco"/>
    <n v="65451368"/>
    <n v="62506255"/>
    <s v="Brasil"/>
    <x v="0"/>
    <d v="2019-06-03T00:00:00"/>
    <x v="3"/>
  </r>
  <r>
    <s v="Dashway T.5"/>
    <n v="3808"/>
    <x v="0"/>
    <x v="0"/>
    <n v="297"/>
    <x v="3"/>
    <d v="2018-03-12T00:00:00"/>
    <x v="2"/>
    <x v="1"/>
    <s v="Maria Clara Pereira"/>
    <n v="795138638694"/>
    <s v="mariaclarapereira@email.com.br"/>
    <n v="21"/>
    <s v="Rio de Janeiro"/>
    <n v="92126059"/>
    <n v="75321330"/>
    <s v="Brasil"/>
    <x v="0"/>
    <d v="2019-03-12T00:00:00"/>
    <x v="1"/>
  </r>
  <r>
    <s v="Dashway T.5"/>
    <n v="3809"/>
    <x v="0"/>
    <x v="0"/>
    <n v="297"/>
    <x v="5"/>
    <d v="2017-10-13T00:00:00"/>
    <x v="6"/>
    <x v="0"/>
    <s v="David Antonio Junior"/>
    <n v="538775974896"/>
    <s v="davidantoniojunior@email.com.br"/>
    <n v="71"/>
    <s v="Bahia"/>
    <n v="77316331"/>
    <n v="28862345"/>
    <s v="Brasil"/>
    <x v="0"/>
    <d v="2018-10-13T00:00:00"/>
    <x v="1"/>
  </r>
  <r>
    <s v="Dashway T.5"/>
    <n v="3810"/>
    <x v="1"/>
    <x v="0"/>
    <n v="4997"/>
    <x v="11"/>
    <d v="2018-01-18T00:00:00"/>
    <x v="0"/>
    <x v="1"/>
    <s v="Marina Simão"/>
    <n v="683616357097"/>
    <s v="marinasimão@email.com.br"/>
    <n v="71"/>
    <s v="Bahia"/>
    <n v="15609684"/>
    <n v="95363701"/>
    <s v="Brasil"/>
    <x v="1"/>
    <d v="2019-01-18T00:00:00"/>
    <x v="1"/>
  </r>
  <r>
    <s v="DasWay 1.0 - Turma 2 + Imersão"/>
    <n v="3811"/>
    <x v="0"/>
    <x v="0"/>
    <n v="297"/>
    <x v="7"/>
    <d v="2018-03-30T00:00:00"/>
    <x v="2"/>
    <x v="1"/>
    <s v="RODRIGO PANZA ROSA"/>
    <n v="768525816086"/>
    <s v="rodrigopanzarosa@email.com.br"/>
    <n v="11"/>
    <s v="São Paulo"/>
    <n v="14532598"/>
    <n v="42331455"/>
    <s v="Brasil"/>
    <x v="1"/>
    <d v="2019-03-30T00:00:00"/>
    <x v="4"/>
  </r>
  <r>
    <s v="DashWay 1.0 - Turma 3"/>
    <n v="3812"/>
    <x v="0"/>
    <x v="0"/>
    <n v="497"/>
    <x v="10"/>
    <d v="2018-11-14T00:00:00"/>
    <x v="4"/>
    <x v="1"/>
    <s v="AOL TOMOGRAFIA ODONTOLOGICA"/>
    <n v="524543335868"/>
    <s v="aoltomografiaodontologica@email.com.br"/>
    <n v="41"/>
    <s v="Paraná"/>
    <n v="97719780"/>
    <n v="41045779"/>
    <s v="Brasil"/>
    <x v="1"/>
    <d v="2019-11-14T00:00:00"/>
    <x v="2"/>
  </r>
  <r>
    <s v="Dashway T.5"/>
    <n v="3813"/>
    <x v="0"/>
    <x v="0"/>
    <n v="4997"/>
    <x v="11"/>
    <d v="2018-08-25T00:00:00"/>
    <x v="9"/>
    <x v="1"/>
    <s v="Nicole Pereira"/>
    <n v="613314129192"/>
    <s v="nicolepereira@email.com.br"/>
    <n v="41"/>
    <s v="Paraná"/>
    <n v="59370697"/>
    <n v="44514479"/>
    <s v="Brasil"/>
    <x v="1"/>
    <d v="2019-08-25T00:00:00"/>
    <x v="1"/>
  </r>
  <r>
    <s v="Dashway T.5"/>
    <n v="3814"/>
    <x v="1"/>
    <x v="0"/>
    <n v="497"/>
    <x v="1"/>
    <d v="2018-02-03T00:00:00"/>
    <x v="1"/>
    <x v="1"/>
    <s v="Alice Simão"/>
    <n v="592384593451"/>
    <s v="alicesimão@email.com.br"/>
    <n v="91"/>
    <s v="Pará"/>
    <n v="75162717"/>
    <n v="94837859"/>
    <s v="Brasil"/>
    <x v="0"/>
    <d v="2019-02-03T00:00:00"/>
    <x v="1"/>
  </r>
  <r>
    <s v="Dashway T.5"/>
    <n v="3815"/>
    <x v="0"/>
    <x v="0"/>
    <n v="297"/>
    <x v="4"/>
    <d v="2018-09-25T00:00:00"/>
    <x v="3"/>
    <x v="1"/>
    <s v="Ana Sophia Simão"/>
    <n v="804142121210"/>
    <s v="anasophiasimão@email.com.br"/>
    <n v="31"/>
    <s v="Minas Gerais"/>
    <n v="11262409"/>
    <n v="90022893"/>
    <s v="Brasil"/>
    <x v="1"/>
    <d v="2019-09-25T00:00:00"/>
    <x v="1"/>
  </r>
  <r>
    <s v="Dashway T.5"/>
    <n v="3816"/>
    <x v="0"/>
    <x v="0"/>
    <n v="4997"/>
    <x v="11"/>
    <d v="2018-03-20T00:00:00"/>
    <x v="2"/>
    <x v="1"/>
    <s v="Elio R de la Torre"/>
    <n v="175489969211"/>
    <s v="eliordelatorre@email.com.br"/>
    <n v="91"/>
    <s v="Pará"/>
    <n v="15299195"/>
    <n v="49958337"/>
    <s v="Brasil"/>
    <x v="1"/>
    <d v="2019-03-20T00:00:00"/>
    <x v="1"/>
  </r>
  <r>
    <s v="DasWay 1.0 - Turma 2 + Imersão"/>
    <n v="3817"/>
    <x v="0"/>
    <x v="0"/>
    <n v="497"/>
    <x v="10"/>
    <d v="2017-06-09T00:00:00"/>
    <x v="7"/>
    <x v="0"/>
    <s v="MANOEL ANTONIO DA SILVA JUNIOR"/>
    <n v="522323775401"/>
    <s v="manoelantoniodasilvajunior@email.com.br"/>
    <n v="61"/>
    <s v="Distrito Federal"/>
    <n v="44185105"/>
    <n v="12746023"/>
    <s v="Brasil"/>
    <x v="1"/>
    <d v="2018-06-09T00:00:00"/>
    <x v="4"/>
  </r>
  <r>
    <s v="DasWay 1.0 - Turma 2 + Imersão"/>
    <n v="3818"/>
    <x v="1"/>
    <x v="0"/>
    <n v="2297"/>
    <x v="4"/>
    <d v="2018-07-17T00:00:00"/>
    <x v="10"/>
    <x v="1"/>
    <s v="Pablo Rodrigo De Marco"/>
    <n v="781582442021"/>
    <s v="pablorodrigodemarco@email.com.br"/>
    <n v="11"/>
    <s v="São Paulo"/>
    <n v="23601716"/>
    <n v="59785340"/>
    <s v="Brasil"/>
    <x v="1"/>
    <d v="2019-07-17T00:00:00"/>
    <x v="4"/>
  </r>
  <r>
    <s v="DashWay 1.0 - Turma 3"/>
    <n v="3819"/>
    <x v="0"/>
    <x v="0"/>
    <n v="2297"/>
    <x v="2"/>
    <d v="2017-11-07T00:00:00"/>
    <x v="4"/>
    <x v="0"/>
    <s v="Tiago de Pinho Lopes"/>
    <n v="58162794172"/>
    <s v="tiagodepinholopes@email.com.br"/>
    <n v="91"/>
    <s v="Pará"/>
    <n v="19742264"/>
    <n v="44501242"/>
    <s v="Brasil"/>
    <x v="0"/>
    <d v="2018-11-07T00:00:00"/>
    <x v="2"/>
  </r>
  <r>
    <s v="Dashway T.5"/>
    <n v="3820"/>
    <x v="0"/>
    <x v="0"/>
    <n v="2297"/>
    <x v="3"/>
    <d v="2017-11-08T00:00:00"/>
    <x v="4"/>
    <x v="0"/>
    <s v="Thiago Uehara Cabral"/>
    <n v="286165641855"/>
    <s v="thiagoueharacabral@email.com.br"/>
    <n v="71"/>
    <s v="Bahia"/>
    <n v="93642508"/>
    <n v="72858816"/>
    <s v="Brasil"/>
    <x v="0"/>
    <d v="2018-11-08T00:00:00"/>
    <x v="1"/>
  </r>
  <r>
    <s v="Dashway T.5"/>
    <n v="3821"/>
    <x v="0"/>
    <x v="0"/>
    <n v="497"/>
    <x v="4"/>
    <d v="2017-06-12T00:00:00"/>
    <x v="7"/>
    <x v="0"/>
    <s v="Davi Luiz Andrade"/>
    <n v="100592477315"/>
    <s v="daviluizandrade@email.com.br"/>
    <n v="61"/>
    <s v="Distrito Federal"/>
    <n v="41587329"/>
    <n v="19695484"/>
    <s v="Brasil"/>
    <x v="1"/>
    <d v="2018-06-12T00:00:00"/>
    <x v="1"/>
  </r>
  <r>
    <s v="Dashway T.5"/>
    <n v="3822"/>
    <x v="1"/>
    <x v="0"/>
    <n v="997"/>
    <x v="5"/>
    <d v="2017-10-04T00:00:00"/>
    <x v="6"/>
    <x v="0"/>
    <s v="Alícia Cunha"/>
    <n v="221679466332"/>
    <s v="alíciacunha@email.com.br"/>
    <n v="71"/>
    <s v="Bahia"/>
    <n v="75851506"/>
    <n v="89607177"/>
    <s v="Brasil"/>
    <x v="0"/>
    <d v="2018-10-04T00:00:00"/>
    <x v="1"/>
  </r>
  <r>
    <s v="DashWay 1.0 - Turma 3"/>
    <n v="3823"/>
    <x v="0"/>
    <x v="0"/>
    <n v="97"/>
    <x v="7"/>
    <d v="2017-04-13T00:00:00"/>
    <x v="5"/>
    <x v="0"/>
    <s v="MARCUS VINICIUS TOBIAS MENDES DE OLIVEIRA"/>
    <n v="53221340087"/>
    <s v="marcusviniciustobiasmendesdeoliveira@email.com.br"/>
    <n v="31"/>
    <s v="Minas Gerais"/>
    <n v="52103066"/>
    <n v="75361298"/>
    <s v="Brasil"/>
    <x v="1"/>
    <d v="2018-04-13T00:00:00"/>
    <x v="2"/>
  </r>
  <r>
    <s v="Dashway T.5"/>
    <n v="3824"/>
    <x v="0"/>
    <x v="0"/>
    <n v="2297"/>
    <x v="9"/>
    <d v="2017-10-27T00:00:00"/>
    <x v="6"/>
    <x v="0"/>
    <s v="Maria Flor Cunha"/>
    <n v="707794504075"/>
    <s v="mariaflorcunha@email.com.br"/>
    <n v="51"/>
    <s v="Rio Grande do Sul"/>
    <n v="49287041"/>
    <n v="83626454"/>
    <s v="Brasil"/>
    <x v="0"/>
    <d v="2018-10-27T00:00:00"/>
    <x v="1"/>
  </r>
  <r>
    <s v="DashWay 1.0 - Turma 1"/>
    <n v="3825"/>
    <x v="0"/>
    <x v="0"/>
    <n v="297"/>
    <x v="5"/>
    <d v="2017-08-21T00:00:00"/>
    <x v="9"/>
    <x v="0"/>
    <s v="Fernando Martins Ferreira Rodrigues"/>
    <n v="411782458761"/>
    <s v="fernandomartinsferreirarodrigues@email.com.br"/>
    <n v="41"/>
    <s v="Paraná"/>
    <n v="69303716"/>
    <n v="38716838"/>
    <s v="Brasil"/>
    <x v="1"/>
    <d v="2018-08-21T00:00:00"/>
    <x v="0"/>
  </r>
  <r>
    <s v="DashWay 1.0 - Turma 3"/>
    <n v="3826"/>
    <x v="1"/>
    <x v="0"/>
    <n v="2297"/>
    <x v="4"/>
    <d v="2018-10-20T00:00:00"/>
    <x v="6"/>
    <x v="1"/>
    <s v="Eniandra Bernardino Ferreira"/>
    <n v="168196621299"/>
    <s v="eniandrabernardinoferreira@email.com.br"/>
    <n v="71"/>
    <s v="Bahia"/>
    <n v="25543525"/>
    <n v="46264949"/>
    <s v="Brasil"/>
    <x v="1"/>
    <d v="2019-10-20T00:00:00"/>
    <x v="2"/>
  </r>
  <r>
    <s v="Dashway T.5"/>
    <n v="3827"/>
    <x v="0"/>
    <x v="0"/>
    <n v="2297"/>
    <x v="7"/>
    <d v="2017-03-17T00:00:00"/>
    <x v="2"/>
    <x v="0"/>
    <s v="Sophia Pereira"/>
    <n v="803775435865"/>
    <s v="sophiapereira@email.com.br"/>
    <n v="21"/>
    <s v="Rio de Janeiro"/>
    <n v="93346062"/>
    <n v="55618413"/>
    <s v="Brasil"/>
    <x v="1"/>
    <d v="2018-03-17T00:00:00"/>
    <x v="1"/>
  </r>
  <r>
    <s v="DashWay 1.0 - Turma 3"/>
    <n v="3828"/>
    <x v="0"/>
    <x v="0"/>
    <n v="4997"/>
    <x v="4"/>
    <d v="2018-07-24T00:00:00"/>
    <x v="10"/>
    <x v="1"/>
    <s v="Julio C S Silva"/>
    <n v="878405091127"/>
    <s v="juliocssilva@email.com.br"/>
    <n v="51"/>
    <s v="Rio Grande do Sul"/>
    <n v="83755556"/>
    <n v="40977972"/>
    <s v="Brasil"/>
    <x v="0"/>
    <d v="2019-07-24T00:00:00"/>
    <x v="2"/>
  </r>
  <r>
    <s v="DashWay 1.0 - Turma 3"/>
    <n v="3829"/>
    <x v="0"/>
    <x v="0"/>
    <n v="4997"/>
    <x v="10"/>
    <d v="2017-03-03T00:00:00"/>
    <x v="2"/>
    <x v="0"/>
    <s v="Fabio Sasaki"/>
    <n v="748407073811"/>
    <s v="fabiosasaki@email.com.br"/>
    <n v="71"/>
    <s v="Bahia"/>
    <n v="50841835"/>
    <n v="93448652"/>
    <s v="Brasil"/>
    <x v="1"/>
    <d v="2018-03-03T00:00:00"/>
    <x v="2"/>
  </r>
  <r>
    <s v="DashWay 1.0 - Turma 3"/>
    <n v="3830"/>
    <x v="1"/>
    <x v="0"/>
    <n v="97"/>
    <x v="6"/>
    <d v="2017-10-09T00:00:00"/>
    <x v="6"/>
    <x v="0"/>
    <s v="Fernanda da Costa"/>
    <n v="526713084930"/>
    <s v="fernandadacosta@email.com.br"/>
    <n v="71"/>
    <s v="Bahia"/>
    <n v="43672564"/>
    <n v="76178847"/>
    <s v="Brasil"/>
    <x v="1"/>
    <d v="2018-10-09T00:00:00"/>
    <x v="2"/>
  </r>
  <r>
    <s v="DasWay 1.0 - Turma 2 + Imersão"/>
    <n v="3831"/>
    <x v="0"/>
    <x v="0"/>
    <n v="2297"/>
    <x v="3"/>
    <d v="2018-06-10T00:00:00"/>
    <x v="7"/>
    <x v="1"/>
    <s v="Igor Leandro Teixeira"/>
    <n v="901638146283"/>
    <s v="igorleandroteixeira@email.com.br"/>
    <n v="41"/>
    <s v="Paraná"/>
    <n v="45887139"/>
    <n v="17601790"/>
    <s v="Brasil"/>
    <x v="1"/>
    <d v="2019-06-10T00:00:00"/>
    <x v="4"/>
  </r>
  <r>
    <s v="DasWay 1.0 - Turma 2 + Imersão"/>
    <n v="3832"/>
    <x v="0"/>
    <x v="0"/>
    <n v="97"/>
    <x v="10"/>
    <d v="2018-07-31T00:00:00"/>
    <x v="10"/>
    <x v="1"/>
    <s v="Lidiane Silva da Costa"/>
    <n v="877235765134"/>
    <s v="lidianesilvadacosta@email.com.br"/>
    <n v="61"/>
    <s v="Distrito Federal"/>
    <n v="82103569"/>
    <n v="30362890"/>
    <s v="Brasil"/>
    <x v="0"/>
    <d v="2019-07-31T00:00:00"/>
    <x v="4"/>
  </r>
  <r>
    <s v="DashWay 1.0 - Turma 3"/>
    <n v="3833"/>
    <x v="0"/>
    <x v="0"/>
    <n v="997"/>
    <x v="3"/>
    <d v="2018-06-30T00:00:00"/>
    <x v="7"/>
    <x v="1"/>
    <s v="ADLER Rebuski"/>
    <n v="640902581117"/>
    <s v="adlerrebuski@email.com.br"/>
    <n v="41"/>
    <s v="Paraná"/>
    <n v="31796234"/>
    <n v="44196173"/>
    <s v="Brasil"/>
    <x v="1"/>
    <d v="2019-06-30T00:00:00"/>
    <x v="2"/>
  </r>
  <r>
    <s v="Dashway T.5"/>
    <n v="3834"/>
    <x v="1"/>
    <x v="0"/>
    <n v="97"/>
    <x v="7"/>
    <d v="2018-01-30T00:00:00"/>
    <x v="0"/>
    <x v="1"/>
    <s v="KENIA CARDOSO GONTIJO"/>
    <n v="659389681624"/>
    <s v="keniacardosogontijo@email.com.br"/>
    <n v="51"/>
    <s v="Rio Grande do Sul"/>
    <n v="42459458"/>
    <n v="82873276"/>
    <s v="Brasil"/>
    <x v="1"/>
    <d v="2019-01-30T00:00:00"/>
    <x v="1"/>
  </r>
  <r>
    <s v="Dashway T.5"/>
    <n v="3835"/>
    <x v="0"/>
    <x v="0"/>
    <n v="4997"/>
    <x v="9"/>
    <d v="2017-05-02T00:00:00"/>
    <x v="8"/>
    <x v="0"/>
    <s v="Lucas Cunha"/>
    <n v="808057506331"/>
    <s v="lucascunha@email.com.br"/>
    <n v="41"/>
    <s v="Paraná"/>
    <n v="14962264"/>
    <n v="95362582"/>
    <s v="Brasil"/>
    <x v="1"/>
    <d v="2018-05-02T00:00:00"/>
    <x v="1"/>
  </r>
  <r>
    <s v="DashWay 1.0 - Turma 3"/>
    <n v="3836"/>
    <x v="0"/>
    <x v="0"/>
    <n v="297"/>
    <x v="6"/>
    <d v="2017-11-20T00:00:00"/>
    <x v="4"/>
    <x v="0"/>
    <s v="SILVIA DE CASTRO SANTOS GONCALVES"/>
    <n v="363924063873"/>
    <s v="silviadecastrosantosgoncalves@email.com.br"/>
    <n v="41"/>
    <s v="Paraná"/>
    <n v="36858512"/>
    <n v="12489122"/>
    <s v="Brasil"/>
    <x v="1"/>
    <d v="2018-11-20T00:00:00"/>
    <x v="2"/>
  </r>
  <r>
    <s v="DashWay 1.0 - Turma 3"/>
    <n v="3837"/>
    <x v="0"/>
    <x v="0"/>
    <n v="997"/>
    <x v="11"/>
    <d v="2017-05-23T00:00:00"/>
    <x v="8"/>
    <x v="0"/>
    <s v="José Alves de Oliveira"/>
    <n v="511540837409"/>
    <s v="joséalvesdeoliveira@email.com.br"/>
    <n v="51"/>
    <s v="Rio Grande do Sul"/>
    <n v="78474844"/>
    <n v="38574336"/>
    <s v="Brasil"/>
    <x v="0"/>
    <d v="2018-05-23T00:00:00"/>
    <x v="2"/>
  </r>
  <r>
    <s v="DashWay 1.0 - Turma 3"/>
    <n v="3838"/>
    <x v="1"/>
    <x v="4"/>
    <n v="497"/>
    <x v="2"/>
    <d v="2017-05-08T00:00:00"/>
    <x v="8"/>
    <x v="0"/>
    <s v="Eric Mesia Tuesta"/>
    <n v="237162716562"/>
    <s v="ericmesiatuesta@email.com.pe"/>
    <n v="91"/>
    <s v="Pará"/>
    <n v="20375630"/>
    <n v="30044121"/>
    <s v="Peru"/>
    <x v="1"/>
    <d v="2018-05-08T00:00:00"/>
    <x v="2"/>
  </r>
  <r>
    <s v="DashDay 3ª edição"/>
    <n v="3839"/>
    <x v="0"/>
    <x v="0"/>
    <n v="4997"/>
    <x v="8"/>
    <d v="2018-07-10T00:00:00"/>
    <x v="10"/>
    <x v="1"/>
    <s v="RODRIGO DA SILVA MARTINEZ"/>
    <n v="191287550325"/>
    <s v="rodrigodasilvamartinez@email.com.br"/>
    <n v="81"/>
    <s v="Pernambuco"/>
    <n v="88353482"/>
    <n v="52510191"/>
    <s v="Brasil"/>
    <x v="0"/>
    <d v="2019-07-10T00:00:00"/>
    <x v="3"/>
  </r>
  <r>
    <s v="DashWay 1.0 - Turma 3"/>
    <n v="3840"/>
    <x v="0"/>
    <x v="0"/>
    <n v="997"/>
    <x v="5"/>
    <d v="2017-08-27T00:00:00"/>
    <x v="9"/>
    <x v="0"/>
    <s v="Fernanda Vaz Garcia"/>
    <n v="696261538612"/>
    <s v="fernandavazgarcia@email.com.br"/>
    <n v="71"/>
    <s v="Bahia"/>
    <n v="83349793"/>
    <n v="54610970"/>
    <s v="Brasil"/>
    <x v="0"/>
    <d v="2018-08-27T00:00:00"/>
    <x v="2"/>
  </r>
  <r>
    <s v="DashWay 1.0 - Turma 3"/>
    <n v="3841"/>
    <x v="0"/>
    <x v="0"/>
    <n v="497"/>
    <x v="2"/>
    <d v="2018-03-03T00:00:00"/>
    <x v="2"/>
    <x v="1"/>
    <s v="FELIPE DE CARVALHO FRANCO"/>
    <n v="577048224327"/>
    <s v="felipedecarvalhofranco@email.com.br"/>
    <n v="51"/>
    <s v="Rio Grande do Sul"/>
    <n v="65079991"/>
    <n v="19377115"/>
    <s v="Brasil"/>
    <x v="1"/>
    <d v="2019-03-03T00:00:00"/>
    <x v="2"/>
  </r>
  <r>
    <s v="DashWay 1.0 - Turma 3"/>
    <n v="3842"/>
    <x v="1"/>
    <x v="0"/>
    <n v="4997"/>
    <x v="1"/>
    <d v="2018-11-27T00:00:00"/>
    <x v="4"/>
    <x v="1"/>
    <s v="VITOR KENJ FARAH"/>
    <n v="999638952526"/>
    <s v="vitorkenjfarah@email.com.br"/>
    <n v="91"/>
    <s v="Pará"/>
    <n v="31087648"/>
    <n v="79979813"/>
    <s v="Brasil"/>
    <x v="1"/>
    <d v="2019-11-27T00:00:00"/>
    <x v="2"/>
  </r>
  <r>
    <s v="DashWay 1.0 - Turma 3"/>
    <n v="3843"/>
    <x v="0"/>
    <x v="0"/>
    <n v="2297"/>
    <x v="8"/>
    <d v="2018-12-21T00:00:00"/>
    <x v="11"/>
    <x v="1"/>
    <s v="Andrea Chicote"/>
    <n v="33159446438"/>
    <s v="andreachicote@email.com.br"/>
    <n v="61"/>
    <s v="Distrito Federal"/>
    <n v="80575586"/>
    <n v="33615352"/>
    <s v="Brasil"/>
    <x v="0"/>
    <d v="2019-12-21T00:00:00"/>
    <x v="2"/>
  </r>
  <r>
    <s v="Dashway T.5"/>
    <n v="3844"/>
    <x v="0"/>
    <x v="0"/>
    <n v="497"/>
    <x v="2"/>
    <d v="2018-05-24T00:00:00"/>
    <x v="8"/>
    <x v="1"/>
    <s v="Agenor Lopes dos Santos"/>
    <n v="721420978580"/>
    <s v="agenorlopesdossantos@email.com.br"/>
    <n v="21"/>
    <s v="Rio de Janeiro"/>
    <n v="85183840"/>
    <n v="24019088"/>
    <s v="Brasil"/>
    <x v="1"/>
    <d v="2019-05-24T00:00:00"/>
    <x v="1"/>
  </r>
  <r>
    <s v="Dashway T.5"/>
    <n v="3845"/>
    <x v="0"/>
    <x v="0"/>
    <n v="97"/>
    <x v="9"/>
    <d v="2017-07-20T00:00:00"/>
    <x v="10"/>
    <x v="0"/>
    <s v="Thiago Simão"/>
    <n v="451546889376"/>
    <s v="thiagosimão@email.com.br"/>
    <n v="41"/>
    <s v="Paraná"/>
    <n v="63587386"/>
    <n v="55475155"/>
    <s v="Brasil"/>
    <x v="0"/>
    <d v="2018-07-20T00:00:00"/>
    <x v="1"/>
  </r>
  <r>
    <s v="Dashway T.5"/>
    <n v="3846"/>
    <x v="1"/>
    <x v="0"/>
    <n v="297"/>
    <x v="6"/>
    <d v="2017-07-06T00:00:00"/>
    <x v="10"/>
    <x v="0"/>
    <s v="Felipe Gabriel Lambiazzi"/>
    <n v="951478444941"/>
    <s v="felipegabriellambiazzi@email.com.br"/>
    <n v="71"/>
    <s v="Bahia"/>
    <n v="82033359"/>
    <n v="16056977"/>
    <s v="Brasil"/>
    <x v="1"/>
    <d v="2018-07-06T00:00:00"/>
    <x v="1"/>
  </r>
  <r>
    <s v="DashWay 1.0 - Turma 3"/>
    <n v="3847"/>
    <x v="0"/>
    <x v="0"/>
    <n v="497"/>
    <x v="10"/>
    <d v="2017-02-09T00:00:00"/>
    <x v="1"/>
    <x v="0"/>
    <s v="TIAGO MULLER LEME DUARTE"/>
    <n v="121970427024"/>
    <s v="tiagomullerlemeduarte@email.com.br"/>
    <n v="71"/>
    <s v="Bahia"/>
    <n v="39312705"/>
    <n v="31968930"/>
    <s v="Brasil"/>
    <x v="0"/>
    <d v="2018-02-09T00:00:00"/>
    <x v="2"/>
  </r>
  <r>
    <s v="Dashway T.5"/>
    <n v="3848"/>
    <x v="0"/>
    <x v="0"/>
    <n v="997"/>
    <x v="10"/>
    <d v="2017-03-19T00:00:00"/>
    <x v="2"/>
    <x v="0"/>
    <s v="iNÓSS COmunicação Ltda. - ME"/>
    <n v="585374498610"/>
    <s v="inósscomunicaçãoltdame@email.com.br"/>
    <n v="41"/>
    <s v="Paraná"/>
    <n v="67339891"/>
    <n v="39429115"/>
    <s v="Brasil"/>
    <x v="0"/>
    <d v="2018-03-19T00:00:00"/>
    <x v="1"/>
  </r>
  <r>
    <s v="Dashway T.5"/>
    <n v="3849"/>
    <x v="0"/>
    <x v="0"/>
    <n v="2297"/>
    <x v="7"/>
    <d v="2018-08-29T00:00:00"/>
    <x v="9"/>
    <x v="1"/>
    <s v="Stefano Boldarine"/>
    <n v="619175770838"/>
    <s v="stefanoboldarine@email.com.br"/>
    <n v="61"/>
    <s v="Distrito Federal"/>
    <n v="78058722"/>
    <n v="47587115"/>
    <s v="Brasil"/>
    <x v="0"/>
    <d v="2019-08-29T00:00:00"/>
    <x v="1"/>
  </r>
  <r>
    <s v="Dashway T.5"/>
    <n v="3850"/>
    <x v="1"/>
    <x v="0"/>
    <n v="297"/>
    <x v="4"/>
    <d v="2017-03-15T00:00:00"/>
    <x v="2"/>
    <x v="0"/>
    <s v="Leomar Deitos"/>
    <n v="48454631411"/>
    <s v="leomardeitos@email.com.br"/>
    <n v="31"/>
    <s v="Minas Gerais"/>
    <n v="29216318"/>
    <n v="82587475"/>
    <s v="Brasil"/>
    <x v="1"/>
    <d v="2018-03-15T00:00:00"/>
    <x v="1"/>
  </r>
  <r>
    <s v="DasWay 1.0 - Turma 2 + Imersão"/>
    <n v="3851"/>
    <x v="0"/>
    <x v="1"/>
    <n v="4997"/>
    <x v="6"/>
    <d v="2018-01-07T00:00:00"/>
    <x v="0"/>
    <x v="1"/>
    <s v="Álvaro Fernão"/>
    <n v="446113598566"/>
    <s v="álvarofernão@email.com.us"/>
    <n v="91"/>
    <s v="Pará"/>
    <n v="32481447"/>
    <n v="56215914"/>
    <s v="Angola"/>
    <x v="1"/>
    <d v="2019-01-07T00:00:00"/>
    <x v="4"/>
  </r>
  <r>
    <s v="DashWay 1.0 - Turma 1"/>
    <n v="3852"/>
    <x v="0"/>
    <x v="1"/>
    <n v="497"/>
    <x v="5"/>
    <d v="2018-11-03T00:00:00"/>
    <x v="4"/>
    <x v="1"/>
    <s v="Isaque Gambary"/>
    <n v="973490713112"/>
    <s v="isaquegambary@email.com.us"/>
    <n v="71"/>
    <s v="Bahia"/>
    <n v="59284840"/>
    <n v="48646440"/>
    <s v="Estados Unidos"/>
    <x v="1"/>
    <d v="2019-11-03T00:00:00"/>
    <x v="0"/>
  </r>
  <r>
    <s v="DashWay 1.0 - Turma 3"/>
    <n v="3853"/>
    <x v="0"/>
    <x v="0"/>
    <n v="497"/>
    <x v="0"/>
    <d v="2018-03-25T00:00:00"/>
    <x v="2"/>
    <x v="1"/>
    <s v="Ana Carolina A. Corrêa"/>
    <n v="210585832379"/>
    <s v="anacarolinaacorrêa@email.com.br"/>
    <n v="51"/>
    <s v="Rio Grande do Sul"/>
    <n v="87206347"/>
    <n v="96620305"/>
    <s v="Brasil"/>
    <x v="0"/>
    <d v="2019-03-25T00:00:00"/>
    <x v="2"/>
  </r>
  <r>
    <s v="Dashway T.5"/>
    <n v="3854"/>
    <x v="1"/>
    <x v="0"/>
    <n v="97"/>
    <x v="4"/>
    <d v="2017-06-09T00:00:00"/>
    <x v="7"/>
    <x v="0"/>
    <s v="Patricia Tanoue Peres"/>
    <n v="377053773467"/>
    <s v="patriciatanoueperes@email.com.br"/>
    <n v="81"/>
    <s v="Pernambuco"/>
    <n v="26990600"/>
    <n v="85476460"/>
    <s v="Brasil"/>
    <x v="0"/>
    <d v="2018-06-09T00:00:00"/>
    <x v="1"/>
  </r>
  <r>
    <s v="Dashway T.5"/>
    <n v="3855"/>
    <x v="0"/>
    <x v="0"/>
    <n v="297"/>
    <x v="8"/>
    <d v="2017-04-23T00:00:00"/>
    <x v="5"/>
    <x v="0"/>
    <s v="Fabrício Martins Nagao"/>
    <n v="881043835139"/>
    <s v="fabríciomartinsnagao@email.com.br"/>
    <n v="81"/>
    <s v="Pernambuco"/>
    <n v="64869623"/>
    <n v="68176616"/>
    <s v="Brasil"/>
    <x v="1"/>
    <d v="2018-04-23T00:00:00"/>
    <x v="1"/>
  </r>
  <r>
    <s v="Dashway T.5"/>
    <n v="3856"/>
    <x v="0"/>
    <x v="0"/>
    <n v="4997"/>
    <x v="3"/>
    <d v="2018-01-01T00:00:00"/>
    <x v="0"/>
    <x v="1"/>
    <s v="Miguel Andrade"/>
    <n v="107433222109"/>
    <s v="miguelandrade@email.com.br"/>
    <n v="11"/>
    <s v="São Paulo"/>
    <n v="42988987"/>
    <n v="42656822"/>
    <s v="Brasil"/>
    <x v="1"/>
    <d v="2019-01-01T00:00:00"/>
    <x v="1"/>
  </r>
  <r>
    <s v="DasWay 1.0 - Turma 2 + Imersão"/>
    <n v="3857"/>
    <x v="0"/>
    <x v="0"/>
    <n v="297"/>
    <x v="10"/>
    <d v="2017-12-10T00:00:00"/>
    <x v="11"/>
    <x v="0"/>
    <s v="ELAINE BOLZAN DE PAIVA PESSOA"/>
    <n v="49988766151"/>
    <s v="elainebolzandepaivapessoa@email.com.br"/>
    <n v="61"/>
    <s v="Distrito Federal"/>
    <n v="62542380"/>
    <n v="67182120"/>
    <s v="Brasil"/>
    <x v="0"/>
    <d v="2018-12-10T00:00:00"/>
    <x v="4"/>
  </r>
  <r>
    <s v="DashWay 1.0 - Turma 1"/>
    <n v="3858"/>
    <x v="1"/>
    <x v="0"/>
    <n v="97"/>
    <x v="3"/>
    <d v="2017-03-14T00:00:00"/>
    <x v="2"/>
    <x v="0"/>
    <s v="Juslaine Cristina Baldin"/>
    <n v="255538417237"/>
    <s v="juslainecristinabaldin@email.com.br"/>
    <n v="91"/>
    <s v="Pará"/>
    <n v="35265417"/>
    <n v="44349991"/>
    <s v="Brasil"/>
    <x v="0"/>
    <d v="2018-03-14T00:00:00"/>
    <x v="0"/>
  </r>
  <r>
    <s v="DashWay 1.0 - Turma 3"/>
    <n v="3859"/>
    <x v="0"/>
    <x v="0"/>
    <n v="497"/>
    <x v="3"/>
    <d v="2017-09-03T00:00:00"/>
    <x v="3"/>
    <x v="0"/>
    <s v="Eduardo Mascarenhas Silva"/>
    <n v="703081213073"/>
    <s v="eduardomascarenhassilva@email.com.br"/>
    <n v="11"/>
    <s v="São Paulo"/>
    <n v="34086225"/>
    <n v="66045418"/>
    <s v="Brasil"/>
    <x v="1"/>
    <d v="2018-09-03T00:00:00"/>
    <x v="2"/>
  </r>
  <r>
    <s v="DashWay 1.0 - Turma 3"/>
    <n v="3860"/>
    <x v="0"/>
    <x v="0"/>
    <n v="497"/>
    <x v="8"/>
    <d v="2018-08-07T00:00:00"/>
    <x v="9"/>
    <x v="1"/>
    <s v="Marcelo André"/>
    <n v="56490102021"/>
    <s v="marceloandré@email.com.br"/>
    <n v="51"/>
    <s v="Rio Grande do Sul"/>
    <n v="18106801"/>
    <n v="71905773"/>
    <s v="Brasil"/>
    <x v="1"/>
    <d v="2019-08-07T00:00:00"/>
    <x v="2"/>
  </r>
  <r>
    <s v="DashWay 1.0 - Turma 3"/>
    <n v="3861"/>
    <x v="0"/>
    <x v="0"/>
    <n v="497"/>
    <x v="2"/>
    <d v="2017-07-07T00:00:00"/>
    <x v="10"/>
    <x v="0"/>
    <s v="Adriano Eber da Silva"/>
    <n v="515066610127"/>
    <s v="adrianoeberdasilva@email.com.br"/>
    <n v="11"/>
    <s v="São Paulo"/>
    <n v="55978870"/>
    <n v="11585024"/>
    <s v="Brasil"/>
    <x v="1"/>
    <d v="2018-07-07T00:00:00"/>
    <x v="2"/>
  </r>
  <r>
    <s v="DasWay 1.0 - Turma 2 + Imersão"/>
    <n v="3862"/>
    <x v="1"/>
    <x v="0"/>
    <n v="97"/>
    <x v="11"/>
    <d v="2018-05-27T00:00:00"/>
    <x v="8"/>
    <x v="1"/>
    <s v="Giuliana Chekin"/>
    <n v="548010211474"/>
    <s v="giulianachekin@email.com.br"/>
    <n v="21"/>
    <s v="Rio de Janeiro"/>
    <n v="24069708"/>
    <n v="33188834"/>
    <s v="Brasil"/>
    <x v="1"/>
    <d v="2019-05-27T00:00:00"/>
    <x v="4"/>
  </r>
  <r>
    <s v="DashDay"/>
    <n v="3863"/>
    <x v="0"/>
    <x v="0"/>
    <n v="4997"/>
    <x v="0"/>
    <d v="2017-06-24T00:00:00"/>
    <x v="7"/>
    <x v="0"/>
    <s v="Mayriele"/>
    <n v="458608418403"/>
    <s v="mayriele@email.com.br"/>
    <n v="21"/>
    <s v="Rio de Janeiro"/>
    <n v="23140430"/>
    <n v="21480830"/>
    <s v="Brasil"/>
    <x v="1"/>
    <d v="2018-06-24T00:00:00"/>
    <x v="6"/>
  </r>
  <r>
    <s v="DashWay 1.0 - Turma 3"/>
    <n v="3864"/>
    <x v="0"/>
    <x v="0"/>
    <n v="497"/>
    <x v="9"/>
    <d v="2018-01-27T00:00:00"/>
    <x v="0"/>
    <x v="1"/>
    <s v="MARCUS VINICIUS TOBIAS MENDES DE OLIVEIRA"/>
    <n v="30243777897"/>
    <s v="marcusviniciustobiasmendesdeoliveira@email.com.br"/>
    <n v="71"/>
    <s v="Bahia"/>
    <n v="79746186"/>
    <n v="26629540"/>
    <s v="Brasil"/>
    <x v="1"/>
    <d v="2019-01-27T00:00:00"/>
    <x v="2"/>
  </r>
  <r>
    <s v="DashWay 1.0 - Turma 3"/>
    <n v="3865"/>
    <x v="0"/>
    <x v="0"/>
    <n v="97"/>
    <x v="6"/>
    <d v="2017-06-23T00:00:00"/>
    <x v="7"/>
    <x v="0"/>
    <s v="luciano rogerio vieira"/>
    <n v="278013485211"/>
    <s v="lucianorogeriovieira@email.com.br"/>
    <n v="11"/>
    <s v="São Paulo"/>
    <n v="35048356"/>
    <n v="18466441"/>
    <s v="Brasil"/>
    <x v="1"/>
    <d v="2018-06-23T00:00:00"/>
    <x v="2"/>
  </r>
  <r>
    <s v="DashWay 1.0 - Turma 3"/>
    <n v="3866"/>
    <x v="1"/>
    <x v="0"/>
    <n v="297"/>
    <x v="2"/>
    <d v="2018-05-20T00:00:00"/>
    <x v="8"/>
    <x v="1"/>
    <s v="Marcelo Piovesana"/>
    <n v="333118046754"/>
    <s v="marcelopiovesana@email.com.br"/>
    <n v="41"/>
    <s v="Paraná"/>
    <n v="84207092"/>
    <n v="34088329"/>
    <s v="Brasil"/>
    <x v="1"/>
    <d v="2019-05-20T00:00:00"/>
    <x v="2"/>
  </r>
  <r>
    <s v="Dashway T.5"/>
    <n v="3867"/>
    <x v="0"/>
    <x v="0"/>
    <n v="497"/>
    <x v="11"/>
    <d v="2017-01-06T00:00:00"/>
    <x v="0"/>
    <x v="0"/>
    <s v="Clara Cunha"/>
    <n v="500484159860"/>
    <s v="claracunha@email.com.br"/>
    <n v="51"/>
    <s v="Rio Grande do Sul"/>
    <n v="21379894"/>
    <n v="63604589"/>
    <s v="Brasil"/>
    <x v="0"/>
    <d v="2018-01-06T00:00:00"/>
    <x v="1"/>
  </r>
  <r>
    <s v="Dashway T.5"/>
    <n v="3868"/>
    <x v="0"/>
    <x v="0"/>
    <n v="297"/>
    <x v="3"/>
    <d v="2018-09-23T00:00:00"/>
    <x v="3"/>
    <x v="1"/>
    <s v="Ana Júlia Simão"/>
    <n v="239971332876"/>
    <s v="anajúliasimão@email.com.br"/>
    <n v="81"/>
    <s v="Pernambuco"/>
    <n v="30797609"/>
    <n v="67502999"/>
    <s v="Brasil"/>
    <x v="1"/>
    <d v="2019-09-23T00:00:00"/>
    <x v="1"/>
  </r>
  <r>
    <s v="Dashway T.5"/>
    <n v="3869"/>
    <x v="0"/>
    <x v="0"/>
    <n v="2297"/>
    <x v="5"/>
    <d v="2018-11-01T00:00:00"/>
    <x v="4"/>
    <x v="1"/>
    <s v="Maria Fernanda Gomes"/>
    <n v="505318209247"/>
    <s v="mariafernandagomes@email.com.br"/>
    <n v="91"/>
    <s v="Pará"/>
    <n v="28993866"/>
    <n v="37723470"/>
    <s v="Brasil"/>
    <x v="1"/>
    <d v="2019-11-01T00:00:00"/>
    <x v="1"/>
  </r>
  <r>
    <s v="Dashway T.5"/>
    <n v="3870"/>
    <x v="1"/>
    <x v="0"/>
    <n v="497"/>
    <x v="4"/>
    <d v="2017-01-25T00:00:00"/>
    <x v="0"/>
    <x v="0"/>
    <s v="Luiz Otávio Simão"/>
    <n v="761841907305"/>
    <s v="luizotáviosimão@email.com.br"/>
    <n v="61"/>
    <s v="Distrito Federal"/>
    <n v="94041320"/>
    <n v="92840899"/>
    <s v="Brasil"/>
    <x v="1"/>
    <d v="2018-01-25T00:00:00"/>
    <x v="1"/>
  </r>
  <r>
    <s v="DashWay 1.0 - Turma 3"/>
    <n v="3871"/>
    <x v="0"/>
    <x v="0"/>
    <n v="997"/>
    <x v="6"/>
    <d v="2017-06-13T00:00:00"/>
    <x v="7"/>
    <x v="0"/>
    <s v="Mauricio Resende Cunha"/>
    <n v="374350314714"/>
    <s v="mauricioresendecunha@email.com.br"/>
    <n v="31"/>
    <s v="Minas Gerais"/>
    <n v="61940619"/>
    <n v="93019377"/>
    <s v="Brasil"/>
    <x v="0"/>
    <d v="2018-06-13T00:00:00"/>
    <x v="2"/>
  </r>
  <r>
    <s v="DasWay 1.0 - Turma 2 + Imersão"/>
    <n v="3872"/>
    <x v="0"/>
    <x v="0"/>
    <n v="497"/>
    <x v="6"/>
    <d v="2017-05-04T00:00:00"/>
    <x v="8"/>
    <x v="0"/>
    <s v="Anderson Ricardo dos Santos"/>
    <n v="626257324235"/>
    <s v="andersonricardodossantos@email.com.br"/>
    <n v="31"/>
    <s v="Minas Gerais"/>
    <n v="78503451"/>
    <n v="56973072"/>
    <s v="Brasil"/>
    <x v="0"/>
    <d v="2018-05-04T00:00:00"/>
    <x v="4"/>
  </r>
  <r>
    <s v="DashWay 1.0 - Turma 3"/>
    <n v="3873"/>
    <x v="0"/>
    <x v="0"/>
    <n v="997"/>
    <x v="7"/>
    <d v="2018-04-03T00:00:00"/>
    <x v="5"/>
    <x v="1"/>
    <s v="FABIO DANTAS CASTRO"/>
    <n v="84496336920"/>
    <s v="fabiodantascastro@email.com.br"/>
    <n v="71"/>
    <s v="Bahia"/>
    <n v="97599686"/>
    <n v="72782439"/>
    <s v="Brasil"/>
    <x v="1"/>
    <d v="2019-04-03T00:00:00"/>
    <x v="2"/>
  </r>
  <r>
    <s v="Dashway T.5"/>
    <n v="3874"/>
    <x v="1"/>
    <x v="0"/>
    <n v="997"/>
    <x v="11"/>
    <d v="2018-09-25T00:00:00"/>
    <x v="3"/>
    <x v="1"/>
    <s v="Pietro Andrade"/>
    <n v="227775297158"/>
    <s v="pietroandrade@email.com.br"/>
    <n v="61"/>
    <s v="Distrito Federal"/>
    <n v="49628763"/>
    <n v="94456673"/>
    <s v="Brasil"/>
    <x v="0"/>
    <d v="2019-09-25T00:00:00"/>
    <x v="1"/>
  </r>
  <r>
    <s v="Dashway T.5"/>
    <n v="3875"/>
    <x v="0"/>
    <x v="0"/>
    <n v="2297"/>
    <x v="5"/>
    <d v="2018-11-01T00:00:00"/>
    <x v="4"/>
    <x v="1"/>
    <s v="Mateus José Filho"/>
    <n v="469107848166"/>
    <s v="mateusjoséfilho@email.com.br"/>
    <n v="21"/>
    <s v="Rio de Janeiro"/>
    <n v="50377173"/>
    <n v="67009106"/>
    <s v="Brasil"/>
    <x v="1"/>
    <d v="2019-11-01T00:00:00"/>
    <x v="1"/>
  </r>
  <r>
    <s v="Dashway T.5"/>
    <n v="3876"/>
    <x v="0"/>
    <x v="0"/>
    <n v="297"/>
    <x v="2"/>
    <d v="2017-07-31T00:00:00"/>
    <x v="10"/>
    <x v="0"/>
    <s v="Joaquim Simão"/>
    <n v="769657360173"/>
    <s v="joaquimsimão@email.com.br"/>
    <n v="81"/>
    <s v="Pernambuco"/>
    <n v="36555387"/>
    <n v="80025058"/>
    <s v="Brasil"/>
    <x v="0"/>
    <d v="2018-07-31T00:00:00"/>
    <x v="1"/>
  </r>
  <r>
    <s v="Dashway T.5"/>
    <n v="3877"/>
    <x v="0"/>
    <x v="0"/>
    <n v="97"/>
    <x v="6"/>
    <d v="2018-02-15T00:00:00"/>
    <x v="1"/>
    <x v="1"/>
    <s v="Sophia Pereira"/>
    <n v="285368082309"/>
    <s v="sophiapereira@email.com.br"/>
    <n v="61"/>
    <s v="Distrito Federal"/>
    <n v="34716397"/>
    <n v="91078456"/>
    <s v="Brasil"/>
    <x v="1"/>
    <d v="2019-02-15T00:00:00"/>
    <x v="1"/>
  </r>
  <r>
    <s v="Dashway T.5"/>
    <n v="3878"/>
    <x v="1"/>
    <x v="0"/>
    <n v="997"/>
    <x v="4"/>
    <d v="2017-04-13T00:00:00"/>
    <x v="5"/>
    <x v="0"/>
    <s v="Lucas Gabriel Simão"/>
    <n v="770756191274"/>
    <s v="lucasgabrielsimão@email.com.br"/>
    <n v="81"/>
    <s v="Pernambuco"/>
    <n v="50036433"/>
    <n v="55520956"/>
    <s v="Brasil"/>
    <x v="1"/>
    <d v="2018-04-13T00:00:00"/>
    <x v="1"/>
  </r>
  <r>
    <s v="DashWay 1.0 - Turma 3"/>
    <n v="3879"/>
    <x v="0"/>
    <x v="0"/>
    <n v="997"/>
    <x v="10"/>
    <d v="2017-11-16T00:00:00"/>
    <x v="4"/>
    <x v="0"/>
    <s v="Duany Draiton de Souza Morais"/>
    <n v="140728393191"/>
    <s v="duanydraitondesouzamorais@email.com.br"/>
    <n v="11"/>
    <s v="São Paulo"/>
    <n v="62837493"/>
    <n v="87805239"/>
    <s v="Brasil"/>
    <x v="0"/>
    <d v="2018-11-16T00:00:00"/>
    <x v="2"/>
  </r>
  <r>
    <s v="DashWay 1.0 - Turma 3"/>
    <n v="3880"/>
    <x v="0"/>
    <x v="0"/>
    <n v="497"/>
    <x v="0"/>
    <d v="2017-04-06T00:00:00"/>
    <x v="5"/>
    <x v="0"/>
    <s v="Adriana de Souza Menezes"/>
    <n v="944224924747"/>
    <s v="adrianadesouzamenezes@email.com.br"/>
    <n v="51"/>
    <s v="Rio Grande do Sul"/>
    <n v="60293121"/>
    <n v="54886257"/>
    <s v="Brasil"/>
    <x v="1"/>
    <d v="2018-04-06T00:00:00"/>
    <x v="2"/>
  </r>
  <r>
    <s v="Dashway T.5"/>
    <n v="3881"/>
    <x v="0"/>
    <x v="0"/>
    <n v="497"/>
    <x v="8"/>
    <d v="2018-05-03T00:00:00"/>
    <x v="8"/>
    <x v="1"/>
    <s v="Guilherme Maximiano Junqueira"/>
    <n v="469771820118"/>
    <s v="guilhermemaximianojunqueira@email.com.br"/>
    <n v="31"/>
    <s v="Minas Gerais"/>
    <n v="47866080"/>
    <n v="35988792"/>
    <s v="Brasil"/>
    <x v="1"/>
    <d v="2019-05-03T00:00:00"/>
    <x v="1"/>
  </r>
  <r>
    <s v="DashDay"/>
    <n v="3882"/>
    <x v="1"/>
    <x v="0"/>
    <n v="997"/>
    <x v="2"/>
    <d v="2017-09-05T00:00:00"/>
    <x v="3"/>
    <x v="0"/>
    <s v="Guilherme Augusto Marques Araujo"/>
    <n v="91780126935"/>
    <s v="guilhermeaugustomarquesaraujo@email.com.br"/>
    <n v="91"/>
    <s v="Pará"/>
    <n v="78446943"/>
    <n v="55301341"/>
    <s v="Brasil"/>
    <x v="1"/>
    <d v="2018-09-05T00:00:00"/>
    <x v="6"/>
  </r>
  <r>
    <s v="DashWay 1.0 - Turma 1"/>
    <n v="3883"/>
    <x v="0"/>
    <x v="0"/>
    <n v="97"/>
    <x v="2"/>
    <d v="2017-04-17T00:00:00"/>
    <x v="5"/>
    <x v="0"/>
    <s v="Allen Gardel Dantas de Luna"/>
    <n v="852759340032"/>
    <s v="allengardeldantasdeluna@email.com.br"/>
    <n v="61"/>
    <s v="Distrito Federal"/>
    <n v="40095448"/>
    <n v="81189339"/>
    <s v="Brasil"/>
    <x v="0"/>
    <d v="2018-04-17T00:00:00"/>
    <x v="0"/>
  </r>
  <r>
    <s v="DashWay 1.0 - Turma 3"/>
    <n v="3884"/>
    <x v="0"/>
    <x v="0"/>
    <n v="4997"/>
    <x v="2"/>
    <d v="2018-11-05T00:00:00"/>
    <x v="4"/>
    <x v="1"/>
    <s v="DANIELE FREITAS DE CASTRO JUNGER"/>
    <n v="672951707807"/>
    <s v="danielefreitasdecastrojunger@email.com.br"/>
    <n v="41"/>
    <s v="Paraná"/>
    <n v="68094144"/>
    <n v="97678716"/>
    <s v="Brasil"/>
    <x v="0"/>
    <d v="2019-11-05T00:00:00"/>
    <x v="2"/>
  </r>
  <r>
    <s v="Dashway T.5"/>
    <n v="3885"/>
    <x v="0"/>
    <x v="0"/>
    <n v="497"/>
    <x v="10"/>
    <d v="2018-04-08T00:00:00"/>
    <x v="5"/>
    <x v="1"/>
    <s v="Patrícia Comesaña Castro Gomes"/>
    <n v="983630839659"/>
    <s v="patríciacomesañacastrogomes@email.com.br"/>
    <n v="11"/>
    <s v="São Paulo"/>
    <n v="21055692"/>
    <n v="15533593"/>
    <s v="Brasil"/>
    <x v="1"/>
    <d v="2019-04-08T00:00:00"/>
    <x v="1"/>
  </r>
  <r>
    <s v="Dashway T.5"/>
    <n v="3886"/>
    <x v="1"/>
    <x v="0"/>
    <n v="2297"/>
    <x v="5"/>
    <d v="2017-12-23T00:00:00"/>
    <x v="11"/>
    <x v="0"/>
    <s v="Edmilson Rodrigues Rego Junior"/>
    <n v="473044844879"/>
    <s v="edmilsonrodriguesregojunior@email.com.br"/>
    <n v="91"/>
    <s v="Pará"/>
    <n v="96810616"/>
    <n v="20782457"/>
    <s v="Brasil"/>
    <x v="1"/>
    <d v="2018-12-23T00:00:00"/>
    <x v="1"/>
  </r>
  <r>
    <s v="Dashway T.5"/>
    <n v="3887"/>
    <x v="0"/>
    <x v="0"/>
    <n v="4997"/>
    <x v="5"/>
    <d v="2018-02-22T00:00:00"/>
    <x v="1"/>
    <x v="1"/>
    <s v="Alícia Cunha"/>
    <n v="224176500872"/>
    <s v="alíciacunha@email.com.br"/>
    <n v="71"/>
    <s v="Bahia"/>
    <n v="14109053"/>
    <n v="42729356"/>
    <s v="Brasil"/>
    <x v="0"/>
    <d v="2019-02-22T00:00:00"/>
    <x v="1"/>
  </r>
  <r>
    <s v="Dashway T.5"/>
    <n v="3888"/>
    <x v="0"/>
    <x v="0"/>
    <n v="2297"/>
    <x v="0"/>
    <d v="2018-11-11T00:00:00"/>
    <x v="4"/>
    <x v="1"/>
    <s v="Mayra Rezende Coelho"/>
    <n v="304480810842"/>
    <s v="mayrarezendecoelho@email.com.br"/>
    <n v="31"/>
    <s v="Minas Gerais"/>
    <n v="11825651"/>
    <n v="59795820"/>
    <s v="Brasil"/>
    <x v="1"/>
    <d v="2019-11-11T00:00:00"/>
    <x v="1"/>
  </r>
  <r>
    <s v="DasWay 1.0 - Turma 2 + Imersão"/>
    <n v="3889"/>
    <x v="0"/>
    <x v="0"/>
    <n v="4997"/>
    <x v="10"/>
    <d v="2018-07-12T00:00:00"/>
    <x v="10"/>
    <x v="1"/>
    <s v="THAIS CIRILLO"/>
    <n v="977588113000"/>
    <s v="thaiscirillo@email.com.br"/>
    <n v="61"/>
    <s v="Distrito Federal"/>
    <n v="29846490"/>
    <n v="54864524"/>
    <s v="Brasil"/>
    <x v="1"/>
    <d v="2019-07-12T00:00:00"/>
    <x v="4"/>
  </r>
  <r>
    <s v="Dashway T.5"/>
    <n v="3890"/>
    <x v="1"/>
    <x v="0"/>
    <n v="2297"/>
    <x v="8"/>
    <d v="2017-10-27T00:00:00"/>
    <x v="6"/>
    <x v="0"/>
    <s v="LUIZ GUSTAVO LIMA LAYDNER"/>
    <n v="245888203398"/>
    <s v="luizgustavolimalaydner@email.com.br"/>
    <n v="81"/>
    <s v="Pernambuco"/>
    <n v="12665719"/>
    <n v="18262100"/>
    <s v="Brasil"/>
    <x v="1"/>
    <d v="2018-10-27T00:00:00"/>
    <x v="1"/>
  </r>
  <r>
    <s v="Dashway T.5"/>
    <n v="3891"/>
    <x v="0"/>
    <x v="0"/>
    <n v="997"/>
    <x v="9"/>
    <d v="2017-12-14T00:00:00"/>
    <x v="11"/>
    <x v="0"/>
    <s v="Larissa Gomes"/>
    <n v="189635786415"/>
    <s v="larissagomes@email.com.br"/>
    <n v="51"/>
    <s v="Rio Grande do Sul"/>
    <n v="71332320"/>
    <n v="78871672"/>
    <s v="Brasil"/>
    <x v="0"/>
    <d v="2018-12-14T00:00:00"/>
    <x v="1"/>
  </r>
  <r>
    <s v="DashWay 1.0 - Turma 3"/>
    <n v="3892"/>
    <x v="0"/>
    <x v="0"/>
    <n v="497"/>
    <x v="4"/>
    <d v="2018-08-25T00:00:00"/>
    <x v="9"/>
    <x v="1"/>
    <s v="Rafael Emerson da Silva"/>
    <n v="595646096500"/>
    <s v="rafaelemersondasilva@email.com.br"/>
    <n v="21"/>
    <s v="Rio de Janeiro"/>
    <n v="13926217"/>
    <n v="48755099"/>
    <s v="Brasil"/>
    <x v="0"/>
    <d v="2019-08-25T00:00:00"/>
    <x v="2"/>
  </r>
  <r>
    <s v="DashWay 1.0 - Turma 3"/>
    <n v="3893"/>
    <x v="0"/>
    <x v="0"/>
    <n v="497"/>
    <x v="3"/>
    <d v="2017-12-01T00:00:00"/>
    <x v="11"/>
    <x v="0"/>
    <s v="Gabriela"/>
    <n v="930710596057"/>
    <s v="gabriela@email.com.br"/>
    <n v="51"/>
    <s v="Rio Grande do Sul"/>
    <n v="53569277"/>
    <n v="14319116"/>
    <s v="Brasil"/>
    <x v="1"/>
    <d v="2018-12-01T00:00:00"/>
    <x v="2"/>
  </r>
  <r>
    <s v="DasWay 1.0 - Turma 2 + Imersão"/>
    <n v="3894"/>
    <x v="1"/>
    <x v="0"/>
    <n v="2297"/>
    <x v="1"/>
    <d v="2017-06-19T00:00:00"/>
    <x v="7"/>
    <x v="0"/>
    <s v="Juliana azevedo quatorze voltas"/>
    <n v="715624132917"/>
    <s v="julianaazevedoquatorzevoltas@email.com.br"/>
    <n v="91"/>
    <s v="Pará"/>
    <n v="18988511"/>
    <n v="63995040"/>
    <s v="Brasil"/>
    <x v="0"/>
    <d v="2018-06-19T00:00:00"/>
    <x v="4"/>
  </r>
  <r>
    <s v="DashWay 1.0 - Turma 3"/>
    <n v="3895"/>
    <x v="0"/>
    <x v="0"/>
    <n v="4997"/>
    <x v="0"/>
    <d v="2017-11-15T00:00:00"/>
    <x v="4"/>
    <x v="0"/>
    <s v="WALTER LUIZ BATISTA ALVES"/>
    <n v="995563651589"/>
    <s v="walterluizbatistaalves@email.com.br"/>
    <n v="81"/>
    <s v="Pernambuco"/>
    <n v="21247108"/>
    <n v="95947623"/>
    <s v="Brasil"/>
    <x v="1"/>
    <d v="2018-11-15T00:00:00"/>
    <x v="2"/>
  </r>
  <r>
    <s v="Dashway T.5"/>
    <n v="3896"/>
    <x v="0"/>
    <x v="0"/>
    <n v="2297"/>
    <x v="8"/>
    <d v="2017-08-28T00:00:00"/>
    <x v="9"/>
    <x v="0"/>
    <s v="Marina Silva"/>
    <n v="107789960856"/>
    <s v="marinasilva@email.com.br"/>
    <n v="21"/>
    <s v="Rio de Janeiro"/>
    <n v="85842454"/>
    <n v="66601740"/>
    <s v="Brasil"/>
    <x v="0"/>
    <d v="2018-08-28T00:00:00"/>
    <x v="1"/>
  </r>
  <r>
    <s v="Dashway T.5"/>
    <n v="3897"/>
    <x v="0"/>
    <x v="0"/>
    <n v="97"/>
    <x v="10"/>
    <d v="2018-12-19T00:00:00"/>
    <x v="11"/>
    <x v="1"/>
    <s v="Maria Laura Silva"/>
    <n v="269022165145"/>
    <s v="marialaurasilva@email.com.br"/>
    <n v="51"/>
    <s v="Rio Grande do Sul"/>
    <n v="63490305"/>
    <n v="45163952"/>
    <s v="Brasil"/>
    <x v="0"/>
    <d v="2019-12-19T00:00:00"/>
    <x v="1"/>
  </r>
  <r>
    <s v="DashWay 1.0 - Turma 3"/>
    <n v="3898"/>
    <x v="1"/>
    <x v="0"/>
    <n v="2297"/>
    <x v="0"/>
    <d v="2017-02-21T00:00:00"/>
    <x v="1"/>
    <x v="0"/>
    <s v="Micaele Pacifico da Silva"/>
    <n v="192275294662"/>
    <s v="micaelepacificodasilva@email.com.br"/>
    <n v="81"/>
    <s v="Pernambuco"/>
    <n v="49909803"/>
    <n v="65192591"/>
    <s v="Brasil"/>
    <x v="1"/>
    <d v="2018-02-21T00:00:00"/>
    <x v="2"/>
  </r>
  <r>
    <s v="Dashway T.5"/>
    <n v="3899"/>
    <x v="0"/>
    <x v="0"/>
    <n v="297"/>
    <x v="10"/>
    <d v="2018-07-01T00:00:00"/>
    <x v="10"/>
    <x v="1"/>
    <s v="Luiz Otávio Simão"/>
    <n v="733321329178"/>
    <s v="luizotáviosimão@email.com.br"/>
    <n v="51"/>
    <s v="Rio Grande do Sul"/>
    <n v="49754264"/>
    <n v="61106069"/>
    <s v="Brasil"/>
    <x v="1"/>
    <d v="2019-07-01T00:00:00"/>
    <x v="1"/>
  </r>
  <r>
    <s v="Dashway T.5"/>
    <n v="3900"/>
    <x v="0"/>
    <x v="0"/>
    <n v="497"/>
    <x v="8"/>
    <d v="2018-12-17T00:00:00"/>
    <x v="11"/>
    <x v="1"/>
    <s v="Beatriz Silva"/>
    <n v="72823987307"/>
    <s v="beatrizsilva@email.com.br"/>
    <n v="21"/>
    <s v="Rio de Janeiro"/>
    <n v="48551949"/>
    <n v="78109341"/>
    <s v="Brasil"/>
    <x v="1"/>
    <d v="2019-12-17T00:00:00"/>
    <x v="1"/>
  </r>
  <r>
    <s v="Dashway T.5"/>
    <n v="3901"/>
    <x v="0"/>
    <x v="0"/>
    <n v="997"/>
    <x v="6"/>
    <d v="2017-03-03T00:00:00"/>
    <x v="2"/>
    <x v="0"/>
    <s v="RODRIGO DOS SANTOS"/>
    <n v="989635941603"/>
    <s v="rodrigodossantos@email.com.br"/>
    <n v="21"/>
    <s v="Rio de Janeiro"/>
    <n v="17728243"/>
    <n v="84808266"/>
    <s v="Brasil"/>
    <x v="1"/>
    <d v="2018-03-03T00:00:00"/>
    <x v="1"/>
  </r>
  <r>
    <s v="DasWay 1.0 - Turma 2 + Imersão"/>
    <n v="3902"/>
    <x v="1"/>
    <x v="0"/>
    <n v="4997"/>
    <x v="11"/>
    <d v="2018-03-16T00:00:00"/>
    <x v="2"/>
    <x v="1"/>
    <s v="Lidiane Meyre de Gois"/>
    <n v="251815263007"/>
    <s v="lidianemeyredegois@email.com.br"/>
    <n v="61"/>
    <s v="Distrito Federal"/>
    <n v="12960277"/>
    <n v="20372245"/>
    <s v="Brasil"/>
    <x v="1"/>
    <d v="2019-03-16T00:00:00"/>
    <x v="4"/>
  </r>
  <r>
    <s v="DashWay 1.0 - Turma 3"/>
    <n v="3903"/>
    <x v="0"/>
    <x v="0"/>
    <n v="997"/>
    <x v="10"/>
    <d v="2017-11-24T00:00:00"/>
    <x v="4"/>
    <x v="0"/>
    <s v="Maria Edneide Matos Tsongas"/>
    <n v="379757773302"/>
    <s v="mariaedneidematostsongas@email.com.br"/>
    <n v="41"/>
    <s v="Paraná"/>
    <n v="68613270"/>
    <n v="19893462"/>
    <s v="Brasil"/>
    <x v="1"/>
    <d v="2018-11-24T00:00:00"/>
    <x v="2"/>
  </r>
  <r>
    <s v="Dashway T.5"/>
    <n v="3904"/>
    <x v="0"/>
    <x v="0"/>
    <n v="4997"/>
    <x v="5"/>
    <d v="2018-11-15T00:00:00"/>
    <x v="4"/>
    <x v="1"/>
    <s v="Eduardo Oliveira de Melo"/>
    <n v="473426696398"/>
    <s v="eduardooliveirademelo@email.com.br"/>
    <n v="81"/>
    <s v="Pernambuco"/>
    <n v="22873828"/>
    <n v="84352299"/>
    <s v="Brasil"/>
    <x v="1"/>
    <d v="2019-11-15T00:00:00"/>
    <x v="1"/>
  </r>
  <r>
    <s v="DashDay"/>
    <n v="3905"/>
    <x v="0"/>
    <x v="0"/>
    <n v="97"/>
    <x v="5"/>
    <d v="2018-06-15T00:00:00"/>
    <x v="7"/>
    <x v="1"/>
    <s v="Vinicius Cabrera"/>
    <n v="786176775882"/>
    <s v="viniciuscabrera@email.com.br"/>
    <n v="11"/>
    <s v="São Paulo"/>
    <n v="94369333"/>
    <n v="54680344"/>
    <s v="Brasil"/>
    <x v="0"/>
    <d v="2019-06-15T00:00:00"/>
    <x v="6"/>
  </r>
  <r>
    <s v="DashWay 1.0 - Turma 1"/>
    <n v="3906"/>
    <x v="1"/>
    <x v="0"/>
    <n v="497"/>
    <x v="1"/>
    <d v="2017-12-04T00:00:00"/>
    <x v="11"/>
    <x v="0"/>
    <s v="Danilo Ariosi"/>
    <n v="532342890622"/>
    <s v="daniloariosi@email.com.br"/>
    <n v="41"/>
    <s v="Paraná"/>
    <n v="22872990"/>
    <n v="41819369"/>
    <s v="Brasil"/>
    <x v="1"/>
    <d v="2018-12-04T00:00:00"/>
    <x v="0"/>
  </r>
  <r>
    <s v="Dashway T.5"/>
    <n v="3907"/>
    <x v="0"/>
    <x v="0"/>
    <n v="97"/>
    <x v="5"/>
    <d v="2018-08-24T00:00:00"/>
    <x v="9"/>
    <x v="1"/>
    <s v="FERNANDA LEANDRO"/>
    <n v="536099973802"/>
    <s v="fernandaleandro@email.com.br"/>
    <n v="21"/>
    <s v="Rio de Janeiro"/>
    <n v="97249427"/>
    <n v="89764911"/>
    <s v="Brasil"/>
    <x v="1"/>
    <d v="2019-08-24T00:00:00"/>
    <x v="1"/>
  </r>
  <r>
    <s v="II DashDay"/>
    <n v="3908"/>
    <x v="0"/>
    <x v="0"/>
    <n v="997"/>
    <x v="8"/>
    <d v="2017-12-26T00:00:00"/>
    <x v="11"/>
    <x v="0"/>
    <s v="Natali Santos da Silva"/>
    <n v="418437618200"/>
    <s v="natalisantosdasilva@email.com.br"/>
    <n v="51"/>
    <s v="Rio Grande do Sul"/>
    <n v="81528012"/>
    <n v="60236410"/>
    <s v="Brasil"/>
    <x v="0"/>
    <d v="2018-12-26T00:00:00"/>
    <x v="5"/>
  </r>
  <r>
    <s v="DashWay 1.0 - Turma 3"/>
    <n v="3909"/>
    <x v="0"/>
    <x v="0"/>
    <n v="297"/>
    <x v="0"/>
    <d v="2018-09-10T00:00:00"/>
    <x v="3"/>
    <x v="1"/>
    <s v="DOUGLAS PEREIRA DA SILVA"/>
    <n v="662345471215"/>
    <s v="douglaspereiradasilva@email.com.br"/>
    <n v="41"/>
    <s v="Paraná"/>
    <n v="66454059"/>
    <n v="85964017"/>
    <s v="Brasil"/>
    <x v="1"/>
    <d v="2019-09-10T00:00:00"/>
    <x v="2"/>
  </r>
  <r>
    <s v="Dashway T.5"/>
    <n v="3910"/>
    <x v="1"/>
    <x v="0"/>
    <n v="4997"/>
    <x v="2"/>
    <d v="2018-02-11T00:00:00"/>
    <x v="1"/>
    <x v="1"/>
    <s v="Pedro Simão"/>
    <n v="166141855996"/>
    <s v="pedrosimão@email.com.br"/>
    <n v="71"/>
    <s v="Bahia"/>
    <n v="52029404"/>
    <n v="87682240"/>
    <s v="Brasil"/>
    <x v="1"/>
    <d v="2019-02-11T00:00:00"/>
    <x v="1"/>
  </r>
  <r>
    <s v="Dashway T.5"/>
    <n v="3911"/>
    <x v="0"/>
    <x v="0"/>
    <n v="2297"/>
    <x v="8"/>
    <d v="2018-11-17T00:00:00"/>
    <x v="4"/>
    <x v="1"/>
    <s v="Ana Sophia Simão"/>
    <n v="480324915617"/>
    <s v="anasophiasimão@email.com.br"/>
    <n v="41"/>
    <s v="Paraná"/>
    <n v="66221850"/>
    <n v="97707350"/>
    <s v="Brasil"/>
    <x v="1"/>
    <d v="2019-11-17T00:00:00"/>
    <x v="1"/>
  </r>
  <r>
    <s v="Dashway T.5"/>
    <n v="3912"/>
    <x v="0"/>
    <x v="0"/>
    <n v="997"/>
    <x v="0"/>
    <d v="2017-11-24T00:00:00"/>
    <x v="4"/>
    <x v="0"/>
    <s v="Fernanda Simão"/>
    <n v="852601382256"/>
    <s v="fernandasimão@email.com.br"/>
    <n v="91"/>
    <s v="Pará"/>
    <n v="69890608"/>
    <n v="57706751"/>
    <s v="Brasil"/>
    <x v="0"/>
    <d v="2018-11-24T00:00:00"/>
    <x v="1"/>
  </r>
  <r>
    <s v="DashWay 1.0 - Turma 1"/>
    <n v="3913"/>
    <x v="0"/>
    <x v="0"/>
    <n v="4997"/>
    <x v="10"/>
    <d v="2018-03-23T00:00:00"/>
    <x v="2"/>
    <x v="1"/>
    <s v="Edmar Fernandes Gomes"/>
    <n v="857670998856"/>
    <s v="edmarfernandesgomes@email.com.br"/>
    <n v="91"/>
    <s v="Pará"/>
    <n v="75448285"/>
    <n v="23538402"/>
    <s v="Brasil"/>
    <x v="1"/>
    <d v="2019-03-23T00:00:00"/>
    <x v="0"/>
  </r>
  <r>
    <s v="Dashway T.5"/>
    <n v="3914"/>
    <x v="1"/>
    <x v="0"/>
    <n v="2297"/>
    <x v="3"/>
    <d v="2017-12-19T00:00:00"/>
    <x v="11"/>
    <x v="0"/>
    <s v="Amanda Simão"/>
    <n v="561030488690"/>
    <s v="amandasimão@email.com.br"/>
    <n v="91"/>
    <s v="Pará"/>
    <n v="51108218"/>
    <n v="28519354"/>
    <s v="Brasil"/>
    <x v="0"/>
    <d v="2018-12-19T00:00:00"/>
    <x v="1"/>
  </r>
  <r>
    <s v="DashDay 3ª edição"/>
    <n v="3915"/>
    <x v="0"/>
    <x v="0"/>
    <n v="997"/>
    <x v="8"/>
    <d v="2017-07-13T00:00:00"/>
    <x v="10"/>
    <x v="0"/>
    <s v="Thiago Albrecht Novo de Oliveira"/>
    <n v="617706986014"/>
    <s v="thiagoalbrechtnovodeoliveira@email.com.br"/>
    <n v="51"/>
    <s v="Rio Grande do Sul"/>
    <n v="31702950"/>
    <n v="65421300"/>
    <s v="Brasil"/>
    <x v="1"/>
    <d v="2018-07-13T00:00:00"/>
    <x v="3"/>
  </r>
  <r>
    <s v="DashWay 1.0 - Turma 1"/>
    <n v="3916"/>
    <x v="0"/>
    <x v="0"/>
    <n v="97"/>
    <x v="9"/>
    <d v="2017-06-15T00:00:00"/>
    <x v="7"/>
    <x v="0"/>
    <s v="Thiago Iwanaga Souza"/>
    <n v="940978301835"/>
    <s v="thiagoiwanagasouza@email.com.br"/>
    <n v="81"/>
    <s v="Pernambuco"/>
    <n v="83836253"/>
    <n v="47224721"/>
    <s v="Brasil"/>
    <x v="1"/>
    <d v="2018-06-15T00:00:00"/>
    <x v="0"/>
  </r>
  <r>
    <s v="DashWay 1.0 - Turma 3"/>
    <n v="3917"/>
    <x v="0"/>
    <x v="0"/>
    <n v="97"/>
    <x v="11"/>
    <d v="2017-06-09T00:00:00"/>
    <x v="7"/>
    <x v="0"/>
    <s v="EVERTON APARECIDO BUENO"/>
    <n v="691443563705"/>
    <s v="evertonaparecidobueno@email.com.br"/>
    <n v="31"/>
    <s v="Minas Gerais"/>
    <n v="30264369"/>
    <n v="53240535"/>
    <s v="Brasil"/>
    <x v="0"/>
    <d v="2018-06-09T00:00:00"/>
    <x v="2"/>
  </r>
  <r>
    <s v="DashWay 1.0 - Turma 3"/>
    <n v="3918"/>
    <x v="1"/>
    <x v="0"/>
    <n v="297"/>
    <x v="3"/>
    <d v="2018-01-21T00:00:00"/>
    <x v="0"/>
    <x v="1"/>
    <s v="Aline Macedo"/>
    <n v="383241821874"/>
    <s v="alinemacedo@email.com.br"/>
    <n v="21"/>
    <s v="Rio de Janeiro"/>
    <n v="47758294"/>
    <n v="68416031"/>
    <s v="Brasil"/>
    <x v="1"/>
    <d v="2019-01-21T00:00:00"/>
    <x v="2"/>
  </r>
  <r>
    <s v="Dashway T.5"/>
    <n v="3919"/>
    <x v="0"/>
    <x v="0"/>
    <n v="4997"/>
    <x v="8"/>
    <d v="2018-11-11T00:00:00"/>
    <x v="4"/>
    <x v="1"/>
    <s v="Leandro Manzato"/>
    <n v="647671334222"/>
    <s v="leandromanzato@email.com.br"/>
    <n v="61"/>
    <s v="Distrito Federal"/>
    <n v="51258835"/>
    <n v="49809727"/>
    <s v="Brasil"/>
    <x v="0"/>
    <d v="2019-11-11T00:00:00"/>
    <x v="1"/>
  </r>
  <r>
    <s v="DasWay 1.0 - Turma 2 + Imersão"/>
    <n v="3920"/>
    <x v="0"/>
    <x v="0"/>
    <n v="497"/>
    <x v="10"/>
    <d v="2018-07-05T00:00:00"/>
    <x v="10"/>
    <x v="1"/>
    <s v="André Daldosso"/>
    <n v="314438923800"/>
    <s v="andrédaldosso@email.com.br"/>
    <n v="71"/>
    <s v="Bahia"/>
    <n v="27663131"/>
    <n v="99122773"/>
    <s v="Brasil"/>
    <x v="1"/>
    <d v="2019-07-05T00:00:00"/>
    <x v="4"/>
  </r>
  <r>
    <s v="II DashDay"/>
    <n v="3921"/>
    <x v="0"/>
    <x v="0"/>
    <n v="97"/>
    <x v="5"/>
    <d v="2018-03-02T00:00:00"/>
    <x v="2"/>
    <x v="1"/>
    <s v="Pedro Marques"/>
    <n v="574402194091"/>
    <s v="pedromarques@email.com.br"/>
    <n v="51"/>
    <s v="Rio Grande do Sul"/>
    <n v="45489799"/>
    <n v="38454064"/>
    <s v="Brasil"/>
    <x v="0"/>
    <d v="2019-03-02T00:00:00"/>
    <x v="5"/>
  </r>
  <r>
    <s v="Dashway T.5"/>
    <n v="3922"/>
    <x v="1"/>
    <x v="0"/>
    <n v="4997"/>
    <x v="5"/>
    <d v="2017-11-27T00:00:00"/>
    <x v="4"/>
    <x v="0"/>
    <s v="Thiago Simão"/>
    <n v="352305091765"/>
    <s v="thiagosimão@email.com.br"/>
    <n v="11"/>
    <s v="São Paulo"/>
    <n v="65593086"/>
    <n v="81728372"/>
    <s v="Brasil"/>
    <x v="0"/>
    <d v="2018-11-27T00:00:00"/>
    <x v="1"/>
  </r>
  <r>
    <s v="DasWay 1.0 - Turma 2 + Imersão"/>
    <n v="3923"/>
    <x v="0"/>
    <x v="0"/>
    <n v="4997"/>
    <x v="8"/>
    <d v="2017-08-10T00:00:00"/>
    <x v="9"/>
    <x v="0"/>
    <s v="Marcelo Martins Pereira"/>
    <n v="49074072422"/>
    <s v="marcelomartinspereira@email.com.br"/>
    <n v="21"/>
    <s v="Rio de Janeiro"/>
    <n v="19920700"/>
    <n v="78874252"/>
    <s v="Brasil"/>
    <x v="1"/>
    <d v="2018-08-10T00:00:00"/>
    <x v="4"/>
  </r>
  <r>
    <s v="DasWay 1.0 - Turma 2 + Imersão"/>
    <n v="3924"/>
    <x v="0"/>
    <x v="0"/>
    <n v="97"/>
    <x v="6"/>
    <d v="2017-05-26T00:00:00"/>
    <x v="8"/>
    <x v="0"/>
    <s v="Irla Gomes de Souza"/>
    <n v="571235516333"/>
    <s v="irlagomesdesouza@email.com.br"/>
    <n v="41"/>
    <s v="Paraná"/>
    <n v="87924774"/>
    <n v="91315529"/>
    <s v="Brasil"/>
    <x v="1"/>
    <d v="2018-05-26T00:00:00"/>
    <x v="4"/>
  </r>
  <r>
    <s v="DashWay 1.0 - Turma 3"/>
    <n v="3925"/>
    <x v="0"/>
    <x v="0"/>
    <n v="297"/>
    <x v="2"/>
    <d v="2017-08-15T00:00:00"/>
    <x v="9"/>
    <x v="0"/>
    <s v="Eunice Figueiredo"/>
    <n v="334979691650"/>
    <s v="eunicefigueiredo@email.com.br"/>
    <n v="61"/>
    <s v="Distrito Federal"/>
    <n v="11313374"/>
    <n v="62403367"/>
    <s v="Brasil"/>
    <x v="1"/>
    <d v="2018-08-15T00:00:00"/>
    <x v="2"/>
  </r>
  <r>
    <s v="Dashway T.5"/>
    <n v="3926"/>
    <x v="1"/>
    <x v="0"/>
    <n v="497"/>
    <x v="5"/>
    <d v="2017-07-16T00:00:00"/>
    <x v="10"/>
    <x v="0"/>
    <s v="Maitê Andrade"/>
    <n v="847191339622"/>
    <s v="maitêandrade@email.com.br"/>
    <n v="71"/>
    <s v="Bahia"/>
    <n v="71568677"/>
    <n v="20280085"/>
    <s v="Brasil"/>
    <x v="1"/>
    <d v="2018-07-16T00:00:00"/>
    <x v="1"/>
  </r>
  <r>
    <s v="Dashway T.5"/>
    <n v="3927"/>
    <x v="0"/>
    <x v="0"/>
    <n v="297"/>
    <x v="2"/>
    <d v="2018-08-22T00:00:00"/>
    <x v="9"/>
    <x v="1"/>
    <s v="Clarice Cunha"/>
    <n v="925036029181"/>
    <s v="claricecunha@email.com.br"/>
    <n v="91"/>
    <s v="Pará"/>
    <n v="63243065"/>
    <n v="37256308"/>
    <s v="Brasil"/>
    <x v="0"/>
    <d v="2019-08-22T00:00:00"/>
    <x v="1"/>
  </r>
  <r>
    <s v="Dashway T.5"/>
    <n v="3928"/>
    <x v="0"/>
    <x v="0"/>
    <n v="297"/>
    <x v="10"/>
    <d v="2017-11-12T00:00:00"/>
    <x v="4"/>
    <x v="0"/>
    <s v="Emanuelly Andrade"/>
    <n v="416585070952"/>
    <s v="emanuellyandrade@email.com.br"/>
    <n v="21"/>
    <s v="Rio de Janeiro"/>
    <n v="42752039"/>
    <n v="36405164"/>
    <s v="Brasil"/>
    <x v="1"/>
    <d v="2018-11-12T00:00:00"/>
    <x v="1"/>
  </r>
  <r>
    <s v="DasWay 1.0 - Turma 2 + Imersão"/>
    <n v="3929"/>
    <x v="0"/>
    <x v="0"/>
    <n v="497"/>
    <x v="6"/>
    <d v="2018-04-19T00:00:00"/>
    <x v="5"/>
    <x v="1"/>
    <s v="Jefferson"/>
    <n v="573094830687"/>
    <s v="jefferson@email.com.br"/>
    <n v="21"/>
    <s v="Rio de Janeiro"/>
    <n v="93578518"/>
    <n v="40434440"/>
    <s v="Brasil"/>
    <x v="1"/>
    <d v="2019-04-19T00:00:00"/>
    <x v="4"/>
  </r>
  <r>
    <s v="Dashway T.5"/>
    <n v="3930"/>
    <x v="1"/>
    <x v="0"/>
    <n v="997"/>
    <x v="6"/>
    <d v="2018-06-21T00:00:00"/>
    <x v="7"/>
    <x v="1"/>
    <s v="giliandro de lima pinto"/>
    <n v="271569245460"/>
    <s v="giliandrodelimapinto@email.com.br"/>
    <n v="51"/>
    <s v="Rio Grande do Sul"/>
    <n v="75680252"/>
    <n v="34163479"/>
    <s v="Brasil"/>
    <x v="1"/>
    <d v="2019-06-21T00:00:00"/>
    <x v="1"/>
  </r>
  <r>
    <s v="Dashway T.5"/>
    <n v="3931"/>
    <x v="0"/>
    <x v="0"/>
    <n v="497"/>
    <x v="10"/>
    <d v="2017-01-02T00:00:00"/>
    <x v="0"/>
    <x v="0"/>
    <s v="Joana Andrade"/>
    <n v="415796947246"/>
    <s v="joanaandrade@email.com.br"/>
    <n v="61"/>
    <s v="Distrito Federal"/>
    <n v="79328882"/>
    <n v="97141122"/>
    <s v="Brasil"/>
    <x v="0"/>
    <d v="2018-01-02T00:00:00"/>
    <x v="1"/>
  </r>
  <r>
    <s v="Dashway T.5"/>
    <n v="3932"/>
    <x v="0"/>
    <x v="0"/>
    <n v="4997"/>
    <x v="1"/>
    <d v="2018-06-19T00:00:00"/>
    <x v="7"/>
    <x v="1"/>
    <s v="Sidney Soares de Toledo"/>
    <n v="70880787650"/>
    <s v="sidneysoaresdetoledo@email.com.br"/>
    <n v="51"/>
    <s v="Rio Grande do Sul"/>
    <n v="66062585"/>
    <n v="72484596"/>
    <s v="Brasil"/>
    <x v="1"/>
    <d v="2019-06-19T00:00:00"/>
    <x v="1"/>
  </r>
  <r>
    <s v="DasWay 1.0 - Turma 2 + Imersão"/>
    <n v="3933"/>
    <x v="0"/>
    <x v="0"/>
    <n v="497"/>
    <x v="6"/>
    <d v="2018-06-21T00:00:00"/>
    <x v="7"/>
    <x v="1"/>
    <s v="Dayse Fernanda de Souza"/>
    <n v="333742709277"/>
    <s v="daysefernandadesouza@email.com.br"/>
    <n v="21"/>
    <s v="Rio de Janeiro"/>
    <n v="98190792"/>
    <n v="39059957"/>
    <s v="Brasil"/>
    <x v="1"/>
    <d v="2019-06-21T00:00:00"/>
    <x v="4"/>
  </r>
  <r>
    <s v="Dashway T.5"/>
    <n v="3934"/>
    <x v="1"/>
    <x v="0"/>
    <n v="497"/>
    <x v="4"/>
    <d v="2017-10-26T00:00:00"/>
    <x v="6"/>
    <x v="0"/>
    <s v="Levi Simão"/>
    <n v="467762005597"/>
    <s v="levisimão@email.com.br"/>
    <n v="31"/>
    <s v="Minas Gerais"/>
    <n v="37621286"/>
    <n v="52105366"/>
    <s v="Brasil"/>
    <x v="1"/>
    <d v="2018-10-26T00:00:00"/>
    <x v="1"/>
  </r>
  <r>
    <s v="DasWay 1.0 - Turma 2 + Imersão"/>
    <n v="3935"/>
    <x v="0"/>
    <x v="0"/>
    <n v="97"/>
    <x v="0"/>
    <d v="2018-06-20T00:00:00"/>
    <x v="7"/>
    <x v="1"/>
    <s v="Tatiana Martins de Souza"/>
    <n v="870678731111"/>
    <s v="tatianamartinsdesouza@email.com.br"/>
    <n v="11"/>
    <s v="São Paulo"/>
    <n v="91700769"/>
    <n v="34563513"/>
    <s v="Brasil"/>
    <x v="1"/>
    <d v="2019-06-20T00:00:00"/>
    <x v="4"/>
  </r>
  <r>
    <s v="II DashDay"/>
    <n v="3936"/>
    <x v="0"/>
    <x v="0"/>
    <n v="297"/>
    <x v="6"/>
    <d v="2018-09-18T00:00:00"/>
    <x v="3"/>
    <x v="1"/>
    <s v="Saiane Nasser Gaido"/>
    <n v="816038471550"/>
    <s v="saianenassergaido@email.com.br"/>
    <n v="91"/>
    <s v="Pará"/>
    <n v="61878164"/>
    <n v="47347002"/>
    <s v="Brasil"/>
    <x v="1"/>
    <d v="2019-09-18T00:00:00"/>
    <x v="5"/>
  </r>
  <r>
    <s v="DashDay 3ª edição"/>
    <n v="3937"/>
    <x v="0"/>
    <x v="0"/>
    <n v="297"/>
    <x v="7"/>
    <d v="2018-04-27T00:00:00"/>
    <x v="5"/>
    <x v="1"/>
    <s v="Renata Dias Silveira Basso"/>
    <n v="363823762502"/>
    <s v="renatadiassilveirabasso@email.com.br"/>
    <n v="11"/>
    <s v="São Paulo"/>
    <n v="76599446"/>
    <n v="69740469"/>
    <s v="Brasil"/>
    <x v="1"/>
    <d v="2019-04-27T00:00:00"/>
    <x v="3"/>
  </r>
  <r>
    <s v="DashWay 1.0 - Turma 1"/>
    <n v="3938"/>
    <x v="1"/>
    <x v="0"/>
    <n v="2297"/>
    <x v="9"/>
    <d v="2017-09-13T00:00:00"/>
    <x v="3"/>
    <x v="0"/>
    <s v="VICTOR PAIM FERRARIO DE ALMEIDA"/>
    <n v="509947518645"/>
    <s v="victorpaimferrariodealmeida@email.com.br"/>
    <n v="31"/>
    <s v="Minas Gerais"/>
    <n v="62494172"/>
    <n v="32370522"/>
    <s v="Brasil"/>
    <x v="1"/>
    <d v="2018-09-13T00:00:00"/>
    <x v="0"/>
  </r>
  <r>
    <s v="Dashway T.5"/>
    <n v="3939"/>
    <x v="0"/>
    <x v="0"/>
    <n v="297"/>
    <x v="7"/>
    <d v="2017-05-15T00:00:00"/>
    <x v="8"/>
    <x v="0"/>
    <s v="Kéren Karine de Carvalho"/>
    <n v="529614744329"/>
    <s v="kérenkarinedecarvalho@email.com.br"/>
    <n v="71"/>
    <s v="Bahia"/>
    <n v="16970391"/>
    <n v="62466136"/>
    <s v="Brasil"/>
    <x v="0"/>
    <d v="2018-05-15T00:00:00"/>
    <x v="1"/>
  </r>
  <r>
    <s v="DashWay 1.0 - Turma 3"/>
    <n v="3940"/>
    <x v="0"/>
    <x v="0"/>
    <n v="4997"/>
    <x v="4"/>
    <d v="2017-02-26T00:00:00"/>
    <x v="1"/>
    <x v="0"/>
    <s v="Carlos Alberto Scabelli"/>
    <n v="834729218957"/>
    <s v="carlosalbertoscabelli@email.com.br"/>
    <n v="21"/>
    <s v="Rio de Janeiro"/>
    <n v="24034509"/>
    <n v="34080771"/>
    <s v="Brasil"/>
    <x v="1"/>
    <d v="2018-02-26T00:00:00"/>
    <x v="2"/>
  </r>
  <r>
    <s v="DashWay 1.0 - Turma 3"/>
    <n v="3941"/>
    <x v="0"/>
    <x v="0"/>
    <n v="97"/>
    <x v="4"/>
    <d v="2018-08-23T00:00:00"/>
    <x v="9"/>
    <x v="1"/>
    <s v="Ricardo Sodré"/>
    <n v="192725290092"/>
    <s v="ricardosodré@email.com.br"/>
    <n v="81"/>
    <s v="Pernambuco"/>
    <n v="49693295"/>
    <n v="51606112"/>
    <s v="Brasil"/>
    <x v="1"/>
    <d v="2019-08-23T00:00:00"/>
    <x v="2"/>
  </r>
  <r>
    <s v="Dashway T.5"/>
    <n v="3942"/>
    <x v="1"/>
    <x v="0"/>
    <n v="2297"/>
    <x v="9"/>
    <d v="2018-02-06T00:00:00"/>
    <x v="1"/>
    <x v="1"/>
    <s v="DENIS AUGUSTO ELIAS"/>
    <n v="135385604991"/>
    <s v="denisaugustoelias@email.com.br"/>
    <n v="31"/>
    <s v="Minas Gerais"/>
    <n v="86125941"/>
    <n v="26806441"/>
    <s v="Brasil"/>
    <x v="0"/>
    <d v="2019-02-06T00:00:00"/>
    <x v="1"/>
  </r>
  <r>
    <s v="Dashway T.5"/>
    <n v="3943"/>
    <x v="0"/>
    <x v="0"/>
    <n v="4997"/>
    <x v="6"/>
    <d v="2017-04-13T00:00:00"/>
    <x v="5"/>
    <x v="0"/>
    <s v="Isadora Simão"/>
    <n v="437819229890"/>
    <s v="isadorasimão@email.com.br"/>
    <n v="61"/>
    <s v="Distrito Federal"/>
    <n v="73961867"/>
    <n v="83948789"/>
    <s v="Brasil"/>
    <x v="1"/>
    <d v="2018-04-13T00:00:00"/>
    <x v="1"/>
  </r>
  <r>
    <s v="DashWay 1.0 - Turma 1"/>
    <n v="3944"/>
    <x v="0"/>
    <x v="0"/>
    <n v="497"/>
    <x v="4"/>
    <d v="2018-04-06T00:00:00"/>
    <x v="5"/>
    <x v="1"/>
    <s v="Claudia Aparecida Campoy"/>
    <n v="634946980397"/>
    <s v="claudiaaparecidacampoy@email.com.br"/>
    <n v="91"/>
    <s v="Pará"/>
    <n v="59925482"/>
    <n v="33597017"/>
    <s v="Brasil"/>
    <x v="1"/>
    <d v="2019-04-06T00:00:00"/>
    <x v="0"/>
  </r>
  <r>
    <s v="DashWay 1.0 - Turma 1"/>
    <n v="3945"/>
    <x v="0"/>
    <x v="0"/>
    <n v="997"/>
    <x v="3"/>
    <d v="2017-08-16T00:00:00"/>
    <x v="9"/>
    <x v="0"/>
    <s v="LUIZ LOURIVAL SILVA"/>
    <n v="150172530517"/>
    <s v="luizlourivalsilva@email.com.br"/>
    <n v="51"/>
    <s v="Rio Grande do Sul"/>
    <n v="17360472"/>
    <n v="30272016"/>
    <s v="Brasil"/>
    <x v="0"/>
    <d v="2018-08-16T00:00:00"/>
    <x v="0"/>
  </r>
  <r>
    <s v="Dashway T.5"/>
    <n v="3946"/>
    <x v="1"/>
    <x v="0"/>
    <n v="997"/>
    <x v="6"/>
    <d v="2018-11-09T00:00:00"/>
    <x v="4"/>
    <x v="1"/>
    <s v="Ryan Simão"/>
    <n v="425526107890"/>
    <s v="ryansimão@email.com.br"/>
    <n v="21"/>
    <s v="Rio de Janeiro"/>
    <n v="27318039"/>
    <n v="47456616"/>
    <s v="Brasil"/>
    <x v="1"/>
    <d v="2019-11-09T00:00:00"/>
    <x v="1"/>
  </r>
  <r>
    <s v="Dashway T.5"/>
    <n v="3947"/>
    <x v="0"/>
    <x v="0"/>
    <n v="297"/>
    <x v="3"/>
    <d v="2018-08-01T00:00:00"/>
    <x v="9"/>
    <x v="1"/>
    <s v="Maria Eduarda Andrade"/>
    <n v="13895951502"/>
    <s v="mariaeduardaandrade@email.com.br"/>
    <n v="71"/>
    <s v="Bahia"/>
    <n v="24428594"/>
    <n v="65186437"/>
    <s v="Brasil"/>
    <x v="0"/>
    <d v="2019-08-01T00:00:00"/>
    <x v="1"/>
  </r>
  <r>
    <s v="Dashway T.5"/>
    <n v="3948"/>
    <x v="0"/>
    <x v="0"/>
    <n v="4997"/>
    <x v="1"/>
    <d v="2018-01-21T00:00:00"/>
    <x v="0"/>
    <x v="1"/>
    <s v="Maria Eduarda Gomes"/>
    <n v="635718241814"/>
    <s v="mariaeduardagomes@email.com.br"/>
    <n v="41"/>
    <s v="Paraná"/>
    <n v="71163819"/>
    <n v="57048329"/>
    <s v="Brasil"/>
    <x v="1"/>
    <d v="2019-01-21T00:00:00"/>
    <x v="1"/>
  </r>
  <r>
    <s v="Dashway T.5"/>
    <n v="3949"/>
    <x v="0"/>
    <x v="0"/>
    <n v="497"/>
    <x v="6"/>
    <d v="2018-10-06T00:00:00"/>
    <x v="6"/>
    <x v="1"/>
    <s v="Letícia Andrade"/>
    <n v="460305613642"/>
    <s v="letíciaandrade@email.com.br"/>
    <n v="11"/>
    <s v="São Paulo"/>
    <n v="22060857"/>
    <n v="26457515"/>
    <s v="Brasil"/>
    <x v="1"/>
    <d v="2019-10-06T00:00:00"/>
    <x v="1"/>
  </r>
  <r>
    <s v="DasWay 1.0 - Turma 2 + Imersão"/>
    <n v="3950"/>
    <x v="1"/>
    <x v="0"/>
    <n v="97"/>
    <x v="9"/>
    <d v="2017-12-20T00:00:00"/>
    <x v="11"/>
    <x v="0"/>
    <s v="Izabel Bilotti"/>
    <n v="163023289785"/>
    <s v="izabelbilotti@email.com.br"/>
    <n v="41"/>
    <s v="Paraná"/>
    <n v="33833881"/>
    <n v="57429612"/>
    <s v="Brasil"/>
    <x v="1"/>
    <d v="2018-12-20T00:00:00"/>
    <x v="4"/>
  </r>
  <r>
    <s v="DashWay 1.0 - Turma 3"/>
    <n v="3951"/>
    <x v="0"/>
    <x v="0"/>
    <n v="97"/>
    <x v="11"/>
    <d v="2017-01-29T00:00:00"/>
    <x v="0"/>
    <x v="0"/>
    <s v="PAULO ROBERTO BUENO MACHADO"/>
    <n v="113063991761"/>
    <s v="paulorobertobuenomachado@email.com.br"/>
    <n v="51"/>
    <s v="Rio Grande do Sul"/>
    <n v="17326696"/>
    <n v="17503798"/>
    <s v="Brasil"/>
    <x v="1"/>
    <d v="2018-01-29T00:00:00"/>
    <x v="2"/>
  </r>
  <r>
    <s v="Dashway T.5"/>
    <n v="3952"/>
    <x v="0"/>
    <x v="0"/>
    <n v="297"/>
    <x v="1"/>
    <d v="2017-12-16T00:00:00"/>
    <x v="11"/>
    <x v="0"/>
    <s v="Thiago Simão"/>
    <n v="703575693455"/>
    <s v="thiagosimão@email.com.br"/>
    <n v="41"/>
    <s v="Paraná"/>
    <n v="87625248"/>
    <n v="78275644"/>
    <s v="Brasil"/>
    <x v="1"/>
    <d v="2018-12-16T00:00:00"/>
    <x v="1"/>
  </r>
  <r>
    <s v="Dashway T.5"/>
    <n v="3953"/>
    <x v="0"/>
    <x v="0"/>
    <n v="497"/>
    <x v="2"/>
    <d v="2018-04-02T00:00:00"/>
    <x v="5"/>
    <x v="1"/>
    <s v="Kéren Karine de Carvalho"/>
    <n v="51812122753"/>
    <s v="kérenkarinedecarvalho@email.com.br"/>
    <n v="81"/>
    <s v="Pernambuco"/>
    <n v="43368586"/>
    <n v="74320226"/>
    <s v="Brasil"/>
    <x v="0"/>
    <d v="2019-04-02T00:00:00"/>
    <x v="1"/>
  </r>
  <r>
    <s v="DasWay 1.0 - Turma 2 + Imersão"/>
    <n v="3954"/>
    <x v="1"/>
    <x v="0"/>
    <n v="997"/>
    <x v="3"/>
    <d v="2017-09-22T00:00:00"/>
    <x v="3"/>
    <x v="0"/>
    <s v="Raul Arcieri de Paula"/>
    <n v="11453691593"/>
    <s v="raularcieridepaula@email.com.br"/>
    <n v="31"/>
    <s v="Minas Gerais"/>
    <n v="81354485"/>
    <n v="28429080"/>
    <s v="Brasil"/>
    <x v="1"/>
    <d v="2018-09-22T00:00:00"/>
    <x v="4"/>
  </r>
  <r>
    <s v="DashWay 1.0 - Turma 1"/>
    <n v="3955"/>
    <x v="0"/>
    <x v="0"/>
    <n v="4997"/>
    <x v="4"/>
    <d v="2017-08-01T00:00:00"/>
    <x v="9"/>
    <x v="0"/>
    <s v="Marcus Vinicius Rangel Furquim de Almeida"/>
    <n v="654550447526"/>
    <s v="marcusviniciusrangelfurquimdealmeida@email.com.br"/>
    <n v="41"/>
    <s v="Paraná"/>
    <n v="51178133"/>
    <n v="14240569"/>
    <s v="Brasil"/>
    <x v="1"/>
    <d v="2018-08-01T00:00:00"/>
    <x v="0"/>
  </r>
  <r>
    <s v="DashWay 1.0 - Turma 3"/>
    <n v="3956"/>
    <x v="0"/>
    <x v="0"/>
    <n v="4997"/>
    <x v="6"/>
    <d v="2018-11-20T00:00:00"/>
    <x v="4"/>
    <x v="1"/>
    <s v="CESAR AUGUSTO FREESZ"/>
    <n v="610234598576"/>
    <s v="cesaraugustofreesz@email.com.br"/>
    <n v="41"/>
    <s v="Paraná"/>
    <n v="88010255"/>
    <n v="79538911"/>
    <s v="Brasil"/>
    <x v="1"/>
    <d v="2019-11-20T00:00:00"/>
    <x v="2"/>
  </r>
  <r>
    <s v="Dashway T.5"/>
    <n v="3957"/>
    <x v="0"/>
    <x v="0"/>
    <n v="497"/>
    <x v="8"/>
    <d v="2017-09-12T00:00:00"/>
    <x v="3"/>
    <x v="0"/>
    <s v="Mariana Pereira"/>
    <n v="603305587755"/>
    <s v="marianapereira@email.com.br"/>
    <n v="81"/>
    <s v="Pernambuco"/>
    <n v="23508803"/>
    <n v="12020240"/>
    <s v="Brasil"/>
    <x v="0"/>
    <d v="2018-09-12T00:00:00"/>
    <x v="1"/>
  </r>
  <r>
    <s v="Dashway T.5"/>
    <n v="3958"/>
    <x v="1"/>
    <x v="0"/>
    <n v="997"/>
    <x v="3"/>
    <d v="2018-12-09T00:00:00"/>
    <x v="11"/>
    <x v="1"/>
    <s v="André Cunha"/>
    <n v="592487171721"/>
    <s v="andrécunha@email.com.br"/>
    <n v="61"/>
    <s v="Distrito Federal"/>
    <n v="54715812"/>
    <n v="23175351"/>
    <s v="Brasil"/>
    <x v="1"/>
    <d v="2019-12-09T00:00:00"/>
    <x v="1"/>
  </r>
  <r>
    <s v="Dashway T.5"/>
    <n v="3959"/>
    <x v="0"/>
    <x v="0"/>
    <n v="497"/>
    <x v="3"/>
    <d v="2017-12-15T00:00:00"/>
    <x v="11"/>
    <x v="0"/>
    <s v="Mauricio Oliveira Brandao Ferreira"/>
    <n v="490982152117"/>
    <s v="mauriciooliveirabrandaoferreira@email.com.br"/>
    <n v="91"/>
    <s v="Pará"/>
    <n v="91359540"/>
    <n v="86877800"/>
    <s v="Brasil"/>
    <x v="1"/>
    <d v="2018-12-15T00:00:00"/>
    <x v="1"/>
  </r>
  <r>
    <s v="DashDay"/>
    <n v="3960"/>
    <x v="0"/>
    <x v="0"/>
    <n v="297"/>
    <x v="7"/>
    <d v="2017-08-01T00:00:00"/>
    <x v="9"/>
    <x v="0"/>
    <s v="Daiane Martins dos Santos"/>
    <n v="780455314256"/>
    <s v="daianemartinsdossantos@email.com.br"/>
    <n v="71"/>
    <s v="Bahia"/>
    <n v="85676234"/>
    <n v="23762894"/>
    <s v="Brasil"/>
    <x v="1"/>
    <d v="2018-08-01T00:00:00"/>
    <x v="6"/>
  </r>
  <r>
    <s v="DashWay 1.0 - Turma 3"/>
    <n v="3961"/>
    <x v="0"/>
    <x v="0"/>
    <n v="297"/>
    <x v="2"/>
    <d v="2018-12-13T00:00:00"/>
    <x v="11"/>
    <x v="1"/>
    <s v="viviane ribas duarte"/>
    <n v="273544303133"/>
    <s v="vivianeribasduarte@email.com.br"/>
    <n v="41"/>
    <s v="Paraná"/>
    <n v="72883027"/>
    <n v="92624753"/>
    <s v="Brasil"/>
    <x v="0"/>
    <d v="2019-12-13T00:00:00"/>
    <x v="2"/>
  </r>
  <r>
    <s v="DasWay 1.0 - Turma 2 + Imersão"/>
    <n v="3962"/>
    <x v="1"/>
    <x v="0"/>
    <n v="297"/>
    <x v="2"/>
    <d v="2017-08-28T00:00:00"/>
    <x v="9"/>
    <x v="0"/>
    <s v="Kevin Macaulay de Oliveira Lorena"/>
    <n v="25398211542"/>
    <s v="kevinmacaulaydeoliveiralorena@email.com.br"/>
    <n v="91"/>
    <s v="Pará"/>
    <n v="38194577"/>
    <n v="73999591"/>
    <s v="Brasil"/>
    <x v="0"/>
    <d v="2018-08-28T00:00:00"/>
    <x v="4"/>
  </r>
  <r>
    <s v="II DashDay"/>
    <n v="3963"/>
    <x v="0"/>
    <x v="0"/>
    <n v="4997"/>
    <x v="11"/>
    <d v="2017-05-06T00:00:00"/>
    <x v="8"/>
    <x v="0"/>
    <s v="Fábio Sandro da Silva"/>
    <n v="556585603359"/>
    <s v="fábiosandrodasilva@email.com.br"/>
    <n v="51"/>
    <s v="Rio Grande do Sul"/>
    <n v="94245940"/>
    <n v="54295387"/>
    <s v="Brasil"/>
    <x v="1"/>
    <d v="2018-05-06T00:00:00"/>
    <x v="5"/>
  </r>
  <r>
    <s v="DashWay 1.0 - Turma 3"/>
    <n v="3964"/>
    <x v="0"/>
    <x v="0"/>
    <n v="2297"/>
    <x v="4"/>
    <d v="2018-01-05T00:00:00"/>
    <x v="0"/>
    <x v="1"/>
    <s v="Greice Lopes Feitosa"/>
    <n v="587259761776"/>
    <s v="greicelopesfeitosa@email.com.br"/>
    <n v="71"/>
    <s v="Bahia"/>
    <n v="55388532"/>
    <n v="49079991"/>
    <s v="Brasil"/>
    <x v="1"/>
    <d v="2019-01-05T00:00:00"/>
    <x v="2"/>
  </r>
  <r>
    <s v="Dashway T.5"/>
    <n v="3965"/>
    <x v="0"/>
    <x v="0"/>
    <n v="4997"/>
    <x v="9"/>
    <d v="2017-05-24T00:00:00"/>
    <x v="8"/>
    <x v="0"/>
    <s v="João Cunha"/>
    <n v="364209868484"/>
    <s v="joãocunha@email.com.br"/>
    <n v="61"/>
    <s v="Distrito Federal"/>
    <n v="68685996"/>
    <n v="69447677"/>
    <s v="Brasil"/>
    <x v="1"/>
    <d v="2018-05-24T00:00:00"/>
    <x v="1"/>
  </r>
  <r>
    <s v="DashWay 1.0 - Turma 1"/>
    <n v="3966"/>
    <x v="1"/>
    <x v="0"/>
    <n v="497"/>
    <x v="3"/>
    <d v="2018-07-30T00:00:00"/>
    <x v="10"/>
    <x v="1"/>
    <s v="Edward Ribeiro"/>
    <n v="614515140699"/>
    <s v="edwardribeiro@email.com.br"/>
    <n v="51"/>
    <s v="Rio Grande do Sul"/>
    <n v="38906502"/>
    <n v="72801785"/>
    <s v="Brasil"/>
    <x v="1"/>
    <d v="2019-07-30T00:00:00"/>
    <x v="0"/>
  </r>
  <r>
    <s v="Dashway T.5"/>
    <n v="3967"/>
    <x v="0"/>
    <x v="0"/>
    <n v="2297"/>
    <x v="3"/>
    <d v="2017-02-27T00:00:00"/>
    <x v="1"/>
    <x v="0"/>
    <s v="Isis Simão"/>
    <n v="716154743380"/>
    <s v="isissimão@email.com.br"/>
    <n v="31"/>
    <s v="Minas Gerais"/>
    <n v="82592131"/>
    <n v="75989401"/>
    <s v="Brasil"/>
    <x v="0"/>
    <d v="2018-02-27T00:00:00"/>
    <x v="1"/>
  </r>
  <r>
    <s v="Dashway T.5"/>
    <n v="3968"/>
    <x v="0"/>
    <x v="0"/>
    <n v="4997"/>
    <x v="3"/>
    <d v="2018-02-20T00:00:00"/>
    <x v="1"/>
    <x v="1"/>
    <s v="Letícia Andrade"/>
    <n v="352850231657"/>
    <s v="letíciaandrade@email.com.br"/>
    <n v="81"/>
    <s v="Pernambuco"/>
    <n v="98610772"/>
    <n v="39181737"/>
    <s v="Brasil"/>
    <x v="1"/>
    <d v="2019-02-20T00:00:00"/>
    <x v="1"/>
  </r>
  <r>
    <s v="Dashway T.5"/>
    <n v="3969"/>
    <x v="0"/>
    <x v="0"/>
    <n v="297"/>
    <x v="4"/>
    <d v="2018-11-10T00:00:00"/>
    <x v="4"/>
    <x v="1"/>
    <s v="Jaqueline Araújo Miranda"/>
    <n v="947589583899"/>
    <s v="jaquelinearaújomiranda@email.com.br"/>
    <n v="51"/>
    <s v="Rio Grande do Sul"/>
    <n v="62731401"/>
    <n v="23619653"/>
    <s v="Brasil"/>
    <x v="0"/>
    <d v="2019-11-10T00:00:00"/>
    <x v="1"/>
  </r>
  <r>
    <s v="Dashway T.5"/>
    <n v="3970"/>
    <x v="1"/>
    <x v="0"/>
    <n v="2297"/>
    <x v="7"/>
    <d v="2018-02-02T00:00:00"/>
    <x v="1"/>
    <x v="1"/>
    <s v="Leandro Rodrigues"/>
    <n v="668356421297"/>
    <s v="leandrorodrigues@email.com.br"/>
    <n v="81"/>
    <s v="Pernambuco"/>
    <n v="46521293"/>
    <n v="71368344"/>
    <s v="Brasil"/>
    <x v="0"/>
    <d v="2019-02-02T00:00:00"/>
    <x v="1"/>
  </r>
  <r>
    <s v="Dashway T.5"/>
    <n v="3971"/>
    <x v="0"/>
    <x v="0"/>
    <n v="4997"/>
    <x v="10"/>
    <d v="2017-09-12T00:00:00"/>
    <x v="3"/>
    <x v="0"/>
    <s v="Thiago Simão"/>
    <n v="96982049661"/>
    <s v="thiagosimão@email.com.br"/>
    <n v="41"/>
    <s v="Paraná"/>
    <n v="65353140"/>
    <n v="47206844"/>
    <s v="Brasil"/>
    <x v="1"/>
    <d v="2018-09-12T00:00:00"/>
    <x v="1"/>
  </r>
  <r>
    <s v="DashWay 1.0 - Turma 3"/>
    <n v="3972"/>
    <x v="0"/>
    <x v="0"/>
    <n v="497"/>
    <x v="8"/>
    <d v="2017-02-04T00:00:00"/>
    <x v="1"/>
    <x v="0"/>
    <s v="Matheus Rossi"/>
    <n v="229209945100"/>
    <s v="matheusrossi@email.com.br"/>
    <n v="71"/>
    <s v="Bahia"/>
    <n v="69717723"/>
    <n v="53369989"/>
    <s v="Brasil"/>
    <x v="0"/>
    <d v="2018-02-04T00:00:00"/>
    <x v="2"/>
  </r>
  <r>
    <s v="DashWay 1.0 - Turma 3"/>
    <n v="3973"/>
    <x v="0"/>
    <x v="0"/>
    <n v="4997"/>
    <x v="4"/>
    <d v="2017-09-12T00:00:00"/>
    <x v="3"/>
    <x v="0"/>
    <s v="Eduardo Figueiredo"/>
    <n v="159516732621"/>
    <s v="eduardofigueiredo@email.com.br"/>
    <n v="91"/>
    <s v="Pará"/>
    <n v="62004289"/>
    <n v="39554513"/>
    <s v="Brasil"/>
    <x v="0"/>
    <d v="2018-09-12T00:00:00"/>
    <x v="2"/>
  </r>
  <r>
    <s v="Dashway T.5"/>
    <n v="3974"/>
    <x v="1"/>
    <x v="0"/>
    <n v="4997"/>
    <x v="2"/>
    <d v="2018-01-26T00:00:00"/>
    <x v="0"/>
    <x v="1"/>
    <s v="Alcimara Araujo Santos"/>
    <n v="513549208122"/>
    <s v="alcimaraaraujosantos@email.com.br"/>
    <n v="71"/>
    <s v="Bahia"/>
    <n v="79000172"/>
    <n v="67691341"/>
    <s v="Brasil"/>
    <x v="1"/>
    <d v="2019-01-26T00:00:00"/>
    <x v="1"/>
  </r>
  <r>
    <s v="DasWay 1.0 - Turma 2 + Imersão"/>
    <n v="3975"/>
    <x v="0"/>
    <x v="0"/>
    <n v="2297"/>
    <x v="5"/>
    <d v="2017-11-01T00:00:00"/>
    <x v="4"/>
    <x v="0"/>
    <s v="Louise"/>
    <n v="525160062723"/>
    <s v="louise@email.com.br"/>
    <n v="21"/>
    <s v="Rio de Janeiro"/>
    <n v="27151117"/>
    <n v="22325626"/>
    <s v="Brasil"/>
    <x v="1"/>
    <d v="2018-11-01T00:00:00"/>
    <x v="4"/>
  </r>
  <r>
    <s v="Dashway T.5"/>
    <n v="3976"/>
    <x v="0"/>
    <x v="0"/>
    <n v="297"/>
    <x v="1"/>
    <d v="2018-02-21T00:00:00"/>
    <x v="1"/>
    <x v="1"/>
    <s v="Pércio Félix"/>
    <n v="733258379374"/>
    <s v="pérciofélix@email.com.br"/>
    <n v="31"/>
    <s v="Minas Gerais"/>
    <n v="50505646"/>
    <n v="20284682"/>
    <s v="Brasil"/>
    <x v="0"/>
    <d v="2019-02-21T00:00:00"/>
    <x v="1"/>
  </r>
  <r>
    <s v="DashWay 1.0 - Turma 3"/>
    <n v="3977"/>
    <x v="0"/>
    <x v="1"/>
    <n v="497"/>
    <x v="7"/>
    <d v="2017-12-31T00:00:00"/>
    <x v="11"/>
    <x v="0"/>
    <s v="Cristina Holmberg"/>
    <n v="665210847125"/>
    <s v="cristinaholmberg@email.com.us"/>
    <n v="51"/>
    <s v="Rio Grande do Sul"/>
    <n v="51684779"/>
    <n v="97379257"/>
    <s v="Estados Unidos"/>
    <x v="1"/>
    <d v="2018-12-31T00:00:00"/>
    <x v="2"/>
  </r>
  <r>
    <s v="Dashway T.5"/>
    <n v="3978"/>
    <x v="1"/>
    <x v="0"/>
    <n v="2297"/>
    <x v="3"/>
    <d v="2017-12-11T00:00:00"/>
    <x v="11"/>
    <x v="0"/>
    <s v="Maria Aparecida Freitas de Sena"/>
    <n v="843383925853"/>
    <s v="mariaaparecidafreitasdesena@email.com.br"/>
    <n v="21"/>
    <s v="Rio de Janeiro"/>
    <n v="41886188"/>
    <n v="16754347"/>
    <s v="Brasil"/>
    <x v="0"/>
    <d v="2018-12-11T00:00:00"/>
    <x v="1"/>
  </r>
  <r>
    <s v="Dashway T.5"/>
    <n v="3979"/>
    <x v="0"/>
    <x v="0"/>
    <n v="4997"/>
    <x v="10"/>
    <d v="2018-03-14T00:00:00"/>
    <x v="2"/>
    <x v="1"/>
    <s v="Emanuel Simão"/>
    <n v="133791081773"/>
    <s v="emanuelsimão@email.com.br"/>
    <n v="31"/>
    <s v="Minas Gerais"/>
    <n v="27771646"/>
    <n v="48536062"/>
    <s v="Brasil"/>
    <x v="1"/>
    <d v="2019-03-14T00:00:00"/>
    <x v="1"/>
  </r>
  <r>
    <s v="Dashway T.5"/>
    <n v="3980"/>
    <x v="0"/>
    <x v="0"/>
    <n v="97"/>
    <x v="0"/>
    <d v="2017-08-17T00:00:00"/>
    <x v="9"/>
    <x v="0"/>
    <s v="Bruno Industrial Ltda."/>
    <n v="458098927125"/>
    <s v="brunoindustrialltda@email.com.br"/>
    <n v="11"/>
    <s v="São Paulo"/>
    <n v="69134855"/>
    <n v="23205197"/>
    <s v="Brasil"/>
    <x v="0"/>
    <d v="2018-08-17T00:00:00"/>
    <x v="1"/>
  </r>
  <r>
    <s v="Dashway T.5"/>
    <n v="3981"/>
    <x v="0"/>
    <x v="0"/>
    <n v="97"/>
    <x v="5"/>
    <d v="2017-02-22T00:00:00"/>
    <x v="1"/>
    <x v="0"/>
    <s v="Bianca Cunha"/>
    <n v="604699692929"/>
    <s v="biancacunha@email.com.br"/>
    <n v="51"/>
    <s v="Rio Grande do Sul"/>
    <n v="98993873"/>
    <n v="75607150"/>
    <s v="Brasil"/>
    <x v="1"/>
    <d v="2018-02-22T00:00:00"/>
    <x v="1"/>
  </r>
  <r>
    <s v="Dashway T.5"/>
    <n v="3982"/>
    <x v="1"/>
    <x v="0"/>
    <n v="997"/>
    <x v="6"/>
    <d v="2018-06-04T00:00:00"/>
    <x v="7"/>
    <x v="1"/>
    <s v="Leomar Deitos"/>
    <n v="502407866510"/>
    <s v="leomardeitos@email.com.br"/>
    <n v="21"/>
    <s v="Rio de Janeiro"/>
    <n v="37669635"/>
    <n v="34244976"/>
    <s v="Brasil"/>
    <x v="1"/>
    <d v="2019-06-04T00:00:00"/>
    <x v="1"/>
  </r>
  <r>
    <s v="Dashway T.5"/>
    <n v="3983"/>
    <x v="0"/>
    <x v="0"/>
    <n v="997"/>
    <x v="8"/>
    <d v="2017-08-19T00:00:00"/>
    <x v="9"/>
    <x v="0"/>
    <s v="Pedro Simão"/>
    <n v="531416870909"/>
    <s v="pedrosimão@email.com.br"/>
    <n v="61"/>
    <s v="Distrito Federal"/>
    <n v="23808108"/>
    <n v="16016969"/>
    <s v="Brasil"/>
    <x v="1"/>
    <d v="2018-08-19T00:00:00"/>
    <x v="1"/>
  </r>
  <r>
    <s v="DasWay 1.0 - Turma 2 + Imersão"/>
    <n v="3984"/>
    <x v="0"/>
    <x v="0"/>
    <n v="997"/>
    <x v="4"/>
    <d v="2018-04-11T00:00:00"/>
    <x v="5"/>
    <x v="1"/>
    <s v="Cristiano"/>
    <n v="197011121283"/>
    <s v="cristiano@email.com.br"/>
    <n v="51"/>
    <s v="Rio Grande do Sul"/>
    <n v="87672313"/>
    <n v="75850865"/>
    <s v="Brasil"/>
    <x v="0"/>
    <d v="2019-04-11T00:00:00"/>
    <x v="4"/>
  </r>
  <r>
    <s v="DashWay 1.0 - Turma 1"/>
    <n v="3985"/>
    <x v="0"/>
    <x v="0"/>
    <n v="497"/>
    <x v="0"/>
    <d v="2018-10-17T00:00:00"/>
    <x v="6"/>
    <x v="1"/>
    <s v="Rodrigo Alexandre de Souza"/>
    <n v="864760072168"/>
    <s v="rodrigoalexandredesouza@email.com.br"/>
    <n v="21"/>
    <s v="Rio de Janeiro"/>
    <n v="29472089"/>
    <n v="96762745"/>
    <s v="Brasil"/>
    <x v="1"/>
    <d v="2019-10-17T00:00:00"/>
    <x v="0"/>
  </r>
  <r>
    <s v="DashWay 1.0 - Turma 3"/>
    <n v="3986"/>
    <x v="1"/>
    <x v="0"/>
    <n v="97"/>
    <x v="7"/>
    <d v="2018-03-10T00:00:00"/>
    <x v="2"/>
    <x v="1"/>
    <s v="Ruy Ayoub Silva"/>
    <n v="426393537808"/>
    <s v="ruyayoubsilva@email.com.br"/>
    <n v="71"/>
    <s v="Bahia"/>
    <n v="27617840"/>
    <n v="19400440"/>
    <s v="Brasil"/>
    <x v="0"/>
    <d v="2019-03-10T00:00:00"/>
    <x v="2"/>
  </r>
  <r>
    <s v="Dashway T.5"/>
    <n v="3987"/>
    <x v="0"/>
    <x v="0"/>
    <n v="4997"/>
    <x v="2"/>
    <d v="2017-03-31T00:00:00"/>
    <x v="2"/>
    <x v="0"/>
    <s v="Ana Beatriz Gomes"/>
    <n v="586602381265"/>
    <s v="anabeatrizgomes@email.com.br"/>
    <n v="71"/>
    <s v="Bahia"/>
    <n v="78477439"/>
    <n v="78543741"/>
    <s v="Brasil"/>
    <x v="1"/>
    <d v="2018-03-31T00:00:00"/>
    <x v="1"/>
  </r>
  <r>
    <s v="Dashway T.5"/>
    <n v="3988"/>
    <x v="0"/>
    <x v="0"/>
    <n v="97"/>
    <x v="0"/>
    <d v="2017-03-22T00:00:00"/>
    <x v="2"/>
    <x v="0"/>
    <s v="Amanda Silva"/>
    <n v="574928180152"/>
    <s v="amandasilva@email.com.br"/>
    <n v="71"/>
    <s v="Bahia"/>
    <n v="82462982"/>
    <n v="67775467"/>
    <s v="Brasil"/>
    <x v="1"/>
    <d v="2018-03-22T00:00:00"/>
    <x v="1"/>
  </r>
  <r>
    <s v="II DashDay"/>
    <n v="3989"/>
    <x v="0"/>
    <x v="0"/>
    <n v="4997"/>
    <x v="4"/>
    <d v="2018-12-03T00:00:00"/>
    <x v="11"/>
    <x v="1"/>
    <s v="Adriana de Souza Menezes"/>
    <n v="712287148316"/>
    <s v="adrianadesouzamenezes@email.com.br"/>
    <n v="21"/>
    <s v="Rio de Janeiro"/>
    <n v="76725803"/>
    <n v="34804542"/>
    <s v="Brasil"/>
    <x v="1"/>
    <d v="2019-12-03T00:00:00"/>
    <x v="5"/>
  </r>
  <r>
    <s v="DashWay 1.0 - Turma 3"/>
    <n v="3990"/>
    <x v="1"/>
    <x v="0"/>
    <n v="2297"/>
    <x v="11"/>
    <d v="2018-05-13T00:00:00"/>
    <x v="8"/>
    <x v="1"/>
    <s v="JULIO CARLOS DOS SANTOS SILVA"/>
    <n v="814271326289"/>
    <s v="juliocarlosdossantossilva@email.com.br"/>
    <n v="21"/>
    <s v="Rio de Janeiro"/>
    <n v="23262001"/>
    <n v="18667483"/>
    <s v="Brasil"/>
    <x v="1"/>
    <d v="2019-05-13T00:00:00"/>
    <x v="2"/>
  </r>
  <r>
    <s v="Dashway T.5"/>
    <n v="3991"/>
    <x v="0"/>
    <x v="0"/>
    <n v="2297"/>
    <x v="11"/>
    <d v="2017-12-23T00:00:00"/>
    <x v="11"/>
    <x v="0"/>
    <s v="Maria Fernanda Gomes"/>
    <n v="930811335483"/>
    <s v="mariafernandagomes@email.com.br"/>
    <n v="41"/>
    <s v="Paraná"/>
    <n v="76897432"/>
    <n v="88148133"/>
    <s v="Brasil"/>
    <x v="1"/>
    <d v="2018-12-23T00:00:00"/>
    <x v="1"/>
  </r>
  <r>
    <s v="DasWay 1.0 - Turma 2 + Imersão"/>
    <n v="3992"/>
    <x v="0"/>
    <x v="0"/>
    <n v="297"/>
    <x v="7"/>
    <d v="2018-02-28T00:00:00"/>
    <x v="1"/>
    <x v="1"/>
    <s v="Monica Kida"/>
    <n v="161882782643"/>
    <s v="monicakida@email.com.br"/>
    <n v="71"/>
    <s v="Bahia"/>
    <n v="39904973"/>
    <n v="61779743"/>
    <s v="Brasil"/>
    <x v="1"/>
    <d v="2019-02-28T00:00:00"/>
    <x v="4"/>
  </r>
  <r>
    <s v="II DashDay"/>
    <n v="3993"/>
    <x v="0"/>
    <x v="0"/>
    <n v="297"/>
    <x v="11"/>
    <d v="2017-02-22T00:00:00"/>
    <x v="1"/>
    <x v="0"/>
    <s v="Rachel Schneider"/>
    <n v="27831739152"/>
    <s v="rachelschneider@email.com.br"/>
    <n v="11"/>
    <s v="São Paulo"/>
    <n v="20790197"/>
    <n v="31757127"/>
    <s v="Brasil"/>
    <x v="1"/>
    <d v="2018-02-22T00:00:00"/>
    <x v="5"/>
  </r>
  <r>
    <s v="DashDay 3ª edição"/>
    <n v="3994"/>
    <x v="1"/>
    <x v="0"/>
    <n v="497"/>
    <x v="8"/>
    <d v="2018-06-03T00:00:00"/>
    <x v="7"/>
    <x v="1"/>
    <s v="JEFFERSON LIMA CHRISTOFOLETTI"/>
    <n v="862142640689"/>
    <s v="jeffersonlimachristofoletti@email.com.br"/>
    <n v="21"/>
    <s v="Rio de Janeiro"/>
    <n v="83785348"/>
    <n v="49608845"/>
    <s v="Brasil"/>
    <x v="0"/>
    <d v="2019-06-03T00:00:00"/>
    <x v="3"/>
  </r>
  <r>
    <s v="DashWay 1.0 - Turma 3"/>
    <n v="3995"/>
    <x v="0"/>
    <x v="0"/>
    <n v="297"/>
    <x v="11"/>
    <d v="2017-07-19T00:00:00"/>
    <x v="10"/>
    <x v="0"/>
    <s v="Rafael Galasso Galvão"/>
    <n v="720413538622"/>
    <s v="rafaelgalassogalvão@email.com.br"/>
    <n v="41"/>
    <s v="Paraná"/>
    <n v="82395809"/>
    <n v="62025515"/>
    <s v="Brasil"/>
    <x v="1"/>
    <d v="2018-07-19T00:00:00"/>
    <x v="2"/>
  </r>
  <r>
    <s v="DashWay 1.0 - Turma 3"/>
    <n v="3996"/>
    <x v="0"/>
    <x v="0"/>
    <n v="2297"/>
    <x v="10"/>
    <d v="2018-10-11T00:00:00"/>
    <x v="6"/>
    <x v="1"/>
    <s v="Anderson Fassi"/>
    <n v="983964614475"/>
    <s v="andersonfassi@email.com.br"/>
    <n v="11"/>
    <s v="São Paulo"/>
    <n v="26746637"/>
    <n v="73693466"/>
    <s v="Brasil"/>
    <x v="0"/>
    <d v="2019-10-11T00:00:00"/>
    <x v="2"/>
  </r>
  <r>
    <s v="Dashway T.5"/>
    <n v="3997"/>
    <x v="0"/>
    <x v="0"/>
    <n v="997"/>
    <x v="7"/>
    <d v="2018-06-09T00:00:00"/>
    <x v="7"/>
    <x v="1"/>
    <s v="Francisco Andrade"/>
    <n v="474641480768"/>
    <s v="franciscoandrade@email.com.br"/>
    <n v="41"/>
    <s v="Paraná"/>
    <n v="35869902"/>
    <n v="57533743"/>
    <s v="Brasil"/>
    <x v="1"/>
    <d v="2019-06-09T00:00:00"/>
    <x v="1"/>
  </r>
  <r>
    <s v="DasWay 1.0 - Turma 2 + Imersão"/>
    <n v="3998"/>
    <x v="1"/>
    <x v="0"/>
    <n v="297"/>
    <x v="5"/>
    <d v="2018-08-13T00:00:00"/>
    <x v="9"/>
    <x v="1"/>
    <s v="Danilo de Oliveira"/>
    <n v="207380508326"/>
    <s v="danilodeoliveira@email.com.br"/>
    <n v="71"/>
    <s v="Bahia"/>
    <n v="78869175"/>
    <n v="47775527"/>
    <s v="Brasil"/>
    <x v="1"/>
    <d v="2019-08-13T00:00:00"/>
    <x v="4"/>
  </r>
  <r>
    <s v="DasWay 1.0 - Turma 2 + Imersão"/>
    <n v="3999"/>
    <x v="0"/>
    <x v="0"/>
    <n v="2297"/>
    <x v="0"/>
    <d v="2018-06-02T00:00:00"/>
    <x v="7"/>
    <x v="1"/>
    <s v="Manoel da Silva Soares"/>
    <n v="977865444443"/>
    <s v="manoeldasilvasoares@email.com.br"/>
    <n v="21"/>
    <s v="Rio de Janeiro"/>
    <n v="75090108"/>
    <n v="16416898"/>
    <s v="Brasil"/>
    <x v="0"/>
    <d v="2019-06-02T00:00:00"/>
    <x v="4"/>
  </r>
  <r>
    <s v="DasWay 1.0 - Turma 2 + Imersão"/>
    <n v="4000"/>
    <x v="0"/>
    <x v="0"/>
    <n v="2297"/>
    <x v="1"/>
    <d v="2018-01-27T00:00:00"/>
    <x v="0"/>
    <x v="1"/>
    <s v="Rachel Rizzo Fraga"/>
    <n v="65875843878"/>
    <s v="rachelrizzofraga@email.com.br"/>
    <n v="31"/>
    <s v="Minas Gerais"/>
    <n v="31130039"/>
    <n v="15966845"/>
    <s v="Brasil"/>
    <x v="1"/>
    <d v="2019-01-27T00:00:00"/>
    <x v="4"/>
  </r>
  <r>
    <s v="Dashway T.5"/>
    <n v="4001"/>
    <x v="0"/>
    <x v="0"/>
    <n v="4997"/>
    <x v="2"/>
    <d v="2018-10-26T00:00:00"/>
    <x v="6"/>
    <x v="1"/>
    <s v="Bernardo Cunha"/>
    <n v="794320958120"/>
    <s v="bernardocunha@email.com.br"/>
    <n v="51"/>
    <s v="Rio Grande do Sul"/>
    <n v="24261503"/>
    <n v="38615092"/>
    <s v="Brasil"/>
    <x v="0"/>
    <d v="2019-10-26T00:00:00"/>
    <x v="1"/>
  </r>
  <r>
    <s v="Dashway T.5"/>
    <n v="4002"/>
    <x v="1"/>
    <x v="0"/>
    <n v="297"/>
    <x v="2"/>
    <d v="2017-05-21T00:00:00"/>
    <x v="8"/>
    <x v="0"/>
    <s v="Anderson Gabriel Grilo"/>
    <n v="951788145362"/>
    <s v="andersongabrielgrilo@email.com.br"/>
    <n v="61"/>
    <s v="Distrito Federal"/>
    <n v="15182161"/>
    <n v="90740484"/>
    <s v="Brasil"/>
    <x v="0"/>
    <d v="2018-05-21T00:00:00"/>
    <x v="1"/>
  </r>
  <r>
    <s v="Dashway T.5"/>
    <n v="4003"/>
    <x v="0"/>
    <x v="0"/>
    <n v="297"/>
    <x v="9"/>
    <d v="2018-07-13T00:00:00"/>
    <x v="10"/>
    <x v="1"/>
    <s v="Aline Oliveira Sampaio"/>
    <n v="767148923228"/>
    <s v="alineoliveirasampaio@email.com.br"/>
    <n v="71"/>
    <s v="Bahia"/>
    <n v="88698810"/>
    <n v="82227949"/>
    <s v="Brasil"/>
    <x v="1"/>
    <d v="2019-07-13T00:00:00"/>
    <x v="1"/>
  </r>
  <r>
    <s v="Dashway T.5"/>
    <n v="4004"/>
    <x v="0"/>
    <x v="0"/>
    <n v="2297"/>
    <x v="0"/>
    <d v="2017-12-09T00:00:00"/>
    <x v="11"/>
    <x v="0"/>
    <s v="Patricia de Andrade Silva"/>
    <n v="540970422658"/>
    <s v="patriciadeandradesilva@email.com.br"/>
    <n v="81"/>
    <s v="Pernambuco"/>
    <n v="18559993"/>
    <n v="55412470"/>
    <s v="Brasil"/>
    <x v="0"/>
    <d v="2018-12-09T00:00:00"/>
    <x v="1"/>
  </r>
  <r>
    <s v="DasWay 1.0 - Turma 2 + Imersão"/>
    <n v="4005"/>
    <x v="0"/>
    <x v="0"/>
    <n v="497"/>
    <x v="2"/>
    <d v="2018-12-24T00:00:00"/>
    <x v="11"/>
    <x v="1"/>
    <s v="Marcio Sarmento de Castro"/>
    <n v="804208128833"/>
    <s v="marciosarmentodecastro@email.com.br"/>
    <n v="91"/>
    <s v="Pará"/>
    <n v="57881443"/>
    <n v="38201348"/>
    <s v="Brasil"/>
    <x v="1"/>
    <d v="2019-12-24T00:00:00"/>
    <x v="4"/>
  </r>
  <r>
    <s v="DashWay 1.0 - Turma 3"/>
    <n v="4006"/>
    <x v="1"/>
    <x v="0"/>
    <n v="297"/>
    <x v="9"/>
    <d v="2018-12-08T00:00:00"/>
    <x v="11"/>
    <x v="1"/>
    <s v="Luciano Reis Carneiro"/>
    <n v="445282271700"/>
    <s v="lucianoreiscarneiro@email.com.br"/>
    <n v="51"/>
    <s v="Rio Grande do Sul"/>
    <n v="13367605"/>
    <n v="89388186"/>
    <s v="Brasil"/>
    <x v="1"/>
    <d v="2019-12-08T00:00:00"/>
    <x v="2"/>
  </r>
  <r>
    <s v="DashWay 1.0 - Turma 3"/>
    <n v="4007"/>
    <x v="0"/>
    <x v="0"/>
    <n v="4997"/>
    <x v="5"/>
    <d v="2017-06-01T00:00:00"/>
    <x v="7"/>
    <x v="0"/>
    <s v="RAPHAEL D'AVILA DOARES"/>
    <n v="504127543308"/>
    <s v="raphaeld'aviladoares@email.com.br"/>
    <n v="61"/>
    <s v="Distrito Federal"/>
    <n v="63937497"/>
    <n v="73844392"/>
    <s v="Brasil"/>
    <x v="0"/>
    <d v="2018-06-01T00:00:00"/>
    <x v="2"/>
  </r>
  <r>
    <s v="Dashway T.5"/>
    <n v="4008"/>
    <x v="0"/>
    <x v="0"/>
    <n v="2297"/>
    <x v="3"/>
    <d v="2018-04-08T00:00:00"/>
    <x v="5"/>
    <x v="1"/>
    <s v="Ana Carolina de Moura Coelho"/>
    <n v="568184268173"/>
    <s v="anacarolinademouracoelho@email.com.br"/>
    <n v="71"/>
    <s v="Bahia"/>
    <n v="43232625"/>
    <n v="20288636"/>
    <s v="Brasil"/>
    <x v="1"/>
    <d v="2019-04-08T00:00:00"/>
    <x v="1"/>
  </r>
  <r>
    <s v="DasWay 1.0 - Turma 2 + Imersão"/>
    <n v="4009"/>
    <x v="0"/>
    <x v="0"/>
    <n v="997"/>
    <x v="0"/>
    <d v="2017-01-21T00:00:00"/>
    <x v="0"/>
    <x v="0"/>
    <s v="Gustavo Leite Rodrigues da Silva"/>
    <n v="128984955567"/>
    <s v="gustavoleiterodriguesdasilva@email.com.br"/>
    <n v="41"/>
    <s v="Paraná"/>
    <n v="65733084"/>
    <n v="72997560"/>
    <s v="Brasil"/>
    <x v="0"/>
    <d v="2018-01-21T00:00:00"/>
    <x v="4"/>
  </r>
  <r>
    <s v="DashWay 1.0 - Turma 3"/>
    <n v="4010"/>
    <x v="1"/>
    <x v="0"/>
    <n v="997"/>
    <x v="7"/>
    <d v="2017-05-16T00:00:00"/>
    <x v="8"/>
    <x v="0"/>
    <s v="Pedro Fonseca"/>
    <n v="703934576885"/>
    <s v="pedrofonseca@email.com.br"/>
    <n v="71"/>
    <s v="Bahia"/>
    <n v="35816242"/>
    <n v="17918641"/>
    <s v="Brasil"/>
    <x v="0"/>
    <d v="2018-05-16T00:00:00"/>
    <x v="2"/>
  </r>
  <r>
    <s v="Dashway T.5"/>
    <n v="4011"/>
    <x v="0"/>
    <x v="0"/>
    <n v="4997"/>
    <x v="10"/>
    <d v="2018-12-13T00:00:00"/>
    <x v="11"/>
    <x v="1"/>
    <s v="Milena Gomes"/>
    <n v="674200971248"/>
    <s v="milenagomes@email.com.br"/>
    <n v="31"/>
    <s v="Minas Gerais"/>
    <n v="19563950"/>
    <n v="24085796"/>
    <s v="Brasil"/>
    <x v="1"/>
    <d v="2019-12-13T00:00:00"/>
    <x v="1"/>
  </r>
  <r>
    <s v="DasWay 1.0 - Turma 2 + Imersão"/>
    <n v="4012"/>
    <x v="0"/>
    <x v="0"/>
    <n v="4997"/>
    <x v="10"/>
    <d v="2018-01-07T00:00:00"/>
    <x v="0"/>
    <x v="1"/>
    <s v="Gustavo Jorge Ferreira"/>
    <n v="221585177777"/>
    <s v="gustavojorgeferreira@email.com.br"/>
    <n v="61"/>
    <s v="Distrito Federal"/>
    <n v="73611005"/>
    <n v="22859900"/>
    <s v="Brasil"/>
    <x v="1"/>
    <d v="2019-01-07T00:00:00"/>
    <x v="4"/>
  </r>
  <r>
    <s v="DashWay 1.0 - Turma 3"/>
    <n v="4013"/>
    <x v="0"/>
    <x v="0"/>
    <n v="4997"/>
    <x v="4"/>
    <d v="2018-12-15T00:00:00"/>
    <x v="11"/>
    <x v="1"/>
    <s v="Marcelo Bugés"/>
    <n v="388565051178"/>
    <s v="marcelobugés@email.com.br"/>
    <n v="11"/>
    <s v="São Paulo"/>
    <n v="37967386"/>
    <n v="27802889"/>
    <s v="Brasil"/>
    <x v="0"/>
    <d v="2019-12-15T00:00:00"/>
    <x v="2"/>
  </r>
  <r>
    <s v="Dashway T.5"/>
    <n v="4014"/>
    <x v="1"/>
    <x v="0"/>
    <n v="997"/>
    <x v="3"/>
    <d v="2018-05-18T00:00:00"/>
    <x v="8"/>
    <x v="1"/>
    <s v="Lorena Andrade"/>
    <n v="773276412469"/>
    <s v="lorenaandrade@email.com.br"/>
    <n v="11"/>
    <s v="São Paulo"/>
    <n v="21348045"/>
    <n v="47125757"/>
    <s v="Brasil"/>
    <x v="1"/>
    <d v="2019-05-18T00:00:00"/>
    <x v="1"/>
  </r>
  <r>
    <s v="Dashway T.5"/>
    <n v="4015"/>
    <x v="0"/>
    <x v="0"/>
    <n v="497"/>
    <x v="2"/>
    <d v="2018-03-05T00:00:00"/>
    <x v="2"/>
    <x v="1"/>
    <s v="CARLOS ALBERTO MARQUES DOS REIS"/>
    <n v="821467985666"/>
    <s v="carlosalbertomarquesdosreis@email.com.br"/>
    <n v="51"/>
    <s v="Rio Grande do Sul"/>
    <n v="80341754"/>
    <n v="69660652"/>
    <s v="Brasil"/>
    <x v="0"/>
    <d v="2019-03-05T00:00:00"/>
    <x v="1"/>
  </r>
  <r>
    <s v="Dashway T.5"/>
    <n v="4016"/>
    <x v="0"/>
    <x v="0"/>
    <n v="997"/>
    <x v="3"/>
    <d v="2018-03-22T00:00:00"/>
    <x v="2"/>
    <x v="1"/>
    <s v="Josiane Rodrigues Morais"/>
    <n v="214568444909"/>
    <s v="josianerodriguesmorais@email.com.br"/>
    <n v="61"/>
    <s v="Distrito Federal"/>
    <n v="88723608"/>
    <n v="92295536"/>
    <s v="Brasil"/>
    <x v="1"/>
    <d v="2019-03-22T00:00:00"/>
    <x v="1"/>
  </r>
  <r>
    <s v="DashWay 1.0 - Turma 3"/>
    <n v="4017"/>
    <x v="0"/>
    <x v="0"/>
    <n v="2297"/>
    <x v="0"/>
    <d v="2018-01-16T00:00:00"/>
    <x v="0"/>
    <x v="1"/>
    <s v="Aline Aparecida de Souza Hernandes"/>
    <n v="91825952133"/>
    <s v="alineaparecidadesouzahernandes@email.com.br"/>
    <n v="91"/>
    <s v="Pará"/>
    <n v="90494055"/>
    <n v="94129062"/>
    <s v="Brasil"/>
    <x v="0"/>
    <d v="2019-01-16T00:00:00"/>
    <x v="2"/>
  </r>
  <r>
    <s v="Dashway T.5"/>
    <n v="4018"/>
    <x v="1"/>
    <x v="0"/>
    <n v="97"/>
    <x v="0"/>
    <d v="2018-01-17T00:00:00"/>
    <x v="0"/>
    <x v="1"/>
    <s v="Isabelly Silva"/>
    <n v="675393018733"/>
    <s v="isabellysilva@email.com.br"/>
    <n v="61"/>
    <s v="Distrito Federal"/>
    <n v="78914975"/>
    <n v="16326742"/>
    <s v="Brasil"/>
    <x v="0"/>
    <d v="2019-01-17T00:00:00"/>
    <x v="1"/>
  </r>
  <r>
    <s v="Dashway T.5"/>
    <n v="4019"/>
    <x v="0"/>
    <x v="0"/>
    <n v="497"/>
    <x v="3"/>
    <d v="2017-04-02T00:00:00"/>
    <x v="5"/>
    <x v="0"/>
    <s v="Benjamin Andrade"/>
    <n v="105629207051"/>
    <s v="benjaminandrade@email.com.br"/>
    <n v="71"/>
    <s v="Bahia"/>
    <n v="20074040"/>
    <n v="93998023"/>
    <s v="Brasil"/>
    <x v="1"/>
    <d v="2018-04-02T00:00:00"/>
    <x v="1"/>
  </r>
  <r>
    <s v="Dashway T.5"/>
    <n v="4020"/>
    <x v="0"/>
    <x v="0"/>
    <n v="4997"/>
    <x v="10"/>
    <d v="2017-11-18T00:00:00"/>
    <x v="4"/>
    <x v="0"/>
    <s v="Kaique Simão"/>
    <n v="55794108837"/>
    <s v="kaiquesimão@email.com.br"/>
    <n v="61"/>
    <s v="Distrito Federal"/>
    <n v="35567833"/>
    <n v="23135735"/>
    <s v="Brasil"/>
    <x v="1"/>
    <d v="2018-11-18T00:00:00"/>
    <x v="1"/>
  </r>
  <r>
    <s v="DasWay 1.0 - Turma 2 + Imersão"/>
    <n v="4021"/>
    <x v="0"/>
    <x v="0"/>
    <n v="997"/>
    <x v="9"/>
    <d v="2018-04-15T00:00:00"/>
    <x v="5"/>
    <x v="1"/>
    <s v="Rachel Rizzo Fraga"/>
    <n v="302832911041"/>
    <s v="rachelrizzofraga@email.com.br"/>
    <n v="61"/>
    <s v="Distrito Federal"/>
    <n v="42886379"/>
    <n v="14126322"/>
    <s v="Brasil"/>
    <x v="1"/>
    <d v="2019-04-15T00:00:00"/>
    <x v="4"/>
  </r>
  <r>
    <s v="DasWay 1.0 - Turma 2 + Imersão"/>
    <n v="4022"/>
    <x v="1"/>
    <x v="0"/>
    <n v="497"/>
    <x v="7"/>
    <d v="2017-04-11T00:00:00"/>
    <x v="5"/>
    <x v="0"/>
    <s v="Claudio Miguel Violin Machado"/>
    <n v="129519221022"/>
    <s v="claudiomiguelviolinmachado@email.com.br"/>
    <n v="51"/>
    <s v="Rio Grande do Sul"/>
    <n v="84704017"/>
    <n v="87167300"/>
    <s v="Brasil"/>
    <x v="0"/>
    <d v="2018-04-11T00:00:00"/>
    <x v="4"/>
  </r>
  <r>
    <s v="DashDay 3ª edição"/>
    <n v="4023"/>
    <x v="0"/>
    <x v="0"/>
    <n v="497"/>
    <x v="1"/>
    <d v="2017-03-20T00:00:00"/>
    <x v="2"/>
    <x v="0"/>
    <s v="Emerson"/>
    <n v="539381028977"/>
    <s v="emerson@email.com.br"/>
    <n v="11"/>
    <s v="São Paulo"/>
    <n v="72864373"/>
    <n v="16412200"/>
    <s v="Brasil"/>
    <x v="0"/>
    <d v="2018-03-20T00:00:00"/>
    <x v="3"/>
  </r>
  <r>
    <s v="DashDay 3ª edição"/>
    <n v="4024"/>
    <x v="0"/>
    <x v="0"/>
    <n v="997"/>
    <x v="3"/>
    <d v="2018-06-04T00:00:00"/>
    <x v="7"/>
    <x v="1"/>
    <s v="Cilene Barreto"/>
    <n v="426258709009"/>
    <s v="cilenebarreto@email.com.br"/>
    <n v="31"/>
    <s v="Minas Gerais"/>
    <n v="17416805"/>
    <n v="58696110"/>
    <s v="Brasil"/>
    <x v="1"/>
    <d v="2019-06-04T00:00:00"/>
    <x v="3"/>
  </r>
  <r>
    <s v="Dashway T.5"/>
    <n v="4025"/>
    <x v="0"/>
    <x v="0"/>
    <n v="297"/>
    <x v="8"/>
    <d v="2018-01-20T00:00:00"/>
    <x v="0"/>
    <x v="1"/>
    <s v="Isis Simão"/>
    <n v="98784169355"/>
    <s v="isissimão@email.com.br"/>
    <n v="91"/>
    <s v="Pará"/>
    <n v="60610776"/>
    <n v="57608986"/>
    <s v="Brasil"/>
    <x v="0"/>
    <d v="2019-01-20T00:00:00"/>
    <x v="1"/>
  </r>
  <r>
    <s v="DashWay 1.0 - Turma 1"/>
    <n v="4026"/>
    <x v="1"/>
    <x v="0"/>
    <n v="4997"/>
    <x v="1"/>
    <d v="2018-11-04T00:00:00"/>
    <x v="4"/>
    <x v="1"/>
    <s v="Guilherme Vieira Balbi Gonçalves"/>
    <n v="365675493364"/>
    <s v="guilhermevieirabalbigonçalves@email.com.br"/>
    <n v="71"/>
    <s v="Bahia"/>
    <n v="67600791"/>
    <n v="63476064"/>
    <s v="Brasil"/>
    <x v="0"/>
    <d v="2019-11-04T00:00:00"/>
    <x v="0"/>
  </r>
  <r>
    <s v="DashWay 1.0 - Turma 3"/>
    <n v="4027"/>
    <x v="0"/>
    <x v="0"/>
    <n v="97"/>
    <x v="2"/>
    <d v="2018-02-17T00:00:00"/>
    <x v="1"/>
    <x v="1"/>
    <s v="Leonardo Barros"/>
    <n v="73032770980"/>
    <s v="leonardobarros@email.com.br"/>
    <n v="11"/>
    <s v="São Paulo"/>
    <n v="17005597"/>
    <n v="94019516"/>
    <s v="Brasil"/>
    <x v="0"/>
    <d v="2019-02-17T00:00:00"/>
    <x v="2"/>
  </r>
  <r>
    <s v="Dashway T.5"/>
    <n v="4028"/>
    <x v="0"/>
    <x v="0"/>
    <n v="2297"/>
    <x v="8"/>
    <d v="2017-04-22T00:00:00"/>
    <x v="5"/>
    <x v="0"/>
    <s v="Ana Cecília Silva"/>
    <n v="936591154194"/>
    <s v="anacecíliasilva@email.com.br"/>
    <n v="31"/>
    <s v="Minas Gerais"/>
    <n v="82265760"/>
    <n v="16943855"/>
    <s v="Brasil"/>
    <x v="1"/>
    <d v="2018-04-22T00:00:00"/>
    <x v="1"/>
  </r>
  <r>
    <s v="Dashway T.5"/>
    <n v="4029"/>
    <x v="0"/>
    <x v="0"/>
    <n v="497"/>
    <x v="0"/>
    <d v="2018-05-03T00:00:00"/>
    <x v="8"/>
    <x v="1"/>
    <s v="Júlia Pereira"/>
    <n v="60183229454"/>
    <s v="júliapereira@email.com.br"/>
    <n v="41"/>
    <s v="Paraná"/>
    <n v="74468539"/>
    <n v="45193411"/>
    <s v="Brasil"/>
    <x v="1"/>
    <d v="2019-05-03T00:00:00"/>
    <x v="1"/>
  </r>
  <r>
    <s v="Dashway T.5"/>
    <n v="4030"/>
    <x v="1"/>
    <x v="0"/>
    <n v="297"/>
    <x v="1"/>
    <d v="2017-01-25T00:00:00"/>
    <x v="0"/>
    <x v="0"/>
    <s v="LETICIA PEREIRA DA SILVA"/>
    <n v="758574434832"/>
    <s v="leticiapereiradasilva@email.com.br"/>
    <n v="41"/>
    <s v="Paraná"/>
    <n v="18094651"/>
    <n v="19566004"/>
    <s v="Brasil"/>
    <x v="0"/>
    <d v="2018-01-25T00:00:00"/>
    <x v="1"/>
  </r>
  <r>
    <s v="DasWay 1.0 - Turma 2 + Imersão"/>
    <n v="4031"/>
    <x v="0"/>
    <x v="0"/>
    <n v="297"/>
    <x v="5"/>
    <d v="2017-11-19T00:00:00"/>
    <x v="4"/>
    <x v="0"/>
    <s v="Evandro Arens Pastri"/>
    <n v="243743113888"/>
    <s v="evandroarenspastri@email.com.br"/>
    <n v="61"/>
    <s v="Distrito Federal"/>
    <n v="58976588"/>
    <n v="47176372"/>
    <s v="Brasil"/>
    <x v="1"/>
    <d v="2018-11-19T00:00:00"/>
    <x v="4"/>
  </r>
  <r>
    <s v="Dashway T.5"/>
    <n v="4032"/>
    <x v="0"/>
    <x v="0"/>
    <n v="997"/>
    <x v="11"/>
    <d v="2018-07-06T00:00:00"/>
    <x v="10"/>
    <x v="1"/>
    <s v="Bruno Braga"/>
    <n v="912781193228"/>
    <s v="brunobraga@email.com.br"/>
    <n v="11"/>
    <s v="São Paulo"/>
    <n v="34848795"/>
    <n v="91944238"/>
    <s v="Brasil"/>
    <x v="0"/>
    <d v="2019-07-06T00:00:00"/>
    <x v="1"/>
  </r>
  <r>
    <s v="Dashway T.5"/>
    <n v="4033"/>
    <x v="0"/>
    <x v="0"/>
    <n v="97"/>
    <x v="2"/>
    <d v="2017-11-29T00:00:00"/>
    <x v="4"/>
    <x v="0"/>
    <s v="Maya Pereira"/>
    <n v="379399209771"/>
    <s v="mayapereira@email.com.br"/>
    <n v="91"/>
    <s v="Pará"/>
    <n v="67013619"/>
    <n v="28577813"/>
    <s v="Brasil"/>
    <x v="0"/>
    <d v="2018-11-29T00:00:00"/>
    <x v="1"/>
  </r>
  <r>
    <s v="Dashway T.5"/>
    <n v="4034"/>
    <x v="1"/>
    <x v="0"/>
    <n v="4997"/>
    <x v="9"/>
    <d v="2017-07-24T00:00:00"/>
    <x v="10"/>
    <x v="0"/>
    <s v="Caoe Ferreira Magalhaes"/>
    <n v="356769596030"/>
    <s v="caoeferreiramagalhaes@email.com.br"/>
    <n v="11"/>
    <s v="São Paulo"/>
    <n v="42381826"/>
    <n v="68812736"/>
    <s v="Brasil"/>
    <x v="0"/>
    <d v="2018-07-24T00:00:00"/>
    <x v="1"/>
  </r>
  <r>
    <s v="Dashway T.5"/>
    <n v="4035"/>
    <x v="0"/>
    <x v="0"/>
    <n v="2297"/>
    <x v="11"/>
    <d v="2017-07-22T00:00:00"/>
    <x v="10"/>
    <x v="0"/>
    <s v="Laura Pereira"/>
    <n v="966680288020"/>
    <s v="laurapereira@email.com.br"/>
    <n v="61"/>
    <s v="Distrito Federal"/>
    <n v="94480651"/>
    <n v="92286200"/>
    <s v="Brasil"/>
    <x v="1"/>
    <d v="2018-07-22T00:00:00"/>
    <x v="1"/>
  </r>
  <r>
    <s v="DashWay 1.0 - Turma 3"/>
    <n v="4036"/>
    <x v="0"/>
    <x v="0"/>
    <n v="497"/>
    <x v="8"/>
    <d v="2017-10-06T00:00:00"/>
    <x v="6"/>
    <x v="0"/>
    <s v="Marcio Renato Lui"/>
    <n v="41579964902"/>
    <s v="marciorenatolui@email.com.br"/>
    <n v="51"/>
    <s v="Rio Grande do Sul"/>
    <n v="15506256"/>
    <n v="26832722"/>
    <s v="Brasil"/>
    <x v="1"/>
    <d v="2018-10-06T00:00:00"/>
    <x v="2"/>
  </r>
  <r>
    <s v="DasWay 1.0 - Turma 2 + Imersão"/>
    <n v="4037"/>
    <x v="0"/>
    <x v="0"/>
    <n v="497"/>
    <x v="11"/>
    <d v="2017-03-05T00:00:00"/>
    <x v="2"/>
    <x v="0"/>
    <s v="DAMIANA CORDEIRO DA SILVA"/>
    <n v="825776302684"/>
    <s v="damianacordeirodasilva@email.com.br"/>
    <n v="91"/>
    <s v="Pará"/>
    <n v="71857434"/>
    <n v="25189938"/>
    <s v="Brasil"/>
    <x v="1"/>
    <d v="2018-03-05T00:00:00"/>
    <x v="4"/>
  </r>
  <r>
    <s v="DasWay 1.0 - Turma 2 + Imersão"/>
    <n v="4038"/>
    <x v="1"/>
    <x v="0"/>
    <n v="4997"/>
    <x v="1"/>
    <d v="2018-09-21T00:00:00"/>
    <x v="3"/>
    <x v="1"/>
    <s v="Safira Lima da Silva"/>
    <n v="799450577583"/>
    <s v="safiralimadasilva@email.com.br"/>
    <n v="61"/>
    <s v="Distrito Federal"/>
    <n v="38526959"/>
    <n v="74565954"/>
    <s v="Brasil"/>
    <x v="0"/>
    <d v="2019-09-21T00:00:00"/>
    <x v="4"/>
  </r>
  <r>
    <s v="II DashDay"/>
    <n v="4039"/>
    <x v="0"/>
    <x v="0"/>
    <n v="4997"/>
    <x v="3"/>
    <d v="2017-02-09T00:00:00"/>
    <x v="1"/>
    <x v="0"/>
    <s v="Isis Iasmin"/>
    <n v="80098699337"/>
    <s v="isisiasmin@email.com.br"/>
    <n v="11"/>
    <s v="São Paulo"/>
    <n v="28823193"/>
    <n v="96841347"/>
    <s v="Brasil"/>
    <x v="1"/>
    <d v="2018-02-09T00:00:00"/>
    <x v="5"/>
  </r>
  <r>
    <s v="DashWay 1.0 - Turma 1"/>
    <n v="4040"/>
    <x v="0"/>
    <x v="0"/>
    <n v="497"/>
    <x v="2"/>
    <d v="2018-09-08T00:00:00"/>
    <x v="3"/>
    <x v="1"/>
    <s v="Nina Torres"/>
    <n v="405753880090"/>
    <s v="ninatorres@email.com.br"/>
    <n v="61"/>
    <s v="Distrito Federal"/>
    <n v="15013559"/>
    <n v="34618216"/>
    <s v="Brasil"/>
    <x v="0"/>
    <d v="2019-09-08T00:00:00"/>
    <x v="0"/>
  </r>
  <r>
    <s v="DashWay 1.0 - Turma 1"/>
    <n v="4041"/>
    <x v="0"/>
    <x v="0"/>
    <n v="997"/>
    <x v="3"/>
    <d v="2017-04-25T00:00:00"/>
    <x v="5"/>
    <x v="0"/>
    <s v="Felipe Gomes Cabello"/>
    <n v="781888638875"/>
    <s v="felipegomescabello@email.com.br"/>
    <n v="51"/>
    <s v="Rio Grande do Sul"/>
    <n v="53445183"/>
    <n v="81441244"/>
    <s v="Brasil"/>
    <x v="1"/>
    <d v="2018-04-25T00:00:00"/>
    <x v="0"/>
  </r>
  <r>
    <s v="DashWay 1.0 - Turma 3"/>
    <n v="4042"/>
    <x v="1"/>
    <x v="0"/>
    <n v="297"/>
    <x v="3"/>
    <d v="2018-05-18T00:00:00"/>
    <x v="8"/>
    <x v="1"/>
    <s v="Cleslley de Souza Rodrigues"/>
    <n v="663333216349"/>
    <s v="cleslleydesouzarodrigues@email.com.br"/>
    <n v="51"/>
    <s v="Rio Grande do Sul"/>
    <n v="24974979"/>
    <n v="50270504"/>
    <s v="Brasil"/>
    <x v="1"/>
    <d v="2019-05-18T00:00:00"/>
    <x v="2"/>
  </r>
  <r>
    <s v="Dashway T.5"/>
    <n v="4043"/>
    <x v="0"/>
    <x v="0"/>
    <n v="497"/>
    <x v="8"/>
    <d v="2017-12-29T00:00:00"/>
    <x v="11"/>
    <x v="0"/>
    <s v="Maria- Simão"/>
    <n v="527422076682"/>
    <s v="mariasimão@email.com.br"/>
    <n v="11"/>
    <s v="São Paulo"/>
    <n v="31843032"/>
    <n v="79584442"/>
    <s v="Brasil"/>
    <x v="0"/>
    <d v="2018-12-29T00:00:00"/>
    <x v="1"/>
  </r>
  <r>
    <s v="Dashway T.5"/>
    <n v="4044"/>
    <x v="0"/>
    <x v="0"/>
    <n v="297"/>
    <x v="9"/>
    <d v="2017-06-15T00:00:00"/>
    <x v="7"/>
    <x v="0"/>
    <s v="Ian Cunha"/>
    <n v="419908767038"/>
    <s v="iancunha@email.com.br"/>
    <n v="71"/>
    <s v="Bahia"/>
    <n v="79611325"/>
    <n v="46403457"/>
    <s v="Brasil"/>
    <x v="1"/>
    <d v="2018-06-15T00:00:00"/>
    <x v="1"/>
  </r>
  <r>
    <s v="Dashway T.5"/>
    <n v="4045"/>
    <x v="0"/>
    <x v="0"/>
    <n v="997"/>
    <x v="8"/>
    <d v="2018-09-11T00:00:00"/>
    <x v="3"/>
    <x v="1"/>
    <s v="Guilherme Cunha"/>
    <n v="960253510357"/>
    <s v="guilhermecunha@email.com.br"/>
    <n v="21"/>
    <s v="Rio de Janeiro"/>
    <n v="99281771"/>
    <n v="85156058"/>
    <s v="Brasil"/>
    <x v="1"/>
    <d v="2019-09-11T00:00:00"/>
    <x v="1"/>
  </r>
  <r>
    <s v="DashDay"/>
    <n v="4046"/>
    <x v="1"/>
    <x v="0"/>
    <n v="297"/>
    <x v="5"/>
    <d v="2018-03-26T00:00:00"/>
    <x v="2"/>
    <x v="1"/>
    <s v="RENATO AVILA GOMES"/>
    <n v="11785492446"/>
    <s v="renatoavilagomes@email.com.br"/>
    <n v="71"/>
    <s v="Bahia"/>
    <n v="95539951"/>
    <n v="99951493"/>
    <s v="Brasil"/>
    <x v="1"/>
    <d v="2019-03-26T00:00:00"/>
    <x v="6"/>
  </r>
  <r>
    <s v="Dashway T.5"/>
    <n v="4047"/>
    <x v="0"/>
    <x v="0"/>
    <n v="997"/>
    <x v="3"/>
    <d v="2017-10-20T00:00:00"/>
    <x v="6"/>
    <x v="0"/>
    <s v="Tomás Andrade"/>
    <n v="972071552301"/>
    <s v="tomásandrade@email.com.br"/>
    <n v="11"/>
    <s v="São Paulo"/>
    <n v="18981249"/>
    <n v="48029826"/>
    <s v="Brasil"/>
    <x v="1"/>
    <d v="2018-10-20T00:00:00"/>
    <x v="1"/>
  </r>
  <r>
    <s v="Dashway T.5"/>
    <n v="4048"/>
    <x v="0"/>
    <x v="0"/>
    <n v="997"/>
    <x v="2"/>
    <d v="2017-05-23T00:00:00"/>
    <x v="8"/>
    <x v="0"/>
    <s v="Alberto Azevedo Gonçalves"/>
    <n v="672213095706"/>
    <s v="albertoazevedogonçalves@email.com.br"/>
    <n v="71"/>
    <s v="Bahia"/>
    <n v="56814562"/>
    <n v="91581999"/>
    <s v="Brasil"/>
    <x v="0"/>
    <d v="2018-05-23T00:00:00"/>
    <x v="1"/>
  </r>
  <r>
    <s v="Dashway T.5"/>
    <n v="4049"/>
    <x v="0"/>
    <x v="0"/>
    <n v="297"/>
    <x v="9"/>
    <d v="2018-07-11T00:00:00"/>
    <x v="10"/>
    <x v="1"/>
    <s v="Maria Eduarda Gomes"/>
    <n v="596927321735"/>
    <s v="mariaeduardagomes@email.com.br"/>
    <n v="21"/>
    <s v="Rio de Janeiro"/>
    <n v="59080763"/>
    <n v="26237961"/>
    <s v="Brasil"/>
    <x v="1"/>
    <d v="2019-07-11T00:00:00"/>
    <x v="1"/>
  </r>
  <r>
    <s v="DasWay 1.0 - Turma 2 + Imersão"/>
    <n v="4050"/>
    <x v="1"/>
    <x v="0"/>
    <n v="97"/>
    <x v="1"/>
    <d v="2017-04-13T00:00:00"/>
    <x v="5"/>
    <x v="0"/>
    <s v="Andreza Dantas"/>
    <n v="739217075173"/>
    <s v="andrezadantas@email.com.br"/>
    <n v="71"/>
    <s v="Bahia"/>
    <n v="50361538"/>
    <n v="22093145"/>
    <s v="Brasil"/>
    <x v="0"/>
    <d v="2018-04-13T00:00:00"/>
    <x v="4"/>
  </r>
  <r>
    <s v="DashWay 1.0 - Turma 1"/>
    <n v="4051"/>
    <x v="0"/>
    <x v="0"/>
    <n v="2297"/>
    <x v="1"/>
    <d v="2018-02-26T00:00:00"/>
    <x v="1"/>
    <x v="1"/>
    <s v="Alan Souza Santiago"/>
    <n v="981786897149"/>
    <s v="alansouzasantiago@email.com.br"/>
    <n v="11"/>
    <s v="São Paulo"/>
    <n v="38675335"/>
    <n v="81554040"/>
    <s v="Brasil"/>
    <x v="1"/>
    <d v="2019-02-26T00:00:00"/>
    <x v="0"/>
  </r>
  <r>
    <s v="DashWay 1.0 - Turma 3"/>
    <n v="4052"/>
    <x v="0"/>
    <x v="0"/>
    <n v="997"/>
    <x v="7"/>
    <d v="2018-12-15T00:00:00"/>
    <x v="11"/>
    <x v="1"/>
    <s v="GIOVANI CIRINO ROCHA RODRIGUES"/>
    <n v="299941903954"/>
    <s v="giovanicirinorocharodrigues@email.com.br"/>
    <n v="31"/>
    <s v="Minas Gerais"/>
    <n v="66781705"/>
    <n v="97090180"/>
    <s v="Brasil"/>
    <x v="1"/>
    <d v="2019-12-15T00:00:00"/>
    <x v="2"/>
  </r>
  <r>
    <s v="DashWay 1.0 - Turma 3"/>
    <n v="4053"/>
    <x v="0"/>
    <x v="0"/>
    <n v="997"/>
    <x v="2"/>
    <d v="2017-09-14T00:00:00"/>
    <x v="3"/>
    <x v="0"/>
    <s v="Simone de Oliveira Goulart"/>
    <n v="871979246449"/>
    <s v="simonedeoliveiragoulart@email.com.br"/>
    <n v="71"/>
    <s v="Bahia"/>
    <n v="23777274"/>
    <n v="71618740"/>
    <s v="Brasil"/>
    <x v="1"/>
    <d v="2018-09-14T00:00:00"/>
    <x v="2"/>
  </r>
  <r>
    <s v="DashWay 1.0 - Turma 3"/>
    <n v="4054"/>
    <x v="1"/>
    <x v="0"/>
    <n v="97"/>
    <x v="7"/>
    <d v="2018-11-01T00:00:00"/>
    <x v="4"/>
    <x v="1"/>
    <s v="Kleiner masculino Soares"/>
    <n v="397587445883"/>
    <s v="kleinermasculinosoares@email.com.br"/>
    <n v="71"/>
    <s v="Bahia"/>
    <n v="81416252"/>
    <n v="93313135"/>
    <s v="Brasil"/>
    <x v="1"/>
    <d v="2019-11-01T00:00:00"/>
    <x v="2"/>
  </r>
  <r>
    <s v="Dashway T.5"/>
    <n v="4055"/>
    <x v="0"/>
    <x v="0"/>
    <n v="2297"/>
    <x v="4"/>
    <d v="2017-03-04T00:00:00"/>
    <x v="2"/>
    <x v="0"/>
    <s v="Emanuelly Gomes"/>
    <n v="540371222659"/>
    <s v="emanuellygomes@email.com.br"/>
    <n v="81"/>
    <s v="Pernambuco"/>
    <n v="27020410"/>
    <n v="84674253"/>
    <s v="Brasil"/>
    <x v="0"/>
    <d v="2018-03-04T00:00:00"/>
    <x v="1"/>
  </r>
  <r>
    <s v="DasWay 1.0 - Turma 2 + Imersão"/>
    <n v="4056"/>
    <x v="0"/>
    <x v="0"/>
    <n v="497"/>
    <x v="2"/>
    <d v="2018-11-09T00:00:00"/>
    <x v="4"/>
    <x v="1"/>
    <s v="Ricardo Werneck"/>
    <n v="591146188695"/>
    <s v="ricardowerneck@email.com.br"/>
    <n v="51"/>
    <s v="Rio Grande do Sul"/>
    <n v="99364256"/>
    <n v="28082999"/>
    <s v="Brasil"/>
    <x v="0"/>
    <d v="2019-11-09T00:00:00"/>
    <x v="4"/>
  </r>
  <r>
    <s v="Dashway T.5"/>
    <n v="4057"/>
    <x v="0"/>
    <x v="0"/>
    <n v="297"/>
    <x v="7"/>
    <d v="2017-11-29T00:00:00"/>
    <x v="4"/>
    <x v="0"/>
    <s v="João Victor Landim Coutinho"/>
    <n v="181769046152"/>
    <s v="joãovictorlandimcoutinho@email.com.br"/>
    <n v="71"/>
    <s v="Bahia"/>
    <n v="66441089"/>
    <n v="13230387"/>
    <s v="Brasil"/>
    <x v="1"/>
    <d v="2018-11-29T00:00:00"/>
    <x v="1"/>
  </r>
  <r>
    <s v="Dashway T.5"/>
    <n v="4058"/>
    <x v="1"/>
    <x v="0"/>
    <n v="4997"/>
    <x v="10"/>
    <d v="2018-04-15T00:00:00"/>
    <x v="5"/>
    <x v="1"/>
    <s v="Brunela S. Assini"/>
    <n v="635853033133"/>
    <s v="brunelasassini@email.com.br"/>
    <n v="71"/>
    <s v="Bahia"/>
    <n v="86704114"/>
    <n v="26192991"/>
    <s v="Brasil"/>
    <x v="0"/>
    <d v="2019-04-15T00:00:00"/>
    <x v="1"/>
  </r>
  <r>
    <s v="DasWay 1.0 - Turma 2 + Imersão"/>
    <n v="4059"/>
    <x v="0"/>
    <x v="0"/>
    <n v="4997"/>
    <x v="9"/>
    <d v="2017-03-27T00:00:00"/>
    <x v="2"/>
    <x v="0"/>
    <s v="Nicholas Martin Naveira"/>
    <n v="633108318288"/>
    <s v="nicholasmartinnaveira@email.com.br"/>
    <n v="21"/>
    <s v="Rio de Janeiro"/>
    <n v="88557934"/>
    <n v="30964797"/>
    <s v="Brasil"/>
    <x v="0"/>
    <d v="2018-03-27T00:00:00"/>
    <x v="4"/>
  </r>
  <r>
    <s v="DashWay 1.0 - Turma 3"/>
    <n v="4060"/>
    <x v="0"/>
    <x v="0"/>
    <n v="97"/>
    <x v="8"/>
    <d v="2017-04-01T00:00:00"/>
    <x v="5"/>
    <x v="0"/>
    <s v="Marcos Luis do Val"/>
    <n v="687104750599"/>
    <s v="marcosluisdoval@email.com.br"/>
    <n v="41"/>
    <s v="Paraná"/>
    <n v="16983084"/>
    <n v="20312499"/>
    <s v="Brasil"/>
    <x v="1"/>
    <d v="2018-04-01T00:00:00"/>
    <x v="2"/>
  </r>
  <r>
    <s v="DashWay 1.0 - Turma 3"/>
    <n v="4061"/>
    <x v="0"/>
    <x v="0"/>
    <n v="4997"/>
    <x v="1"/>
    <d v="2018-09-11T00:00:00"/>
    <x v="3"/>
    <x v="1"/>
    <s v="ANTONIO CARLOS PINHEIRO MARQUES"/>
    <n v="758534566607"/>
    <s v="antoniocarlospinheiromarques@email.com.br"/>
    <n v="51"/>
    <s v="Rio Grande do Sul"/>
    <n v="85916414"/>
    <n v="86128668"/>
    <s v="Brasil"/>
    <x v="0"/>
    <d v="2019-09-11T00:00:00"/>
    <x v="2"/>
  </r>
  <r>
    <s v="Dashway T.5"/>
    <n v="4062"/>
    <x v="1"/>
    <x v="0"/>
    <n v="2297"/>
    <x v="1"/>
    <d v="2017-11-21T00:00:00"/>
    <x v="4"/>
    <x v="0"/>
    <s v="Lívia Simão"/>
    <n v="456336990244"/>
    <s v="líviasimão@email.com.br"/>
    <n v="91"/>
    <s v="Pará"/>
    <n v="71048250"/>
    <n v="32872630"/>
    <s v="Brasil"/>
    <x v="0"/>
    <d v="2018-11-21T00:00:00"/>
    <x v="1"/>
  </r>
  <r>
    <s v="DashWay 1.0 - Turma 3"/>
    <n v="4063"/>
    <x v="0"/>
    <x v="0"/>
    <n v="4997"/>
    <x v="8"/>
    <d v="2017-07-18T00:00:00"/>
    <x v="10"/>
    <x v="0"/>
    <s v="Goubert Bandeira"/>
    <n v="335461275062"/>
    <s v="goubertbandeira@email.com.br"/>
    <n v="11"/>
    <s v="São Paulo"/>
    <n v="76924223"/>
    <n v="40992326"/>
    <s v="Brasil"/>
    <x v="1"/>
    <d v="2018-07-18T00:00:00"/>
    <x v="2"/>
  </r>
  <r>
    <s v="Dashway T.5"/>
    <n v="4064"/>
    <x v="0"/>
    <x v="0"/>
    <n v="97"/>
    <x v="3"/>
    <d v="2017-07-13T00:00:00"/>
    <x v="10"/>
    <x v="0"/>
    <s v="Jaciana Amorim"/>
    <n v="750702071220"/>
    <s v="jacianaamorim@email.com.br"/>
    <n v="41"/>
    <s v="Paraná"/>
    <n v="82994611"/>
    <n v="20014724"/>
    <s v="Brasil"/>
    <x v="1"/>
    <d v="2018-07-13T00:00:00"/>
    <x v="1"/>
  </r>
  <r>
    <s v="DashDay 3ª edição"/>
    <n v="4065"/>
    <x v="0"/>
    <x v="0"/>
    <n v="2297"/>
    <x v="8"/>
    <d v="2017-05-09T00:00:00"/>
    <x v="8"/>
    <x v="0"/>
    <s v="Katia Cruz"/>
    <n v="942220538592"/>
    <s v="katiacruz@email.com.br"/>
    <n v="81"/>
    <s v="Pernambuco"/>
    <n v="70017858"/>
    <n v="35340157"/>
    <s v="Brasil"/>
    <x v="1"/>
    <d v="2018-05-09T00:00:00"/>
    <x v="3"/>
  </r>
  <r>
    <s v="DashWay 1.0 - Turma 3"/>
    <n v="4066"/>
    <x v="1"/>
    <x v="0"/>
    <n v="4997"/>
    <x v="10"/>
    <d v="2017-08-16T00:00:00"/>
    <x v="9"/>
    <x v="0"/>
    <s v="Bruno Marques Rodrigues"/>
    <n v="914886137878"/>
    <s v="brunomarquesrodrigues@email.com.br"/>
    <n v="11"/>
    <s v="São Paulo"/>
    <n v="92501066"/>
    <n v="39301284"/>
    <s v="Brasil"/>
    <x v="1"/>
    <d v="2018-08-16T00:00:00"/>
    <x v="2"/>
  </r>
  <r>
    <s v="DashWay 1.0 - Turma 3"/>
    <n v="4067"/>
    <x v="0"/>
    <x v="0"/>
    <n v="97"/>
    <x v="7"/>
    <d v="2018-12-12T00:00:00"/>
    <x v="11"/>
    <x v="1"/>
    <s v="ERALDO JOSE BERTAGNOLI"/>
    <n v="847186139401"/>
    <s v="eraldojosebertagnoli@email.com.br"/>
    <n v="51"/>
    <s v="Rio Grande do Sul"/>
    <n v="92301576"/>
    <n v="98836458"/>
    <s v="Brasil"/>
    <x v="0"/>
    <d v="2019-12-12T00:00:00"/>
    <x v="2"/>
  </r>
  <r>
    <s v="Dashway T.5"/>
    <n v="4068"/>
    <x v="0"/>
    <x v="0"/>
    <n v="4997"/>
    <x v="3"/>
    <d v="2018-03-22T00:00:00"/>
    <x v="2"/>
    <x v="1"/>
    <s v="Caleb Andrade"/>
    <n v="901985930987"/>
    <s v="calebandrade@email.com.br"/>
    <n v="61"/>
    <s v="Distrito Federal"/>
    <n v="19226990"/>
    <n v="28671073"/>
    <s v="Brasil"/>
    <x v="0"/>
    <d v="2019-03-22T00:00:00"/>
    <x v="1"/>
  </r>
  <r>
    <s v="DashDay 3ª edição"/>
    <n v="4069"/>
    <x v="0"/>
    <x v="0"/>
    <n v="997"/>
    <x v="4"/>
    <d v="2018-06-16T00:00:00"/>
    <x v="7"/>
    <x v="1"/>
    <s v="Paulo Henrique Souza da Silva"/>
    <n v="290474631724"/>
    <s v="paulohenriquesouzadasilva@email.com.br"/>
    <n v="51"/>
    <s v="Rio Grande do Sul"/>
    <n v="37067629"/>
    <n v="88596873"/>
    <s v="Brasil"/>
    <x v="0"/>
    <d v="2019-06-16T00:00:00"/>
    <x v="3"/>
  </r>
  <r>
    <s v="Dashway T.5"/>
    <n v="4070"/>
    <x v="1"/>
    <x v="0"/>
    <n v="2297"/>
    <x v="7"/>
    <d v="2018-03-16T00:00:00"/>
    <x v="2"/>
    <x v="1"/>
    <s v="Robson Lucas Andrade de Oliveira"/>
    <n v="686029139317"/>
    <s v="robsonlucasandradedeoliveira@email.com.br"/>
    <n v="11"/>
    <s v="São Paulo"/>
    <n v="18551311"/>
    <n v="79817963"/>
    <s v="Brasil"/>
    <x v="1"/>
    <d v="2019-03-16T00:00:00"/>
    <x v="1"/>
  </r>
  <r>
    <s v="DashWay 1.0 - Turma 3"/>
    <n v="4071"/>
    <x v="0"/>
    <x v="0"/>
    <n v="4997"/>
    <x v="5"/>
    <d v="2018-10-11T00:00:00"/>
    <x v="6"/>
    <x v="1"/>
    <s v="Rafael Bangia"/>
    <n v="914005701235"/>
    <s v="rafaelbangia@email.com.br"/>
    <n v="81"/>
    <s v="Pernambuco"/>
    <n v="73208916"/>
    <n v="56032541"/>
    <s v="Brasil"/>
    <x v="0"/>
    <d v="2019-10-11T00:00:00"/>
    <x v="2"/>
  </r>
  <r>
    <s v="Dashway T.5"/>
    <n v="4072"/>
    <x v="0"/>
    <x v="0"/>
    <n v="4997"/>
    <x v="3"/>
    <d v="2017-09-15T00:00:00"/>
    <x v="3"/>
    <x v="0"/>
    <s v="Sandro Magno dos Santos"/>
    <n v="914586693589"/>
    <s v="sandromagnodossantos@email.com.br"/>
    <n v="71"/>
    <s v="Bahia"/>
    <n v="57990622"/>
    <n v="32298281"/>
    <s v="Brasil"/>
    <x v="1"/>
    <d v="2018-09-15T00:00:00"/>
    <x v="1"/>
  </r>
  <r>
    <s v="Dashway T.5"/>
    <n v="4073"/>
    <x v="0"/>
    <x v="0"/>
    <n v="2297"/>
    <x v="1"/>
    <d v="2017-02-20T00:00:00"/>
    <x v="1"/>
    <x v="0"/>
    <s v="Kaique Simão"/>
    <n v="297951388710"/>
    <s v="kaiquesimão@email.com.br"/>
    <n v="51"/>
    <s v="Rio Grande do Sul"/>
    <n v="69945200"/>
    <n v="48798888"/>
    <s v="Brasil"/>
    <x v="1"/>
    <d v="2018-02-20T00:00:00"/>
    <x v="1"/>
  </r>
  <r>
    <s v="Dashway T.5"/>
    <n v="4074"/>
    <x v="1"/>
    <x v="0"/>
    <n v="297"/>
    <x v="0"/>
    <d v="2018-01-02T00:00:00"/>
    <x v="0"/>
    <x v="1"/>
    <s v="Márcia Eugênia Pinheiro Hamada"/>
    <n v="31440351742"/>
    <s v="márciaeugêniapinheirohamada@email.com.br"/>
    <n v="81"/>
    <s v="Pernambuco"/>
    <n v="58759329"/>
    <n v="24934157"/>
    <s v="Brasil"/>
    <x v="0"/>
    <d v="2019-01-02T00:00:00"/>
    <x v="1"/>
  </r>
  <r>
    <s v="DashWay 1.0 - Turma 3"/>
    <n v="4075"/>
    <x v="0"/>
    <x v="0"/>
    <n v="97"/>
    <x v="2"/>
    <d v="2017-04-17T00:00:00"/>
    <x v="5"/>
    <x v="0"/>
    <s v="Rodrigo Cordeiro de Carvalho"/>
    <n v="193005391936"/>
    <s v="rodrigocordeirodecarvalho@email.com.br"/>
    <n v="51"/>
    <s v="Rio Grande do Sul"/>
    <n v="22681813"/>
    <n v="93164870"/>
    <s v="Brasil"/>
    <x v="0"/>
    <d v="2018-04-17T00:00:00"/>
    <x v="2"/>
  </r>
  <r>
    <s v="Dashway T.5"/>
    <n v="4076"/>
    <x v="0"/>
    <x v="0"/>
    <n v="297"/>
    <x v="3"/>
    <d v="2017-07-15T00:00:00"/>
    <x v="10"/>
    <x v="0"/>
    <s v="Fernanda Santos Almeida"/>
    <n v="238963775458"/>
    <s v="fernandasantosalmeida@email.com.br"/>
    <n v="11"/>
    <s v="São Paulo"/>
    <n v="79173304"/>
    <n v="17626231"/>
    <s v="Brasil"/>
    <x v="1"/>
    <d v="2018-07-15T00:00:00"/>
    <x v="1"/>
  </r>
  <r>
    <s v="Dashway T.5"/>
    <n v="4077"/>
    <x v="0"/>
    <x v="0"/>
    <n v="4997"/>
    <x v="3"/>
    <d v="2017-07-02T00:00:00"/>
    <x v="10"/>
    <x v="0"/>
    <s v="Olívia Pereira"/>
    <n v="467826461036"/>
    <s v="olíviapereira@email.com.br"/>
    <n v="91"/>
    <s v="Pará"/>
    <n v="31165337"/>
    <n v="19547977"/>
    <s v="Brasil"/>
    <x v="1"/>
    <d v="2018-07-02T00:00:00"/>
    <x v="1"/>
  </r>
  <r>
    <s v="DasWay 1.0 - Turma 2 + Imersão"/>
    <n v="4078"/>
    <x v="1"/>
    <x v="0"/>
    <n v="4997"/>
    <x v="3"/>
    <d v="2017-07-18T00:00:00"/>
    <x v="10"/>
    <x v="0"/>
    <s v="Ingrid Camila da Silva Moura"/>
    <n v="802017210230"/>
    <s v="ingridcamiladasilvamoura@email.com.br"/>
    <n v="31"/>
    <s v="Minas Gerais"/>
    <n v="74977246"/>
    <n v="44184821"/>
    <s v="Brasil"/>
    <x v="1"/>
    <d v="2018-07-18T00:00:00"/>
    <x v="4"/>
  </r>
  <r>
    <s v="DashDay 3ª edição"/>
    <n v="4079"/>
    <x v="0"/>
    <x v="0"/>
    <n v="97"/>
    <x v="0"/>
    <d v="2018-01-18T00:00:00"/>
    <x v="0"/>
    <x v="1"/>
    <s v="Nadja Nucia Marinho Batista"/>
    <n v="772484544070"/>
    <s v="nadjanuciamarinhobatista@email.com.br"/>
    <n v="31"/>
    <s v="Minas Gerais"/>
    <n v="51706182"/>
    <n v="54183290"/>
    <s v="Brasil"/>
    <x v="0"/>
    <d v="2019-01-18T00:00:00"/>
    <x v="3"/>
  </r>
  <r>
    <s v="DashWay 1.0 - Turma 3"/>
    <n v="4080"/>
    <x v="0"/>
    <x v="0"/>
    <n v="497"/>
    <x v="3"/>
    <d v="2017-08-27T00:00:00"/>
    <x v="9"/>
    <x v="0"/>
    <s v="Carla Garcia Simoes Sanches"/>
    <n v="143240244923"/>
    <s v="carlagarciasimoessanches@email.com.br"/>
    <n v="51"/>
    <s v="Rio Grande do Sul"/>
    <n v="90267828"/>
    <n v="37346327"/>
    <s v="Brasil"/>
    <x v="1"/>
    <d v="2018-08-27T00:00:00"/>
    <x v="2"/>
  </r>
  <r>
    <s v="DashWay 1.0 - Turma 3"/>
    <n v="4081"/>
    <x v="0"/>
    <x v="0"/>
    <n v="297"/>
    <x v="0"/>
    <d v="2018-05-14T00:00:00"/>
    <x v="8"/>
    <x v="1"/>
    <s v="Silvana de medeiros martins da silva"/>
    <n v="880654124961"/>
    <s v="silvanademedeirosmartinsdasilva@email.com.br"/>
    <n v="71"/>
    <s v="Bahia"/>
    <n v="58767593"/>
    <n v="45388867"/>
    <s v="Brasil"/>
    <x v="0"/>
    <d v="2019-05-14T00:00:00"/>
    <x v="2"/>
  </r>
  <r>
    <s v="Dashway T.5"/>
    <n v="4082"/>
    <x v="1"/>
    <x v="0"/>
    <n v="97"/>
    <x v="4"/>
    <d v="2017-07-05T00:00:00"/>
    <x v="10"/>
    <x v="0"/>
    <s v="Lavínia Cunha"/>
    <n v="815841000154"/>
    <s v="lavíniacunha@email.com.br"/>
    <n v="31"/>
    <s v="Minas Gerais"/>
    <n v="59412906"/>
    <n v="22900287"/>
    <s v="Brasil"/>
    <x v="1"/>
    <d v="2018-07-05T00:00:00"/>
    <x v="1"/>
  </r>
  <r>
    <s v="Dashway T.5"/>
    <n v="4083"/>
    <x v="0"/>
    <x v="0"/>
    <n v="2297"/>
    <x v="6"/>
    <d v="2017-09-01T00:00:00"/>
    <x v="3"/>
    <x v="0"/>
    <s v="Maria Clara Pereira"/>
    <n v="293861512369"/>
    <s v="mariaclarapereira@email.com.br"/>
    <n v="21"/>
    <s v="Rio de Janeiro"/>
    <n v="80115346"/>
    <n v="62935678"/>
    <s v="Brasil"/>
    <x v="0"/>
    <d v="2018-09-01T00:00:00"/>
    <x v="1"/>
  </r>
  <r>
    <s v="DashWay 1.0 - Turma 3"/>
    <n v="4084"/>
    <x v="0"/>
    <x v="0"/>
    <n v="997"/>
    <x v="5"/>
    <d v="2018-03-27T00:00:00"/>
    <x v="2"/>
    <x v="1"/>
    <s v="Ricardo da Silva Nogueira"/>
    <n v="743706896445"/>
    <s v="ricardodasilvanogueira@email.com.br"/>
    <n v="71"/>
    <s v="Bahia"/>
    <n v="62639551"/>
    <n v="57403631"/>
    <s v="Brasil"/>
    <x v="1"/>
    <d v="2019-03-27T00:00:00"/>
    <x v="2"/>
  </r>
  <r>
    <s v="Dashway T.5"/>
    <n v="4085"/>
    <x v="0"/>
    <x v="0"/>
    <n v="997"/>
    <x v="5"/>
    <d v="2017-03-08T00:00:00"/>
    <x v="2"/>
    <x v="0"/>
    <s v="Letícia Andrade"/>
    <n v="789573512145"/>
    <s v="letíciaandrade@email.com.br"/>
    <n v="81"/>
    <s v="Pernambuco"/>
    <n v="31446480"/>
    <n v="70192848"/>
    <s v="Brasil"/>
    <x v="1"/>
    <d v="2018-03-08T00:00:00"/>
    <x v="1"/>
  </r>
  <r>
    <s v="DasWay 1.0 - Turma 2 + Imersão"/>
    <n v="4086"/>
    <x v="1"/>
    <x v="0"/>
    <n v="2297"/>
    <x v="0"/>
    <d v="2018-04-27T00:00:00"/>
    <x v="5"/>
    <x v="1"/>
    <s v="ELAINE BOLZAN DE PAIVA PESSOA"/>
    <n v="11150477876"/>
    <s v="elainebolzandepaivapessoa@email.com.br"/>
    <n v="81"/>
    <s v="Pernambuco"/>
    <n v="74808975"/>
    <n v="38288989"/>
    <s v="Brasil"/>
    <x v="0"/>
    <d v="2019-04-27T00:00:00"/>
    <x v="4"/>
  </r>
  <r>
    <s v="DashWay 1.0 - Turma 3"/>
    <n v="4087"/>
    <x v="0"/>
    <x v="0"/>
    <n v="2297"/>
    <x v="9"/>
    <d v="2017-03-26T00:00:00"/>
    <x v="2"/>
    <x v="0"/>
    <s v="Johel"/>
    <n v="247388824779"/>
    <s v="johel@email.com.br"/>
    <n v="41"/>
    <s v="Paraná"/>
    <n v="68287328"/>
    <n v="24976520"/>
    <s v="Brasil"/>
    <x v="0"/>
    <d v="2018-03-26T00:00:00"/>
    <x v="2"/>
  </r>
  <r>
    <s v="DashWay 1.0 - Turma 3"/>
    <n v="4088"/>
    <x v="0"/>
    <x v="0"/>
    <n v="997"/>
    <x v="9"/>
    <d v="2017-01-26T00:00:00"/>
    <x v="0"/>
    <x v="0"/>
    <s v="Cleslley de Souza Rodrigues"/>
    <n v="471547260962"/>
    <s v="cleslleydesouzarodrigues@email.com.br"/>
    <n v="11"/>
    <s v="São Paulo"/>
    <n v="25437802"/>
    <n v="76617898"/>
    <s v="Brasil"/>
    <x v="1"/>
    <d v="2018-01-26T00:00:00"/>
    <x v="2"/>
  </r>
  <r>
    <s v="DashWay 1.0 - Turma 3"/>
    <n v="4089"/>
    <x v="0"/>
    <x v="0"/>
    <n v="4997"/>
    <x v="7"/>
    <d v="2018-10-30T00:00:00"/>
    <x v="6"/>
    <x v="1"/>
    <s v="Dayana reboucas almeida de araujo"/>
    <n v="76654573329"/>
    <s v="dayanareboucasalmeidadearaujo@email.com.br"/>
    <n v="31"/>
    <s v="Minas Gerais"/>
    <n v="68268550"/>
    <n v="65894744"/>
    <s v="Brasil"/>
    <x v="1"/>
    <d v="2019-10-30T00:00:00"/>
    <x v="2"/>
  </r>
  <r>
    <s v="DashDay"/>
    <n v="4090"/>
    <x v="1"/>
    <x v="0"/>
    <n v="497"/>
    <x v="4"/>
    <d v="2018-02-12T00:00:00"/>
    <x v="1"/>
    <x v="1"/>
    <s v="Natalia Machado"/>
    <n v="930278488761"/>
    <s v="nataliamachado@email.com.br"/>
    <n v="91"/>
    <s v="Pará"/>
    <n v="76342014"/>
    <n v="49215361"/>
    <s v="Brasil"/>
    <x v="0"/>
    <d v="2019-02-12T00:00:00"/>
    <x v="6"/>
  </r>
  <r>
    <s v="Dashway T.5"/>
    <n v="4091"/>
    <x v="0"/>
    <x v="0"/>
    <n v="997"/>
    <x v="11"/>
    <d v="2018-03-31T00:00:00"/>
    <x v="2"/>
    <x v="1"/>
    <s v="Thomas Simão"/>
    <n v="396406768308"/>
    <s v="thomassimão@email.com.br"/>
    <n v="91"/>
    <s v="Pará"/>
    <n v="75618304"/>
    <n v="35633042"/>
    <s v="Brasil"/>
    <x v="1"/>
    <d v="2019-03-31T00:00:00"/>
    <x v="1"/>
  </r>
  <r>
    <s v="Dashway T.5"/>
    <n v="4092"/>
    <x v="0"/>
    <x v="0"/>
    <n v="997"/>
    <x v="11"/>
    <d v="2017-03-07T00:00:00"/>
    <x v="2"/>
    <x v="0"/>
    <s v="Benjamin Andrade"/>
    <n v="60355536077"/>
    <s v="benjaminandrade@email.com.br"/>
    <n v="81"/>
    <s v="Pernambuco"/>
    <n v="18614340"/>
    <n v="81724590"/>
    <s v="Brasil"/>
    <x v="0"/>
    <d v="2018-03-07T00:00:00"/>
    <x v="1"/>
  </r>
  <r>
    <s v="DasWay 1.0 - Turma 2 + Imersão"/>
    <n v="4093"/>
    <x v="0"/>
    <x v="0"/>
    <n v="4997"/>
    <x v="5"/>
    <d v="2017-12-07T00:00:00"/>
    <x v="11"/>
    <x v="0"/>
    <s v="Thiago Carvalho Lima"/>
    <n v="622617893127"/>
    <s v="thiagocarvalholima@email.com.br"/>
    <n v="31"/>
    <s v="Minas Gerais"/>
    <n v="28793659"/>
    <n v="24422492"/>
    <s v="Brasil"/>
    <x v="1"/>
    <d v="2018-12-07T00:00:00"/>
    <x v="4"/>
  </r>
  <r>
    <s v="Dashway T.5"/>
    <n v="4094"/>
    <x v="1"/>
    <x v="0"/>
    <n v="4997"/>
    <x v="3"/>
    <d v="2017-06-09T00:00:00"/>
    <x v="7"/>
    <x v="0"/>
    <s v="Camila Medeiros da Silva"/>
    <n v="466029464162"/>
    <s v="camilamedeirosdasilva@email.com.br"/>
    <n v="51"/>
    <s v="Rio Grande do Sul"/>
    <n v="95449551"/>
    <n v="83246516"/>
    <s v="Brasil"/>
    <x v="0"/>
    <d v="2018-06-09T00:00:00"/>
    <x v="1"/>
  </r>
  <r>
    <s v="Dashway T.5"/>
    <n v="4095"/>
    <x v="0"/>
    <x v="0"/>
    <n v="4997"/>
    <x v="2"/>
    <d v="2018-05-11T00:00:00"/>
    <x v="8"/>
    <x v="1"/>
    <s v="Maria- Simão"/>
    <n v="838787561742"/>
    <s v="mariasimão@email.com.br"/>
    <n v="21"/>
    <s v="Rio de Janeiro"/>
    <n v="63497282"/>
    <n v="25716859"/>
    <s v="Brasil"/>
    <x v="0"/>
    <d v="2019-05-11T00:00:00"/>
    <x v="1"/>
  </r>
  <r>
    <s v="II DashDay"/>
    <n v="4096"/>
    <x v="0"/>
    <x v="0"/>
    <n v="4997"/>
    <x v="10"/>
    <d v="2018-02-25T00:00:00"/>
    <x v="1"/>
    <x v="1"/>
    <s v="Eduardo Ferreira"/>
    <n v="459281070800"/>
    <s v="eduardoferreira@email.com.br"/>
    <n v="71"/>
    <s v="Bahia"/>
    <n v="85216003"/>
    <n v="47244212"/>
    <s v="Brasil"/>
    <x v="1"/>
    <d v="2019-02-25T00:00:00"/>
    <x v="5"/>
  </r>
  <r>
    <s v="DashDay 3ª edição"/>
    <n v="4097"/>
    <x v="0"/>
    <x v="0"/>
    <n v="2297"/>
    <x v="2"/>
    <d v="2017-06-30T00:00:00"/>
    <x v="7"/>
    <x v="0"/>
    <s v="Ivan Martorelli"/>
    <n v="626980789576"/>
    <s v="ivanmartorelli@email.com.br"/>
    <n v="51"/>
    <s v="Rio Grande do Sul"/>
    <n v="89923165"/>
    <n v="76513443"/>
    <s v="Brasil"/>
    <x v="1"/>
    <d v="2018-06-30T00:00:00"/>
    <x v="3"/>
  </r>
  <r>
    <s v="DashWay 1.0 - Turma 3"/>
    <n v="4098"/>
    <x v="1"/>
    <x v="0"/>
    <n v="4997"/>
    <x v="9"/>
    <d v="2018-01-16T00:00:00"/>
    <x v="0"/>
    <x v="1"/>
    <s v="Edvaldo Nascimento de Paula"/>
    <n v="363674910077"/>
    <s v="edvaldonascimentodepaula@email.com.br"/>
    <n v="51"/>
    <s v="Rio Grande do Sul"/>
    <n v="33134334"/>
    <n v="21783331"/>
    <s v="Brasil"/>
    <x v="1"/>
    <d v="2019-01-16T00:00:00"/>
    <x v="2"/>
  </r>
  <r>
    <s v="DashWay 1.0 - Turma 3"/>
    <n v="4099"/>
    <x v="0"/>
    <x v="0"/>
    <n v="297"/>
    <x v="4"/>
    <d v="2018-02-17T00:00:00"/>
    <x v="1"/>
    <x v="1"/>
    <s v="Mateus Medeiros"/>
    <n v="63912430372"/>
    <s v="mateusmedeiros@email.com.br"/>
    <n v="61"/>
    <s v="Distrito Federal"/>
    <n v="17112029"/>
    <n v="25970590"/>
    <s v="Brasil"/>
    <x v="1"/>
    <d v="2019-02-17T00:00:00"/>
    <x v="2"/>
  </r>
  <r>
    <s v="DashWay 1.0 - Turma 1"/>
    <n v="4100"/>
    <x v="0"/>
    <x v="0"/>
    <n v="997"/>
    <x v="7"/>
    <d v="2018-12-16T00:00:00"/>
    <x v="11"/>
    <x v="1"/>
    <s v="Maria Aparecida Mangues Benedito Peres"/>
    <n v="724810816094"/>
    <s v="mariaaparecidamanguesbeneditoperes@email.com.br"/>
    <n v="31"/>
    <s v="Minas Gerais"/>
    <n v="39605820"/>
    <n v="67811296"/>
    <s v="Brasil"/>
    <x v="1"/>
    <d v="2019-12-16T00:00:00"/>
    <x v="0"/>
  </r>
  <r>
    <s v="DashWay 1.0 - Turma 3"/>
    <n v="4101"/>
    <x v="0"/>
    <x v="0"/>
    <n v="297"/>
    <x v="5"/>
    <d v="2018-05-02T00:00:00"/>
    <x v="8"/>
    <x v="1"/>
    <s v="Cleiton"/>
    <n v="67344348191"/>
    <s v="cleiton@email.com.br"/>
    <n v="91"/>
    <s v="Pará"/>
    <n v="48674727"/>
    <n v="94474446"/>
    <s v="Brasil"/>
    <x v="1"/>
    <d v="2019-05-02T00:00:00"/>
    <x v="2"/>
  </r>
  <r>
    <s v="DashWay 1.0 - Turma 3"/>
    <n v="4102"/>
    <x v="1"/>
    <x v="0"/>
    <n v="97"/>
    <x v="8"/>
    <d v="2017-04-17T00:00:00"/>
    <x v="5"/>
    <x v="0"/>
    <s v="Camila Nicastro Garcia"/>
    <n v="517216529559"/>
    <s v="camilanicastrogarcia@email.com.br"/>
    <n v="11"/>
    <s v="São Paulo"/>
    <n v="15034078"/>
    <n v="26221620"/>
    <s v="Brasil"/>
    <x v="0"/>
    <d v="2018-04-17T00:00:00"/>
    <x v="2"/>
  </r>
  <r>
    <s v="DashWay 1.0 - Turma 3"/>
    <n v="4103"/>
    <x v="0"/>
    <x v="0"/>
    <n v="297"/>
    <x v="2"/>
    <d v="2018-09-09T00:00:00"/>
    <x v="3"/>
    <x v="1"/>
    <s v="Flávia Gabriela Rosa da Paixão"/>
    <n v="910554673011"/>
    <s v="fláviagabrielarosadapaixão@email.com.br"/>
    <n v="41"/>
    <s v="Paraná"/>
    <n v="88656114"/>
    <n v="66628686"/>
    <s v="Brasil"/>
    <x v="1"/>
    <d v="2019-09-09T00:00:00"/>
    <x v="2"/>
  </r>
  <r>
    <s v="DashWay 1.0 - Turma 3"/>
    <n v="4104"/>
    <x v="0"/>
    <x v="0"/>
    <n v="2297"/>
    <x v="2"/>
    <d v="2018-04-10T00:00:00"/>
    <x v="5"/>
    <x v="1"/>
    <s v="Luiz Fernando Pereira Cavalcanti"/>
    <n v="275182340876"/>
    <s v="luizfernandopereiracavalcanti@email.com.br"/>
    <n v="41"/>
    <s v="Paraná"/>
    <n v="37420660"/>
    <n v="15209635"/>
    <s v="Brasil"/>
    <x v="0"/>
    <d v="2019-04-10T00:00:00"/>
    <x v="2"/>
  </r>
  <r>
    <s v="Dashway T.5"/>
    <n v="4105"/>
    <x v="0"/>
    <x v="0"/>
    <n v="2297"/>
    <x v="8"/>
    <d v="2018-06-11T00:00:00"/>
    <x v="7"/>
    <x v="1"/>
    <s v="Francisco José Queiroz Tobich"/>
    <n v="707301371071"/>
    <s v="franciscojoséqueiroztobich@email.com.br"/>
    <n v="41"/>
    <s v="Paraná"/>
    <n v="64259874"/>
    <n v="75996734"/>
    <s v="Brasil"/>
    <x v="0"/>
    <d v="2019-06-11T00:00:00"/>
    <x v="1"/>
  </r>
  <r>
    <s v="Dashway T.5"/>
    <n v="4106"/>
    <x v="1"/>
    <x v="0"/>
    <n v="97"/>
    <x v="9"/>
    <d v="2017-09-17T00:00:00"/>
    <x v="3"/>
    <x v="0"/>
    <s v="Matheus Simão"/>
    <n v="706998250070"/>
    <s v="matheussimão@email.com.br"/>
    <n v="61"/>
    <s v="Distrito Federal"/>
    <n v="83374230"/>
    <n v="78245020"/>
    <s v="Brasil"/>
    <x v="1"/>
    <d v="2018-09-17T00:00:00"/>
    <x v="1"/>
  </r>
  <r>
    <s v="Dashway T.5"/>
    <n v="4107"/>
    <x v="0"/>
    <x v="0"/>
    <n v="97"/>
    <x v="5"/>
    <d v="2017-09-03T00:00:00"/>
    <x v="3"/>
    <x v="0"/>
    <s v="Felipe de Castro Barros"/>
    <n v="680726699224"/>
    <s v="felipedecastrobarros@email.com.br"/>
    <n v="71"/>
    <s v="Bahia"/>
    <n v="29227748"/>
    <n v="93313989"/>
    <s v="Brasil"/>
    <x v="1"/>
    <d v="2018-09-03T00:00:00"/>
    <x v="1"/>
  </r>
  <r>
    <s v="Dashway T.5"/>
    <n v="4108"/>
    <x v="0"/>
    <x v="0"/>
    <n v="2297"/>
    <x v="11"/>
    <d v="2017-03-29T00:00:00"/>
    <x v="2"/>
    <x v="0"/>
    <s v="Carolina moreira bastos nascimento"/>
    <n v="565487079016"/>
    <s v="carolinamoreirabastosnascimento@email.com.br"/>
    <n v="61"/>
    <s v="Distrito Federal"/>
    <n v="66756703"/>
    <n v="42866953"/>
    <s v="Brasil"/>
    <x v="0"/>
    <d v="2018-03-29T00:00:00"/>
    <x v="1"/>
  </r>
  <r>
    <s v="II DashDay"/>
    <n v="4109"/>
    <x v="0"/>
    <x v="0"/>
    <n v="2297"/>
    <x v="7"/>
    <d v="2017-11-01T00:00:00"/>
    <x v="4"/>
    <x v="0"/>
    <s v="Pedro Marques"/>
    <n v="270526866856"/>
    <s v="pedromarques@email.com.br"/>
    <n v="61"/>
    <s v="Distrito Federal"/>
    <n v="45633848"/>
    <n v="88452472"/>
    <s v="Brasil"/>
    <x v="0"/>
    <d v="2018-11-01T00:00:00"/>
    <x v="5"/>
  </r>
  <r>
    <s v="Dashway T.5"/>
    <n v="4110"/>
    <x v="1"/>
    <x v="0"/>
    <n v="4997"/>
    <x v="2"/>
    <d v="2017-06-25T00:00:00"/>
    <x v="7"/>
    <x v="0"/>
    <s v="Claudia Jiamelaro Walder"/>
    <n v="389589725447"/>
    <s v="claudiajiamelarowalder@email.com.br"/>
    <n v="71"/>
    <s v="Bahia"/>
    <n v="35151683"/>
    <n v="97333075"/>
    <s v="Brasil"/>
    <x v="0"/>
    <d v="2018-06-25T00:00:00"/>
    <x v="1"/>
  </r>
  <r>
    <s v="Dashway T.5"/>
    <n v="4111"/>
    <x v="0"/>
    <x v="0"/>
    <n v="97"/>
    <x v="9"/>
    <d v="2018-01-12T00:00:00"/>
    <x v="0"/>
    <x v="1"/>
    <s v="Arthur Simão"/>
    <n v="796100259973"/>
    <s v="arthursimão@email.com.br"/>
    <n v="71"/>
    <s v="Bahia"/>
    <n v="68704473"/>
    <n v="97440347"/>
    <s v="Brasil"/>
    <x v="0"/>
    <d v="2019-01-12T00:00:00"/>
    <x v="1"/>
  </r>
  <r>
    <s v="DashWay 1.0 - Turma 1"/>
    <n v="4112"/>
    <x v="0"/>
    <x v="0"/>
    <n v="97"/>
    <x v="3"/>
    <d v="2017-12-16T00:00:00"/>
    <x v="11"/>
    <x v="0"/>
    <s v="Lucas de Jesus Conceição"/>
    <n v="429944847978"/>
    <s v="lucasdejesusconceição@email.com.br"/>
    <n v="61"/>
    <s v="Distrito Federal"/>
    <n v="99611093"/>
    <n v="13887577"/>
    <s v="Brasil"/>
    <x v="1"/>
    <d v="2018-12-16T00:00:00"/>
    <x v="0"/>
  </r>
  <r>
    <s v="DashWay 1.0 - Turma 3"/>
    <n v="4113"/>
    <x v="0"/>
    <x v="0"/>
    <n v="2297"/>
    <x v="1"/>
    <d v="2018-11-27T00:00:00"/>
    <x v="4"/>
    <x v="1"/>
    <s v="LUIZ GUILHERME"/>
    <n v="610240475785"/>
    <s v="luizguilherme@email.com.br"/>
    <n v="91"/>
    <s v="Pará"/>
    <n v="37931550"/>
    <n v="29299483"/>
    <s v="Brasil"/>
    <x v="0"/>
    <d v="2019-11-27T00:00:00"/>
    <x v="2"/>
  </r>
  <r>
    <s v="Dashway T.5"/>
    <n v="4114"/>
    <x v="1"/>
    <x v="0"/>
    <n v="497"/>
    <x v="10"/>
    <d v="2017-01-01T00:00:00"/>
    <x v="0"/>
    <x v="0"/>
    <s v="Ana Lúcia Souza Penaforte"/>
    <n v="452379998654"/>
    <s v="analúciasouzapenaforte@email.com.br"/>
    <n v="91"/>
    <s v="Pará"/>
    <n v="38898377"/>
    <n v="75881315"/>
    <s v="Brasil"/>
    <x v="0"/>
    <d v="2018-01-01T00:00:00"/>
    <x v="1"/>
  </r>
  <r>
    <s v="Dashway T.5"/>
    <n v="4115"/>
    <x v="0"/>
    <x v="0"/>
    <n v="997"/>
    <x v="7"/>
    <d v="2017-11-17T00:00:00"/>
    <x v="4"/>
    <x v="0"/>
    <s v="Guilherme Cunha"/>
    <n v="268339203717"/>
    <s v="guilhermecunha@email.com.br"/>
    <n v="11"/>
    <s v="São Paulo"/>
    <n v="84702323"/>
    <n v="59999420"/>
    <s v="Brasil"/>
    <x v="1"/>
    <d v="2018-11-17T00:00:00"/>
    <x v="1"/>
  </r>
  <r>
    <s v="Dashway T.5"/>
    <n v="4116"/>
    <x v="0"/>
    <x v="0"/>
    <n v="4997"/>
    <x v="10"/>
    <d v="2017-01-02T00:00:00"/>
    <x v="0"/>
    <x v="0"/>
    <s v="Luiz Gustavo Andrade"/>
    <n v="215449746913"/>
    <s v="luizgustavoandrade@email.com.br"/>
    <n v="11"/>
    <s v="São Paulo"/>
    <n v="20561304"/>
    <n v="55436798"/>
    <s v="Brasil"/>
    <x v="0"/>
    <d v="2018-01-02T00:00:00"/>
    <x v="1"/>
  </r>
  <r>
    <s v="DashWay 1.0 - Turma 3"/>
    <n v="4117"/>
    <x v="0"/>
    <x v="0"/>
    <n v="297"/>
    <x v="8"/>
    <d v="2017-05-17T00:00:00"/>
    <x v="8"/>
    <x v="0"/>
    <s v="Fernando Perez Cappello"/>
    <n v="672763960075"/>
    <s v="fernandoperezcappello@email.com.br"/>
    <n v="21"/>
    <s v="Rio de Janeiro"/>
    <n v="66805269"/>
    <n v="61436815"/>
    <s v="Brasil"/>
    <x v="1"/>
    <d v="2018-05-17T00:00:00"/>
    <x v="2"/>
  </r>
  <r>
    <s v="DashWay 1.0 - Turma 3"/>
    <n v="4118"/>
    <x v="1"/>
    <x v="0"/>
    <n v="297"/>
    <x v="8"/>
    <d v="2017-07-12T00:00:00"/>
    <x v="10"/>
    <x v="0"/>
    <s v="Michele de Oliveira Garcia"/>
    <n v="697875671009"/>
    <s v="micheledeoliveiragarcia@email.com.br"/>
    <n v="91"/>
    <s v="Pará"/>
    <n v="50952536"/>
    <n v="16028279"/>
    <s v="Brasil"/>
    <x v="0"/>
    <d v="2018-07-12T00:00:00"/>
    <x v="2"/>
  </r>
  <r>
    <s v="DashWay 1.0 - Turma 3"/>
    <n v="4119"/>
    <x v="0"/>
    <x v="0"/>
    <n v="497"/>
    <x v="1"/>
    <d v="2018-04-30T00:00:00"/>
    <x v="5"/>
    <x v="1"/>
    <s v="Alex Tavares Mendonça"/>
    <n v="447251937421"/>
    <s v="alextavaresmendonça@email.com.br"/>
    <n v="61"/>
    <s v="Distrito Federal"/>
    <n v="87102466"/>
    <n v="85739593"/>
    <s v="Brasil"/>
    <x v="0"/>
    <d v="2019-04-30T00:00:00"/>
    <x v="2"/>
  </r>
  <r>
    <s v="Dashway T.5"/>
    <n v="4120"/>
    <x v="0"/>
    <x v="0"/>
    <n v="297"/>
    <x v="6"/>
    <d v="2018-08-31T00:00:00"/>
    <x v="9"/>
    <x v="1"/>
    <s v="Fernando Henrique Lazarini"/>
    <n v="666087332997"/>
    <s v="fernandohenriquelazarini@email.com.br"/>
    <n v="61"/>
    <s v="Distrito Federal"/>
    <n v="91867160"/>
    <n v="47611556"/>
    <s v="Brasil"/>
    <x v="1"/>
    <d v="2019-08-31T00:00:00"/>
    <x v="1"/>
  </r>
  <r>
    <s v="Dashway T.5"/>
    <n v="4121"/>
    <x v="0"/>
    <x v="0"/>
    <n v="97"/>
    <x v="4"/>
    <d v="2017-04-22T00:00:00"/>
    <x v="5"/>
    <x v="0"/>
    <s v="Lorena Gomes"/>
    <n v="137964773553"/>
    <s v="lorenagomes@email.com.br"/>
    <n v="91"/>
    <s v="Pará"/>
    <n v="37916988"/>
    <n v="48103930"/>
    <s v="Brasil"/>
    <x v="0"/>
    <d v="2018-04-22T00:00:00"/>
    <x v="1"/>
  </r>
  <r>
    <s v="II DashDay"/>
    <n v="4122"/>
    <x v="1"/>
    <x v="0"/>
    <n v="4997"/>
    <x v="3"/>
    <d v="2017-09-01T00:00:00"/>
    <x v="3"/>
    <x v="0"/>
    <s v="Rogério Tamião Fernandes"/>
    <n v="163603935533"/>
    <s v="rogériotamiãofernandes@email.com.br"/>
    <n v="21"/>
    <s v="Rio de Janeiro"/>
    <n v="70442461"/>
    <n v="42609454"/>
    <s v="Brasil"/>
    <x v="1"/>
    <d v="2018-09-01T00:00:00"/>
    <x v="5"/>
  </r>
  <r>
    <s v="DashWay 1.0 - Turma 3"/>
    <n v="4123"/>
    <x v="0"/>
    <x v="0"/>
    <n v="497"/>
    <x v="0"/>
    <d v="2018-03-07T00:00:00"/>
    <x v="2"/>
    <x v="1"/>
    <s v="HENRIQUE M ALMEIDA"/>
    <n v="427337932985"/>
    <s v="henriquemalmeida@email.com.br"/>
    <n v="21"/>
    <s v="Rio de Janeiro"/>
    <n v="75182733"/>
    <n v="93399825"/>
    <s v="Brasil"/>
    <x v="0"/>
    <d v="2019-03-07T00:00:00"/>
    <x v="2"/>
  </r>
  <r>
    <s v="Dashway T.5"/>
    <n v="4124"/>
    <x v="0"/>
    <x v="0"/>
    <n v="97"/>
    <x v="0"/>
    <d v="2017-01-20T00:00:00"/>
    <x v="0"/>
    <x v="0"/>
    <s v="EDUARDO TONIDANDEL"/>
    <n v="387615677856"/>
    <s v="eduardotonidandel@email.com.br"/>
    <n v="11"/>
    <s v="São Paulo"/>
    <n v="70935360"/>
    <n v="46069562"/>
    <s v="Brasil"/>
    <x v="0"/>
    <d v="2018-01-20T00:00:00"/>
    <x v="1"/>
  </r>
  <r>
    <s v="Dashway T.5"/>
    <n v="4125"/>
    <x v="0"/>
    <x v="0"/>
    <n v="97"/>
    <x v="10"/>
    <d v="2017-08-14T00:00:00"/>
    <x v="9"/>
    <x v="0"/>
    <s v="Maria Clara Cunha"/>
    <n v="938814269458"/>
    <s v="mariaclaracunha@email.com.br"/>
    <n v="71"/>
    <s v="Bahia"/>
    <n v="81947311"/>
    <n v="38295694"/>
    <s v="Brasil"/>
    <x v="1"/>
    <d v="2018-08-14T00:00:00"/>
    <x v="1"/>
  </r>
  <r>
    <s v="Dashway T.5"/>
    <n v="4126"/>
    <x v="1"/>
    <x v="0"/>
    <n v="497"/>
    <x v="7"/>
    <d v="2017-09-29T00:00:00"/>
    <x v="3"/>
    <x v="0"/>
    <s v="Milena Andrade"/>
    <n v="981986819980"/>
    <s v="milenaandrade@email.com.br"/>
    <n v="21"/>
    <s v="Rio de Janeiro"/>
    <n v="20578467"/>
    <n v="56716234"/>
    <s v="Brasil"/>
    <x v="0"/>
    <d v="2018-09-29T00:00:00"/>
    <x v="1"/>
  </r>
  <r>
    <s v="Dashway T.5"/>
    <n v="4127"/>
    <x v="0"/>
    <x v="0"/>
    <n v="497"/>
    <x v="0"/>
    <d v="2018-06-20T00:00:00"/>
    <x v="7"/>
    <x v="1"/>
    <s v="Lúbina Guadagnim"/>
    <n v="39955306054"/>
    <s v="lúbinaguadagnim@email.com.br"/>
    <n v="91"/>
    <s v="Pará"/>
    <n v="54506755"/>
    <n v="72225630"/>
    <s v="Brasil"/>
    <x v="1"/>
    <d v="2019-06-20T00:00:00"/>
    <x v="1"/>
  </r>
  <r>
    <s v="Dashway T.5"/>
    <n v="4128"/>
    <x v="0"/>
    <x v="0"/>
    <n v="297"/>
    <x v="3"/>
    <d v="2017-08-10T00:00:00"/>
    <x v="9"/>
    <x v="0"/>
    <s v="Manuela Simão"/>
    <n v="139954713731"/>
    <s v="manuelasimão@email.com.br"/>
    <n v="11"/>
    <s v="São Paulo"/>
    <n v="51771841"/>
    <n v="18119074"/>
    <s v="Brasil"/>
    <x v="1"/>
    <d v="2018-08-10T00:00:00"/>
    <x v="1"/>
  </r>
  <r>
    <s v="Dashway T.5"/>
    <n v="4129"/>
    <x v="0"/>
    <x v="0"/>
    <n v="497"/>
    <x v="3"/>
    <d v="2018-06-29T00:00:00"/>
    <x v="7"/>
    <x v="1"/>
    <s v="Gabriela Dianin"/>
    <n v="610797369184"/>
    <s v="gabrieladianin@email.com.br"/>
    <n v="41"/>
    <s v="Paraná"/>
    <n v="93886835"/>
    <n v="18150794"/>
    <s v="Brasil"/>
    <x v="0"/>
    <d v="2019-06-29T00:00:00"/>
    <x v="1"/>
  </r>
  <r>
    <s v="DashDay 3ª edição"/>
    <n v="4130"/>
    <x v="1"/>
    <x v="0"/>
    <n v="2297"/>
    <x v="4"/>
    <d v="2017-12-04T00:00:00"/>
    <x v="11"/>
    <x v="0"/>
    <s v="Thiago Albrecht Novo de Oliveira"/>
    <n v="978718676878"/>
    <s v="thiagoalbrechtnovodeoliveira@email.com.br"/>
    <n v="41"/>
    <s v="Paraná"/>
    <n v="75858156"/>
    <n v="91962263"/>
    <s v="Brasil"/>
    <x v="1"/>
    <d v="2018-12-04T00:00:00"/>
    <x v="3"/>
  </r>
  <r>
    <s v="DashWay 1.0 - Turma 3"/>
    <n v="4131"/>
    <x v="0"/>
    <x v="0"/>
    <n v="497"/>
    <x v="5"/>
    <d v="2017-10-22T00:00:00"/>
    <x v="6"/>
    <x v="0"/>
    <s v="VERA LUCIA DE SOUZA ALVES"/>
    <n v="416593305938"/>
    <s v="veraluciadesouzaalves@email.com.br"/>
    <n v="91"/>
    <s v="Pará"/>
    <n v="68788895"/>
    <n v="29267571"/>
    <s v="Brasil"/>
    <x v="0"/>
    <d v="2018-10-22T00:00:00"/>
    <x v="2"/>
  </r>
  <r>
    <s v="Dashway T.5"/>
    <n v="4132"/>
    <x v="0"/>
    <x v="0"/>
    <n v="2297"/>
    <x v="8"/>
    <d v="2018-07-23T00:00:00"/>
    <x v="10"/>
    <x v="1"/>
    <s v="Maria Laura Simão"/>
    <n v="422887662958"/>
    <s v="marialaurasimão@email.com.br"/>
    <n v="81"/>
    <s v="Pernambuco"/>
    <n v="93873080"/>
    <n v="40316537"/>
    <s v="Brasil"/>
    <x v="0"/>
    <d v="2019-07-23T00:00:00"/>
    <x v="1"/>
  </r>
  <r>
    <s v="Dashway T.5"/>
    <n v="4133"/>
    <x v="0"/>
    <x v="0"/>
    <n v="4997"/>
    <x v="2"/>
    <d v="2017-12-28T00:00:00"/>
    <x v="11"/>
    <x v="0"/>
    <s v="Isadora Simão"/>
    <n v="446457217149"/>
    <s v="isadorasimão@email.com.br"/>
    <n v="81"/>
    <s v="Pernambuco"/>
    <n v="18785535"/>
    <n v="78615510"/>
    <s v="Brasil"/>
    <x v="1"/>
    <d v="2018-12-28T00:00:00"/>
    <x v="1"/>
  </r>
  <r>
    <s v="DashWay 1.0 - Turma 1"/>
    <n v="4134"/>
    <x v="1"/>
    <x v="0"/>
    <n v="4997"/>
    <x v="1"/>
    <d v="2017-11-06T00:00:00"/>
    <x v="4"/>
    <x v="0"/>
    <s v="Paula Aparecida de Almeida"/>
    <n v="548699713960"/>
    <s v="paulaaparecidadealmeida@email.com.br"/>
    <n v="21"/>
    <s v="Rio de Janeiro"/>
    <n v="57754551"/>
    <n v="88012662"/>
    <s v="Brasil"/>
    <x v="1"/>
    <d v="2018-11-06T00:00:00"/>
    <x v="0"/>
  </r>
  <r>
    <s v="Dashway T.5"/>
    <n v="4135"/>
    <x v="0"/>
    <x v="0"/>
    <n v="997"/>
    <x v="2"/>
    <d v="2018-04-02T00:00:00"/>
    <x v="5"/>
    <x v="1"/>
    <s v="Lucca Simão"/>
    <n v="596721674137"/>
    <s v="luccasimão@email.com.br"/>
    <n v="91"/>
    <s v="Pará"/>
    <n v="56217479"/>
    <n v="43025194"/>
    <s v="Brasil"/>
    <x v="1"/>
    <d v="2019-04-02T00:00:00"/>
    <x v="1"/>
  </r>
  <r>
    <s v="DasWay 1.0 - Turma 2 + Imersão"/>
    <n v="4136"/>
    <x v="0"/>
    <x v="0"/>
    <n v="4997"/>
    <x v="7"/>
    <d v="2017-11-01T00:00:00"/>
    <x v="4"/>
    <x v="0"/>
    <s v="Fábio Marcondes Ferraz Petrelli Toledo"/>
    <n v="466445687027"/>
    <s v="fábiomarcondesferrazpetrellitoledo@email.com.br"/>
    <n v="71"/>
    <s v="Bahia"/>
    <n v="23498880"/>
    <n v="78018770"/>
    <s v="Brasil"/>
    <x v="1"/>
    <d v="2018-11-01T00:00:00"/>
    <x v="4"/>
  </r>
  <r>
    <s v="DashWay 1.0 - Turma 3"/>
    <n v="4137"/>
    <x v="0"/>
    <x v="0"/>
    <n v="497"/>
    <x v="6"/>
    <d v="2018-04-28T00:00:00"/>
    <x v="5"/>
    <x v="1"/>
    <s v="Dayana reboucas almeida de araujo"/>
    <n v="70022407236"/>
    <s v="dayanareboucasalmeidadearaujo@email.com.br"/>
    <n v="21"/>
    <s v="Rio de Janeiro"/>
    <n v="86897164"/>
    <n v="90718938"/>
    <s v="Brasil"/>
    <x v="1"/>
    <d v="2019-04-28T00:00:00"/>
    <x v="2"/>
  </r>
  <r>
    <s v="Dashway T.5"/>
    <n v="4138"/>
    <x v="1"/>
    <x v="0"/>
    <n v="2297"/>
    <x v="10"/>
    <d v="2018-08-18T00:00:00"/>
    <x v="9"/>
    <x v="1"/>
    <s v="João Miguel Simão"/>
    <n v="374352960939"/>
    <s v="joãomiguelsimão@email.com.br"/>
    <n v="51"/>
    <s v="Rio Grande do Sul"/>
    <n v="20922164"/>
    <n v="51438838"/>
    <s v="Brasil"/>
    <x v="1"/>
    <d v="2019-08-18T00:00:00"/>
    <x v="1"/>
  </r>
  <r>
    <s v="DasWay 1.0 - Turma 2 + Imersão"/>
    <n v="4139"/>
    <x v="0"/>
    <x v="0"/>
    <n v="4997"/>
    <x v="8"/>
    <d v="2017-07-30T00:00:00"/>
    <x v="10"/>
    <x v="0"/>
    <s v="Gilberto Carvalho Junior"/>
    <n v="386900894908"/>
    <s v="gilbertocarvalhojunior@email.com.br"/>
    <n v="51"/>
    <s v="Rio Grande do Sul"/>
    <n v="24611269"/>
    <n v="51218098"/>
    <s v="Brasil"/>
    <x v="0"/>
    <d v="2018-07-30T00:00:00"/>
    <x v="4"/>
  </r>
  <r>
    <s v="DashWay 1.0 - Turma 3"/>
    <n v="4140"/>
    <x v="0"/>
    <x v="0"/>
    <n v="2297"/>
    <x v="9"/>
    <d v="2017-08-24T00:00:00"/>
    <x v="9"/>
    <x v="0"/>
    <s v="ALEXANDRE DE DAVID CONTE"/>
    <n v="870100557069"/>
    <s v="alexandrededavidconte@email.com.br"/>
    <n v="61"/>
    <s v="Distrito Federal"/>
    <n v="42541878"/>
    <n v="68559823"/>
    <s v="Brasil"/>
    <x v="1"/>
    <d v="2018-08-24T00:00:00"/>
    <x v="2"/>
  </r>
  <r>
    <s v="Dashway T.5"/>
    <n v="4141"/>
    <x v="0"/>
    <x v="0"/>
    <n v="97"/>
    <x v="2"/>
    <d v="2017-03-06T00:00:00"/>
    <x v="2"/>
    <x v="0"/>
    <s v="Luiz Henrique Andrade"/>
    <n v="818193254372"/>
    <s v="luizhenriqueandrade@email.com.br"/>
    <n v="11"/>
    <s v="São Paulo"/>
    <n v="34191523"/>
    <n v="14900668"/>
    <s v="Brasil"/>
    <x v="1"/>
    <d v="2018-03-06T00:00:00"/>
    <x v="1"/>
  </r>
  <r>
    <s v="DashWay 1.0 - Turma 3"/>
    <n v="4142"/>
    <x v="1"/>
    <x v="0"/>
    <n v="297"/>
    <x v="0"/>
    <d v="2018-12-26T00:00:00"/>
    <x v="11"/>
    <x v="1"/>
    <s v="Luiz Arthur Fernandes de Santana Filho"/>
    <n v="792770651515"/>
    <s v="luizarthurfernandesdesantanafilho@email.com.br"/>
    <n v="71"/>
    <s v="Bahia"/>
    <n v="97552806"/>
    <n v="66252903"/>
    <s v="Brasil"/>
    <x v="1"/>
    <d v="2019-12-26T00:00:00"/>
    <x v="2"/>
  </r>
  <r>
    <s v="Dashway T.5"/>
    <n v="4143"/>
    <x v="0"/>
    <x v="0"/>
    <n v="2297"/>
    <x v="2"/>
    <d v="2017-11-26T00:00:00"/>
    <x v="4"/>
    <x v="0"/>
    <s v="Maya Cunha"/>
    <n v="802039325118"/>
    <s v="mayacunha@email.com.br"/>
    <n v="71"/>
    <s v="Bahia"/>
    <n v="82306909"/>
    <n v="17407827"/>
    <s v="Brasil"/>
    <x v="0"/>
    <d v="2018-11-26T00:00:00"/>
    <x v="1"/>
  </r>
  <r>
    <s v="Dashway T.5"/>
    <n v="4144"/>
    <x v="0"/>
    <x v="0"/>
    <n v="297"/>
    <x v="4"/>
    <d v="2018-12-21T00:00:00"/>
    <x v="11"/>
    <x v="1"/>
    <s v="Heloísa Gomes"/>
    <n v="508512072027"/>
    <s v="heloísagomes@email.com.br"/>
    <n v="11"/>
    <s v="São Paulo"/>
    <n v="14365506"/>
    <n v="78023051"/>
    <s v="Brasil"/>
    <x v="1"/>
    <d v="2019-12-21T00:00:00"/>
    <x v="1"/>
  </r>
  <r>
    <s v="Dashway T.5"/>
    <n v="4145"/>
    <x v="0"/>
    <x v="0"/>
    <n v="997"/>
    <x v="8"/>
    <d v="2017-10-22T00:00:00"/>
    <x v="6"/>
    <x v="0"/>
    <s v="Adilson Nascimento Barroso"/>
    <n v="750255328648"/>
    <s v="adilsonnascimentobarroso@email.com.br"/>
    <n v="51"/>
    <s v="Rio Grande do Sul"/>
    <n v="31475450"/>
    <n v="64036537"/>
    <s v="Brasil"/>
    <x v="1"/>
    <d v="2018-10-22T00:00:00"/>
    <x v="1"/>
  </r>
  <r>
    <s v="DasWay 1.0 - Turma 2 + Imersão"/>
    <n v="4146"/>
    <x v="1"/>
    <x v="0"/>
    <n v="2297"/>
    <x v="1"/>
    <d v="2018-02-28T00:00:00"/>
    <x v="1"/>
    <x v="1"/>
    <s v="Marcelo Bissoni Turk"/>
    <n v="620743121728"/>
    <s v="marcelobissoniturk@email.com.br"/>
    <n v="21"/>
    <s v="Rio de Janeiro"/>
    <n v="95729860"/>
    <n v="70802317"/>
    <s v="Brasil"/>
    <x v="0"/>
    <d v="2019-02-28T00:00:00"/>
    <x v="4"/>
  </r>
  <r>
    <s v="II DashDay"/>
    <n v="4147"/>
    <x v="0"/>
    <x v="0"/>
    <n v="997"/>
    <x v="9"/>
    <d v="2017-04-10T00:00:00"/>
    <x v="5"/>
    <x v="0"/>
    <s v="Thaís Santos Teixeira"/>
    <n v="836395511269"/>
    <s v="thaíssantosteixeira@email.com.br"/>
    <n v="41"/>
    <s v="Paraná"/>
    <n v="37731265"/>
    <n v="42946396"/>
    <s v="Brasil"/>
    <x v="1"/>
    <d v="2018-04-10T00:00:00"/>
    <x v="5"/>
  </r>
  <r>
    <s v="DashDay 3ª edição"/>
    <n v="4148"/>
    <x v="0"/>
    <x v="0"/>
    <n v="97"/>
    <x v="1"/>
    <d v="2018-09-26T00:00:00"/>
    <x v="3"/>
    <x v="1"/>
    <s v="MIRIAM DE OLIVEIRA ACUNHA"/>
    <n v="495718504568"/>
    <s v="miriamdeoliveiraacunha@email.com.br"/>
    <n v="51"/>
    <s v="Rio Grande do Sul"/>
    <n v="21877226"/>
    <n v="21495537"/>
    <s v="Brasil"/>
    <x v="1"/>
    <d v="2019-09-26T00:00:00"/>
    <x v="3"/>
  </r>
  <r>
    <s v="DashWay 1.0 - Turma 3"/>
    <n v="4149"/>
    <x v="0"/>
    <x v="0"/>
    <n v="2297"/>
    <x v="11"/>
    <d v="2018-06-06T00:00:00"/>
    <x v="7"/>
    <x v="1"/>
    <s v="Carina Mayumi Hosaka de Vasconcelos"/>
    <n v="64175462843"/>
    <s v="carinamayumihosakadevasconcelos@email.com.br"/>
    <n v="11"/>
    <s v="São Paulo"/>
    <n v="36358047"/>
    <n v="98951142"/>
    <s v="Brasil"/>
    <x v="1"/>
    <d v="2019-06-06T00:00:00"/>
    <x v="2"/>
  </r>
  <r>
    <s v="DashWay 1.0 - Turma 3"/>
    <n v="4150"/>
    <x v="1"/>
    <x v="1"/>
    <n v="4997"/>
    <x v="0"/>
    <d v="2018-06-30T00:00:00"/>
    <x v="7"/>
    <x v="1"/>
    <s v="Wilson Manuel Diogo"/>
    <n v="949408603605"/>
    <s v="wilsonmanueldiogo@email.com.us"/>
    <n v="61"/>
    <s v="Distrito Federal"/>
    <n v="37079242"/>
    <n v="18853521"/>
    <s v="Angola"/>
    <x v="1"/>
    <d v="2019-06-30T00:00:00"/>
    <x v="2"/>
  </r>
  <r>
    <s v="DashWay 1.0 - Turma 3"/>
    <n v="4151"/>
    <x v="0"/>
    <x v="0"/>
    <n v="97"/>
    <x v="10"/>
    <d v="2017-12-26T00:00:00"/>
    <x v="11"/>
    <x v="0"/>
    <s v="Benes Everson Guislandi"/>
    <n v="368942176090"/>
    <s v="beneseversonguislandi@email.com.br"/>
    <n v="11"/>
    <s v="São Paulo"/>
    <n v="97740483"/>
    <n v="57169271"/>
    <s v="Brasil"/>
    <x v="1"/>
    <d v="2018-12-26T00:00:00"/>
    <x v="2"/>
  </r>
  <r>
    <s v="Dashway T.5"/>
    <n v="4152"/>
    <x v="0"/>
    <x v="0"/>
    <n v="297"/>
    <x v="7"/>
    <d v="2018-04-04T00:00:00"/>
    <x v="5"/>
    <x v="1"/>
    <s v="Pietro Andrade"/>
    <n v="685386302516"/>
    <s v="pietroandrade@email.com.br"/>
    <n v="71"/>
    <s v="Bahia"/>
    <n v="97906998"/>
    <n v="20640070"/>
    <s v="Brasil"/>
    <x v="0"/>
    <d v="2019-04-04T00:00:00"/>
    <x v="1"/>
  </r>
  <r>
    <s v="Dashway T.5"/>
    <n v="4153"/>
    <x v="0"/>
    <x v="0"/>
    <n v="4997"/>
    <x v="9"/>
    <d v="2017-01-20T00:00:00"/>
    <x v="0"/>
    <x v="0"/>
    <s v="Catarina Silva"/>
    <n v="503365864749"/>
    <s v="catarinasilva@email.com.br"/>
    <n v="81"/>
    <s v="Pernambuco"/>
    <n v="96613236"/>
    <n v="49848161"/>
    <s v="Brasil"/>
    <x v="1"/>
    <d v="2018-01-20T00:00:00"/>
    <x v="1"/>
  </r>
  <r>
    <s v="Dashway T.5"/>
    <n v="4154"/>
    <x v="1"/>
    <x v="0"/>
    <n v="997"/>
    <x v="7"/>
    <d v="2018-08-28T00:00:00"/>
    <x v="9"/>
    <x v="1"/>
    <s v="Valdirene Varges da Silva"/>
    <n v="443995809709"/>
    <s v="valdirenevargesdasilva@email.com.br"/>
    <n v="51"/>
    <s v="Rio Grande do Sul"/>
    <n v="37326915"/>
    <n v="16154087"/>
    <s v="Brasil"/>
    <x v="0"/>
    <d v="2019-08-28T00:00:00"/>
    <x v="1"/>
  </r>
  <r>
    <s v="Dashway T.5"/>
    <n v="4155"/>
    <x v="0"/>
    <x v="0"/>
    <n v="997"/>
    <x v="0"/>
    <d v="2017-04-10T00:00:00"/>
    <x v="5"/>
    <x v="0"/>
    <s v="Raquel Evaristo da Silva"/>
    <n v="271414322995"/>
    <s v="raquelevaristodasilva@email.com.br"/>
    <n v="11"/>
    <s v="São Paulo"/>
    <n v="55114746"/>
    <n v="13523100"/>
    <s v="Brasil"/>
    <x v="1"/>
    <d v="2018-04-10T00:00:00"/>
    <x v="1"/>
  </r>
  <r>
    <s v="Dashway T.5"/>
    <n v="4156"/>
    <x v="0"/>
    <x v="0"/>
    <n v="497"/>
    <x v="11"/>
    <d v="2017-09-25T00:00:00"/>
    <x v="3"/>
    <x v="0"/>
    <s v="Eduardo Oliveira de Melo"/>
    <n v="842540853984"/>
    <s v="eduardooliveirademelo@email.com.br"/>
    <n v="61"/>
    <s v="Distrito Federal"/>
    <n v="67343507"/>
    <n v="43366060"/>
    <s v="Brasil"/>
    <x v="1"/>
    <d v="2018-09-25T00:00:00"/>
    <x v="1"/>
  </r>
  <r>
    <s v="Dashway T.5"/>
    <n v="4157"/>
    <x v="0"/>
    <x v="0"/>
    <n v="2297"/>
    <x v="2"/>
    <d v="2018-07-05T00:00:00"/>
    <x v="10"/>
    <x v="1"/>
    <s v="Liz Andrade"/>
    <n v="391514264686"/>
    <s v="lizandrade@email.com.br"/>
    <n v="61"/>
    <s v="Distrito Federal"/>
    <n v="50016101"/>
    <n v="69183463"/>
    <s v="Brasil"/>
    <x v="1"/>
    <d v="2019-07-05T00:00:00"/>
    <x v="1"/>
  </r>
  <r>
    <s v="II DashDay"/>
    <n v="4158"/>
    <x v="1"/>
    <x v="0"/>
    <n v="497"/>
    <x v="7"/>
    <d v="2018-03-22T00:00:00"/>
    <x v="2"/>
    <x v="1"/>
    <s v="FRANCINI DA SILVA MOREIRA"/>
    <n v="98017875959"/>
    <s v="francinidasilvamoreira@email.com.br"/>
    <n v="41"/>
    <s v="Paraná"/>
    <n v="28491603"/>
    <n v="58666167"/>
    <s v="Brasil"/>
    <x v="0"/>
    <d v="2019-03-22T00:00:00"/>
    <x v="5"/>
  </r>
  <r>
    <s v="II DashDay"/>
    <n v="4159"/>
    <x v="0"/>
    <x v="0"/>
    <n v="997"/>
    <x v="9"/>
    <d v="2017-02-09T00:00:00"/>
    <x v="1"/>
    <x v="0"/>
    <s v="Kevin Macaulay de Oliveira Lorena"/>
    <n v="392401653736"/>
    <s v="kevinmacaulaydeoliveiralorena@email.com.br"/>
    <n v="71"/>
    <s v="Bahia"/>
    <n v="88764070"/>
    <n v="14682876"/>
    <s v="Brasil"/>
    <x v="1"/>
    <d v="2018-02-09T00:00:00"/>
    <x v="5"/>
  </r>
  <r>
    <s v="DashWay 1.0 - Turma 3"/>
    <n v="4160"/>
    <x v="0"/>
    <x v="0"/>
    <n v="4997"/>
    <x v="8"/>
    <d v="2017-12-10T00:00:00"/>
    <x v="11"/>
    <x v="0"/>
    <s v="Sinagro Produtos Agropecuarios SA"/>
    <n v="177307346312"/>
    <s v="sinagroprodutosagropecuariossa@email.com.br"/>
    <n v="31"/>
    <s v="Minas Gerais"/>
    <n v="88044627"/>
    <n v="97815928"/>
    <s v="Brasil"/>
    <x v="0"/>
    <d v="2018-12-10T00:00:00"/>
    <x v="2"/>
  </r>
  <r>
    <s v="Dashway T.5"/>
    <n v="4161"/>
    <x v="0"/>
    <x v="0"/>
    <n v="4997"/>
    <x v="1"/>
    <d v="2017-11-10T00:00:00"/>
    <x v="4"/>
    <x v="0"/>
    <s v="Natalia Cristina de Moura Stoll Nogueira"/>
    <n v="49316005698"/>
    <s v="nataliacristinademourastollnogueira@email.com.br"/>
    <n v="21"/>
    <s v="Rio de Janeiro"/>
    <n v="71378184"/>
    <n v="72205263"/>
    <s v="Brasil"/>
    <x v="1"/>
    <d v="2018-11-10T00:00:00"/>
    <x v="1"/>
  </r>
  <r>
    <s v="Dashway T.5"/>
    <n v="4162"/>
    <x v="1"/>
    <x v="0"/>
    <n v="497"/>
    <x v="1"/>
    <d v="2017-05-22T00:00:00"/>
    <x v="8"/>
    <x v="0"/>
    <s v="Luiz Miguel Cunha"/>
    <n v="124106789687"/>
    <s v="luizmiguelcunha@email.com.br"/>
    <n v="51"/>
    <s v="Rio Grande do Sul"/>
    <n v="14552267"/>
    <n v="91723120"/>
    <s v="Brasil"/>
    <x v="1"/>
    <d v="2018-05-22T00:00:00"/>
    <x v="1"/>
  </r>
  <r>
    <s v="Dashway T.5"/>
    <n v="4163"/>
    <x v="0"/>
    <x v="0"/>
    <n v="497"/>
    <x v="5"/>
    <d v="2018-04-29T00:00:00"/>
    <x v="5"/>
    <x v="1"/>
    <s v="Ian Cunha"/>
    <n v="377578379975"/>
    <s v="iancunha@email.com.br"/>
    <n v="71"/>
    <s v="Bahia"/>
    <n v="33598000"/>
    <n v="19343130"/>
    <s v="Brasil"/>
    <x v="1"/>
    <d v="2019-04-29T00:00:00"/>
    <x v="1"/>
  </r>
  <r>
    <s v="Dashway T.5"/>
    <n v="4164"/>
    <x v="0"/>
    <x v="0"/>
    <n v="297"/>
    <x v="11"/>
    <d v="2018-12-12T00:00:00"/>
    <x v="11"/>
    <x v="1"/>
    <s v="Julio Moura Prazeres Filho"/>
    <n v="741396288800"/>
    <s v="juliomouraprazeresfilho@email.com.br"/>
    <n v="81"/>
    <s v="Pernambuco"/>
    <n v="92968599"/>
    <n v="81564489"/>
    <s v="Brasil"/>
    <x v="1"/>
    <d v="2019-12-12T00:00:00"/>
    <x v="1"/>
  </r>
  <r>
    <s v="Dashway T.5"/>
    <n v="4165"/>
    <x v="0"/>
    <x v="0"/>
    <n v="497"/>
    <x v="4"/>
    <d v="2017-09-18T00:00:00"/>
    <x v="3"/>
    <x v="0"/>
    <s v="Mariah Simão"/>
    <n v="331314734823"/>
    <s v="mariahsimão@email.com.br"/>
    <n v="91"/>
    <s v="Pará"/>
    <n v="53545853"/>
    <n v="12885855"/>
    <s v="Brasil"/>
    <x v="1"/>
    <d v="2018-09-18T00:00:00"/>
    <x v="1"/>
  </r>
  <r>
    <s v="DasWay 1.0 - Turma 2 + Imersão"/>
    <n v="4166"/>
    <x v="1"/>
    <x v="0"/>
    <n v="997"/>
    <x v="6"/>
    <d v="2017-11-02T00:00:00"/>
    <x v="4"/>
    <x v="0"/>
    <s v="Thiago José Hemerly Guerini"/>
    <n v="109787334972"/>
    <s v="thiagojoséhemerlyguerini@email.com.br"/>
    <n v="11"/>
    <s v="São Paulo"/>
    <n v="82573892"/>
    <n v="92242594"/>
    <s v="Brasil"/>
    <x v="1"/>
    <d v="2018-11-02T00:00:00"/>
    <x v="4"/>
  </r>
  <r>
    <s v="DashDay"/>
    <n v="4167"/>
    <x v="0"/>
    <x v="0"/>
    <n v="297"/>
    <x v="1"/>
    <d v="2017-01-10T00:00:00"/>
    <x v="0"/>
    <x v="0"/>
    <s v="Kleber medrado Silva"/>
    <n v="749363903113"/>
    <s v="klebermedradosilva@email.com.br"/>
    <n v="61"/>
    <s v="Distrito Federal"/>
    <n v="25833995"/>
    <n v="89866384"/>
    <s v="Brasil"/>
    <x v="1"/>
    <d v="2018-01-10T00:00:00"/>
    <x v="6"/>
  </r>
  <r>
    <s v="DashWay 1.0 - Turma 3"/>
    <n v="4168"/>
    <x v="0"/>
    <x v="0"/>
    <n v="4997"/>
    <x v="1"/>
    <d v="2018-03-22T00:00:00"/>
    <x v="2"/>
    <x v="1"/>
    <s v="Érika Brosco Lima"/>
    <n v="570528302486"/>
    <s v="érikabroscolima@email.com.br"/>
    <n v="31"/>
    <s v="Minas Gerais"/>
    <n v="67256088"/>
    <n v="72222480"/>
    <s v="Brasil"/>
    <x v="1"/>
    <d v="2019-03-22T00:00:00"/>
    <x v="2"/>
  </r>
  <r>
    <s v="Dashway T.5"/>
    <n v="4169"/>
    <x v="0"/>
    <x v="0"/>
    <n v="997"/>
    <x v="0"/>
    <d v="2018-04-12T00:00:00"/>
    <x v="5"/>
    <x v="1"/>
    <s v="Katilcia Ribeiro Pires"/>
    <n v="872784741155"/>
    <s v="katilciaribeiropires@email.com.br"/>
    <n v="21"/>
    <s v="Rio de Janeiro"/>
    <n v="40397723"/>
    <n v="17337060"/>
    <s v="Brasil"/>
    <x v="0"/>
    <d v="2019-04-12T00:00:00"/>
    <x v="1"/>
  </r>
  <r>
    <s v="DashWay 1.0 - Turma 1"/>
    <n v="4170"/>
    <x v="1"/>
    <x v="0"/>
    <n v="997"/>
    <x v="0"/>
    <d v="2018-04-18T00:00:00"/>
    <x v="5"/>
    <x v="1"/>
    <s v="Raphael C. Nascimento"/>
    <n v="371152643660"/>
    <s v="raphaelcnascimento@email.com.br"/>
    <n v="71"/>
    <s v="Bahia"/>
    <n v="96493282"/>
    <n v="14151049"/>
    <s v="Brasil"/>
    <x v="1"/>
    <d v="2019-04-18T00:00:00"/>
    <x v="0"/>
  </r>
  <r>
    <s v="Dashway T.5"/>
    <n v="4171"/>
    <x v="0"/>
    <x v="0"/>
    <n v="997"/>
    <x v="7"/>
    <d v="2017-11-06T00:00:00"/>
    <x v="4"/>
    <x v="0"/>
    <s v="Miguel Henrique Cunha"/>
    <n v="659796249707"/>
    <s v="miguelhenriquecunha@email.com.br"/>
    <n v="81"/>
    <s v="Pernambuco"/>
    <n v="80795158"/>
    <n v="67620796"/>
    <s v="Brasil"/>
    <x v="0"/>
    <d v="2018-11-06T00:00:00"/>
    <x v="1"/>
  </r>
  <r>
    <s v="II DashDay"/>
    <n v="4172"/>
    <x v="0"/>
    <x v="0"/>
    <n v="997"/>
    <x v="0"/>
    <d v="2018-06-16T00:00:00"/>
    <x v="7"/>
    <x v="1"/>
    <s v="Fabiana Aparecida do Nascimento"/>
    <n v="251749462136"/>
    <s v="fabianaaparecidadonascimento@email.com.br"/>
    <n v="81"/>
    <s v="Pernambuco"/>
    <n v="80308975"/>
    <n v="55758827"/>
    <s v="Brasil"/>
    <x v="0"/>
    <d v="2019-06-16T00:00:00"/>
    <x v="5"/>
  </r>
  <r>
    <s v="DashWay 1.0 - Turma 3"/>
    <n v="4173"/>
    <x v="0"/>
    <x v="0"/>
    <n v="97"/>
    <x v="3"/>
    <d v="2017-02-28T00:00:00"/>
    <x v="1"/>
    <x v="0"/>
    <s v="Felipe Franco de Almeida"/>
    <n v="482866446060"/>
    <s v="felipefrancodealmeida@email.com.br"/>
    <n v="31"/>
    <s v="Minas Gerais"/>
    <n v="55209223"/>
    <n v="51287282"/>
    <s v="Brasil"/>
    <x v="1"/>
    <d v="2018-02-28T00:00:00"/>
    <x v="2"/>
  </r>
  <r>
    <s v="DashWay 1.0 - Turma 3"/>
    <n v="4174"/>
    <x v="1"/>
    <x v="0"/>
    <n v="297"/>
    <x v="7"/>
    <d v="2018-10-17T00:00:00"/>
    <x v="6"/>
    <x v="1"/>
    <s v="Alexsandro Paterno"/>
    <n v="161072212496"/>
    <s v="alexsandropaterno@email.com.br"/>
    <n v="11"/>
    <s v="São Paulo"/>
    <n v="45683524"/>
    <n v="32124991"/>
    <s v="Brasil"/>
    <x v="1"/>
    <d v="2019-10-17T00:00:00"/>
    <x v="2"/>
  </r>
  <r>
    <s v="Dashway T.5"/>
    <n v="4175"/>
    <x v="0"/>
    <x v="0"/>
    <n v="997"/>
    <x v="9"/>
    <d v="2018-08-13T00:00:00"/>
    <x v="9"/>
    <x v="1"/>
    <s v="ITALO MOURA SACARDO"/>
    <n v="86931267461"/>
    <s v="italomourasacardo@email.com.br"/>
    <n v="51"/>
    <s v="Rio Grande do Sul"/>
    <n v="40081402"/>
    <n v="53218947"/>
    <s v="Brasil"/>
    <x v="0"/>
    <d v="2019-08-13T00:00:00"/>
    <x v="1"/>
  </r>
  <r>
    <s v="DashDay"/>
    <n v="4176"/>
    <x v="0"/>
    <x v="0"/>
    <n v="97"/>
    <x v="4"/>
    <d v="2018-10-29T00:00:00"/>
    <x v="6"/>
    <x v="1"/>
    <s v="Rodrigo Lima Fogaça da Silva"/>
    <n v="109838179621"/>
    <s v="rodrigolimafogaçadasilva@email.com.br"/>
    <n v="61"/>
    <s v="Distrito Federal"/>
    <n v="98086030"/>
    <n v="55873934"/>
    <s v="Brasil"/>
    <x v="1"/>
    <d v="2019-10-29T00:00:00"/>
    <x v="6"/>
  </r>
  <r>
    <s v="DashWay 1.0 - Turma 3"/>
    <n v="4177"/>
    <x v="0"/>
    <x v="0"/>
    <n v="2297"/>
    <x v="0"/>
    <d v="2017-12-03T00:00:00"/>
    <x v="11"/>
    <x v="0"/>
    <s v="Aline Carvalho Nicolait Rohrbacher"/>
    <n v="640538712144"/>
    <s v="alinecarvalhonicolaitrohrbacher@email.com.br"/>
    <n v="21"/>
    <s v="Rio de Janeiro"/>
    <n v="40019118"/>
    <n v="53753526"/>
    <s v="Brasil"/>
    <x v="0"/>
    <d v="2018-12-03T00:00:00"/>
    <x v="2"/>
  </r>
  <r>
    <s v="DashWay 1.0 - Turma 3"/>
    <n v="4178"/>
    <x v="1"/>
    <x v="0"/>
    <n v="297"/>
    <x v="8"/>
    <d v="2018-07-03T00:00:00"/>
    <x v="10"/>
    <x v="1"/>
    <s v="Evelyn Batista da Silva"/>
    <n v="278395912618"/>
    <s v="evelynbatistadasilva@email.com.br"/>
    <n v="31"/>
    <s v="Minas Gerais"/>
    <n v="30864358"/>
    <n v="75405855"/>
    <s v="Brasil"/>
    <x v="1"/>
    <d v="2019-07-03T00:00:00"/>
    <x v="2"/>
  </r>
  <r>
    <s v="Dashway T.5"/>
    <n v="4179"/>
    <x v="0"/>
    <x v="0"/>
    <n v="497"/>
    <x v="5"/>
    <d v="2018-09-08T00:00:00"/>
    <x v="3"/>
    <x v="1"/>
    <s v="ANDRE LUIZ SCHMIDT"/>
    <n v="756783914100"/>
    <s v="andreluizschmidt@email.com.br"/>
    <n v="91"/>
    <s v="Pará"/>
    <n v="95618722"/>
    <n v="75786724"/>
    <s v="Brasil"/>
    <x v="1"/>
    <d v="2019-09-08T00:00:00"/>
    <x v="1"/>
  </r>
  <r>
    <s v="Dashway T.5"/>
    <n v="4180"/>
    <x v="0"/>
    <x v="0"/>
    <n v="97"/>
    <x v="7"/>
    <d v="2017-10-05T00:00:00"/>
    <x v="6"/>
    <x v="0"/>
    <s v="Rosangela"/>
    <n v="518111703178"/>
    <s v="rosangela@email.com.br"/>
    <n v="91"/>
    <s v="Pará"/>
    <n v="47182237"/>
    <n v="72438310"/>
    <s v="Brasil"/>
    <x v="1"/>
    <d v="2018-10-05T00:00:00"/>
    <x v="1"/>
  </r>
  <r>
    <s v="Dashway T.5"/>
    <n v="4181"/>
    <x v="0"/>
    <x v="0"/>
    <n v="97"/>
    <x v="4"/>
    <d v="2017-03-19T00:00:00"/>
    <x v="2"/>
    <x v="0"/>
    <s v="Lara Pereira"/>
    <n v="308213228918"/>
    <s v="larapereira@email.com.br"/>
    <n v="81"/>
    <s v="Pernambuco"/>
    <n v="35073534"/>
    <n v="21338439"/>
    <s v="Brasil"/>
    <x v="1"/>
    <d v="2018-03-19T00:00:00"/>
    <x v="1"/>
  </r>
  <r>
    <s v="DashWay 1.0 - Turma 3"/>
    <n v="4182"/>
    <x v="1"/>
    <x v="0"/>
    <n v="4997"/>
    <x v="9"/>
    <d v="2017-02-23T00:00:00"/>
    <x v="1"/>
    <x v="0"/>
    <s v="Micaella Sedrez Dos Santos"/>
    <n v="120749939366"/>
    <s v="micaellasedrezdossantos@email.com.br"/>
    <n v="41"/>
    <s v="Paraná"/>
    <n v="61441690"/>
    <n v="36986324"/>
    <s v="Brasil"/>
    <x v="0"/>
    <d v="2018-02-23T00:00:00"/>
    <x v="2"/>
  </r>
  <r>
    <s v="DashWay 1.0 - Turma 3"/>
    <n v="4183"/>
    <x v="0"/>
    <x v="0"/>
    <n v="97"/>
    <x v="11"/>
    <d v="2018-12-17T00:00:00"/>
    <x v="11"/>
    <x v="1"/>
    <s v="DIEGO HENRIQUE FORMIGA"/>
    <n v="920259961463"/>
    <s v="diegohenriqueformiga@email.com.br"/>
    <n v="41"/>
    <s v="Paraná"/>
    <n v="54790058"/>
    <n v="14721485"/>
    <s v="Brasil"/>
    <x v="1"/>
    <d v="2019-12-17T00:00:00"/>
    <x v="2"/>
  </r>
  <r>
    <s v="Dashway T.5"/>
    <n v="4184"/>
    <x v="0"/>
    <x v="0"/>
    <n v="497"/>
    <x v="9"/>
    <d v="2018-09-16T00:00:00"/>
    <x v="3"/>
    <x v="1"/>
    <s v="Vitória Simão"/>
    <n v="435885149571"/>
    <s v="vitóriasimão@email.com.br"/>
    <n v="11"/>
    <s v="São Paulo"/>
    <n v="28981376"/>
    <n v="27775074"/>
    <s v="Brasil"/>
    <x v="1"/>
    <d v="2019-09-16T00:00:00"/>
    <x v="1"/>
  </r>
  <r>
    <s v="DasWay 1.0 - Turma 2 + Imersão"/>
    <n v="4185"/>
    <x v="0"/>
    <x v="0"/>
    <n v="97"/>
    <x v="2"/>
    <d v="2018-01-29T00:00:00"/>
    <x v="0"/>
    <x v="1"/>
    <s v="Rafael Marchette Reis"/>
    <n v="70612466999"/>
    <s v="rafaelmarchettereis@email.com.br"/>
    <n v="41"/>
    <s v="Paraná"/>
    <n v="92969885"/>
    <n v="39128542"/>
    <s v="Brasil"/>
    <x v="1"/>
    <d v="2019-01-29T00:00:00"/>
    <x v="4"/>
  </r>
  <r>
    <s v="DasWay 1.0 - Turma 2 + Imersão"/>
    <n v="4186"/>
    <x v="1"/>
    <x v="0"/>
    <n v="97"/>
    <x v="2"/>
    <d v="2017-07-05T00:00:00"/>
    <x v="10"/>
    <x v="0"/>
    <s v="pablo ferlin"/>
    <n v="209956124712"/>
    <s v="pabloferlin@email.com.br"/>
    <n v="61"/>
    <s v="Distrito Federal"/>
    <n v="71393023"/>
    <n v="83483636"/>
    <s v="Brasil"/>
    <x v="1"/>
    <d v="2018-07-05T00:00:00"/>
    <x v="4"/>
  </r>
  <r>
    <s v="DashDay 3ª edição"/>
    <n v="4187"/>
    <x v="0"/>
    <x v="0"/>
    <n v="497"/>
    <x v="5"/>
    <d v="2018-10-11T00:00:00"/>
    <x v="6"/>
    <x v="1"/>
    <s v="Jessé Roberto Anselmo"/>
    <n v="496030815307"/>
    <s v="jessérobertoanselmo@email.com.br"/>
    <n v="91"/>
    <s v="Pará"/>
    <n v="59776100"/>
    <n v="76288705"/>
    <s v="Brasil"/>
    <x v="1"/>
    <d v="2019-10-11T00:00:00"/>
    <x v="3"/>
  </r>
  <r>
    <s v="Dashway T.5"/>
    <n v="4188"/>
    <x v="0"/>
    <x v="0"/>
    <n v="297"/>
    <x v="7"/>
    <d v="2018-04-26T00:00:00"/>
    <x v="5"/>
    <x v="1"/>
    <s v="Isis Silva"/>
    <n v="326368223414"/>
    <s v="isissilva@email.com.br"/>
    <n v="71"/>
    <s v="Bahia"/>
    <n v="51121422"/>
    <n v="65801238"/>
    <s v="Brasil"/>
    <x v="1"/>
    <d v="2019-04-26T00:00:00"/>
    <x v="1"/>
  </r>
  <r>
    <s v="DashWay 1.0 - Turma 3"/>
    <n v="4189"/>
    <x v="0"/>
    <x v="0"/>
    <n v="97"/>
    <x v="0"/>
    <d v="2018-08-28T00:00:00"/>
    <x v="9"/>
    <x v="1"/>
    <s v="Ana Flavia Ferreira Rodrigues"/>
    <n v="787551262926"/>
    <s v="anaflaviaferreirarodrigues@email.com.br"/>
    <n v="81"/>
    <s v="Pernambuco"/>
    <n v="59277633"/>
    <n v="58874807"/>
    <s v="Brasil"/>
    <x v="0"/>
    <d v="2019-08-28T00:00:00"/>
    <x v="2"/>
  </r>
  <r>
    <s v="Dashway T.5"/>
    <n v="4190"/>
    <x v="1"/>
    <x v="0"/>
    <n v="997"/>
    <x v="7"/>
    <d v="2017-12-13T00:00:00"/>
    <x v="11"/>
    <x v="0"/>
    <s v="Fabio Prudente"/>
    <n v="860504742938"/>
    <s v="fabioprudente@email.com.br"/>
    <n v="81"/>
    <s v="Pernambuco"/>
    <n v="91396185"/>
    <n v="70887598"/>
    <s v="Brasil"/>
    <x v="1"/>
    <d v="2018-12-13T00:00:00"/>
    <x v="1"/>
  </r>
  <r>
    <s v="Dashway T.5"/>
    <n v="4191"/>
    <x v="0"/>
    <x v="0"/>
    <n v="97"/>
    <x v="3"/>
    <d v="2018-11-10T00:00:00"/>
    <x v="4"/>
    <x v="1"/>
    <s v="Lucas Cunha"/>
    <n v="896988566226"/>
    <s v="lucascunha@email.com.br"/>
    <n v="51"/>
    <s v="Rio Grande do Sul"/>
    <n v="91349127"/>
    <n v="46706235"/>
    <s v="Brasil"/>
    <x v="1"/>
    <d v="2019-11-10T00:00:00"/>
    <x v="1"/>
  </r>
  <r>
    <s v="Dashway T.5"/>
    <n v="4192"/>
    <x v="0"/>
    <x v="0"/>
    <n v="297"/>
    <x v="2"/>
    <d v="2018-08-28T00:00:00"/>
    <x v="9"/>
    <x v="1"/>
    <s v="ROBERTA FORTUNATO PATRICIO"/>
    <n v="310969179329"/>
    <s v="robertafortunatopatricio@email.com.br"/>
    <n v="11"/>
    <s v="São Paulo"/>
    <n v="17673731"/>
    <n v="71267415"/>
    <s v="Brasil"/>
    <x v="0"/>
    <d v="2019-08-28T00:00:00"/>
    <x v="1"/>
  </r>
  <r>
    <s v="DasWay 1.0 - Turma 2 + Imersão"/>
    <n v="4193"/>
    <x v="0"/>
    <x v="0"/>
    <n v="97"/>
    <x v="4"/>
    <d v="2018-06-06T00:00:00"/>
    <x v="7"/>
    <x v="1"/>
    <s v="Vanessa"/>
    <n v="325104114996"/>
    <s v="vanessa@email.com.br"/>
    <n v="61"/>
    <s v="Distrito Federal"/>
    <n v="48350840"/>
    <n v="18546728"/>
    <s v="Brasil"/>
    <x v="1"/>
    <d v="2019-06-06T00:00:00"/>
    <x v="4"/>
  </r>
  <r>
    <s v="DasWay 1.0 - Turma 2 + Imersão"/>
    <n v="4194"/>
    <x v="1"/>
    <x v="0"/>
    <n v="4997"/>
    <x v="7"/>
    <d v="2018-03-16T00:00:00"/>
    <x v="2"/>
    <x v="1"/>
    <s v="Priscila Aparecida de Araujo Sandoval"/>
    <n v="114980907623"/>
    <s v="priscilaaparecidadearaujosandoval@email.com.br"/>
    <n v="61"/>
    <s v="Distrito Federal"/>
    <n v="15290764"/>
    <n v="90098106"/>
    <s v="Brasil"/>
    <x v="0"/>
    <d v="2019-03-16T00:00:00"/>
    <x v="4"/>
  </r>
  <r>
    <s v="DashWay 1.0 - Turma 3"/>
    <n v="4195"/>
    <x v="0"/>
    <x v="0"/>
    <n v="2297"/>
    <x v="10"/>
    <d v="2017-05-29T00:00:00"/>
    <x v="8"/>
    <x v="0"/>
    <s v="CCLA do Médio Piracicaba e do Circuito do Ouro LTDA"/>
    <n v="808290111206"/>
    <s v="ccladomédiopiracicabaedocircuitodoouroltda@email.com.br"/>
    <n v="61"/>
    <s v="Distrito Federal"/>
    <n v="27827099"/>
    <n v="43692101"/>
    <s v="Brasil"/>
    <x v="0"/>
    <d v="2018-05-29T00:00:00"/>
    <x v="2"/>
  </r>
  <r>
    <s v="DashWay 1.0 - Turma 3"/>
    <n v="4196"/>
    <x v="0"/>
    <x v="0"/>
    <n v="97"/>
    <x v="10"/>
    <d v="2018-05-12T00:00:00"/>
    <x v="8"/>
    <x v="1"/>
    <s v="Marcio Renato Lui"/>
    <n v="509049197638"/>
    <s v="marciorenatolui@email.com.br"/>
    <n v="41"/>
    <s v="Paraná"/>
    <n v="31369015"/>
    <n v="75029032"/>
    <s v="Brasil"/>
    <x v="1"/>
    <d v="2019-05-12T00:00:00"/>
    <x v="2"/>
  </r>
  <r>
    <s v="Dashway T.5"/>
    <n v="4197"/>
    <x v="0"/>
    <x v="0"/>
    <n v="297"/>
    <x v="0"/>
    <d v="2017-10-06T00:00:00"/>
    <x v="6"/>
    <x v="0"/>
    <s v="Sarah Silva"/>
    <n v="411363823767"/>
    <s v="sarahsilva@email.com.br"/>
    <n v="61"/>
    <s v="Distrito Federal"/>
    <n v="50330201"/>
    <n v="99649334"/>
    <s v="Brasil"/>
    <x v="1"/>
    <d v="2018-10-06T00:00:00"/>
    <x v="1"/>
  </r>
  <r>
    <s v="Dashway T.5"/>
    <n v="4198"/>
    <x v="1"/>
    <x v="0"/>
    <n v="297"/>
    <x v="4"/>
    <d v="2018-02-06T00:00:00"/>
    <x v="1"/>
    <x v="1"/>
    <s v="Kaleu Dabes de Assis"/>
    <n v="396208973991"/>
    <s v="kaleudabesdeassis@email.com.br"/>
    <n v="91"/>
    <s v="Pará"/>
    <n v="20882749"/>
    <n v="26381304"/>
    <s v="Brasil"/>
    <x v="1"/>
    <d v="2019-02-06T00:00:00"/>
    <x v="1"/>
  </r>
  <r>
    <s v="DashWay 1.0 - Turma 3"/>
    <n v="4199"/>
    <x v="0"/>
    <x v="0"/>
    <n v="97"/>
    <x v="2"/>
    <d v="2018-02-17T00:00:00"/>
    <x v="1"/>
    <x v="1"/>
    <s v="Marcia Meloni"/>
    <n v="19701224269"/>
    <s v="marciameloni@email.com.br"/>
    <n v="61"/>
    <s v="Distrito Federal"/>
    <n v="29613871"/>
    <n v="32869144"/>
    <s v="Brasil"/>
    <x v="0"/>
    <d v="2019-02-17T00:00:00"/>
    <x v="2"/>
  </r>
  <r>
    <s v="Dashway T.5"/>
    <n v="4200"/>
    <x v="0"/>
    <x v="0"/>
    <n v="297"/>
    <x v="10"/>
    <d v="2018-07-10T00:00:00"/>
    <x v="10"/>
    <x v="1"/>
    <s v="Maria Vitória Silva"/>
    <n v="885525674673"/>
    <s v="mariavitóriasilva@email.com.br"/>
    <n v="21"/>
    <s v="Rio de Janeiro"/>
    <n v="96408060"/>
    <n v="55164645"/>
    <s v="Brasil"/>
    <x v="0"/>
    <d v="2019-07-10T00:00:00"/>
    <x v="1"/>
  </r>
  <r>
    <s v="Dashway T.5"/>
    <n v="4201"/>
    <x v="0"/>
    <x v="0"/>
    <n v="4997"/>
    <x v="8"/>
    <d v="2018-07-15T00:00:00"/>
    <x v="10"/>
    <x v="1"/>
    <s v="Samuel Cunha"/>
    <n v="323929668180"/>
    <s v="samuelcunha@email.com.br"/>
    <n v="81"/>
    <s v="Pernambuco"/>
    <n v="43388704"/>
    <n v="92566267"/>
    <s v="Brasil"/>
    <x v="0"/>
    <d v="2019-07-15T00:00:00"/>
    <x v="1"/>
  </r>
  <r>
    <s v="DasWay 1.0 - Turma 2 + Imersão"/>
    <n v="4202"/>
    <x v="1"/>
    <x v="0"/>
    <n v="2297"/>
    <x v="3"/>
    <d v="2017-12-19T00:00:00"/>
    <x v="11"/>
    <x v="0"/>
    <s v="Leopoldo Munhoz"/>
    <n v="661688336404"/>
    <s v="leopoldomunhoz@email.com.br"/>
    <n v="61"/>
    <s v="Distrito Federal"/>
    <n v="70832044"/>
    <n v="80048311"/>
    <s v="Brasil"/>
    <x v="0"/>
    <d v="2018-12-19T00:00:00"/>
    <x v="4"/>
  </r>
  <r>
    <s v="Dashway T.5"/>
    <n v="4203"/>
    <x v="0"/>
    <x v="0"/>
    <n v="4997"/>
    <x v="10"/>
    <d v="2018-04-09T00:00:00"/>
    <x v="5"/>
    <x v="1"/>
    <s v="Raul Simão"/>
    <n v="615893558048"/>
    <s v="raulsimão@email.com.br"/>
    <n v="51"/>
    <s v="Rio Grande do Sul"/>
    <n v="45285556"/>
    <n v="37969391"/>
    <s v="Brasil"/>
    <x v="0"/>
    <d v="2019-04-09T00:00:00"/>
    <x v="1"/>
  </r>
  <r>
    <s v="Dashway T.5"/>
    <n v="4204"/>
    <x v="0"/>
    <x v="0"/>
    <n v="2297"/>
    <x v="5"/>
    <d v="2017-12-21T00:00:00"/>
    <x v="11"/>
    <x v="0"/>
    <s v="LUIZ GARCIA LIMA BRITO"/>
    <n v="409558641368"/>
    <s v="luizgarcialimabrito@email.com.br"/>
    <n v="81"/>
    <s v="Pernambuco"/>
    <n v="37081138"/>
    <n v="45073891"/>
    <s v="Brasil"/>
    <x v="1"/>
    <d v="2018-12-21T00:00:00"/>
    <x v="1"/>
  </r>
  <r>
    <s v="Dashway T.5"/>
    <n v="4205"/>
    <x v="0"/>
    <x v="0"/>
    <n v="497"/>
    <x v="0"/>
    <d v="2018-11-24T00:00:00"/>
    <x v="4"/>
    <x v="1"/>
    <s v="Alícia Cunha"/>
    <n v="797866062816"/>
    <s v="alíciacunha@email.com.br"/>
    <n v="81"/>
    <s v="Pernambuco"/>
    <n v="88299117"/>
    <n v="81058470"/>
    <s v="Brasil"/>
    <x v="0"/>
    <d v="2019-11-24T00:00:00"/>
    <x v="1"/>
  </r>
  <r>
    <s v="Dashway T.5"/>
    <n v="4206"/>
    <x v="1"/>
    <x v="0"/>
    <n v="4997"/>
    <x v="6"/>
    <d v="2017-06-02T00:00:00"/>
    <x v="7"/>
    <x v="0"/>
    <s v="Joanne Santana Silva de Jesus"/>
    <n v="603228930218"/>
    <s v="joannesantanasilvadejesus@email.com.br"/>
    <n v="21"/>
    <s v="Rio de Janeiro"/>
    <n v="97933369"/>
    <n v="76624804"/>
    <s v="Brasil"/>
    <x v="1"/>
    <d v="2018-06-02T00:00:00"/>
    <x v="1"/>
  </r>
  <r>
    <s v="DasWay 1.0 - Turma 2 + Imersão"/>
    <n v="4207"/>
    <x v="0"/>
    <x v="0"/>
    <n v="497"/>
    <x v="3"/>
    <d v="2018-06-15T00:00:00"/>
    <x v="7"/>
    <x v="1"/>
    <s v="Irla Gomes de Souza"/>
    <n v="482122134593"/>
    <s v="irlagomesdesouza@email.com.br"/>
    <n v="31"/>
    <s v="Minas Gerais"/>
    <n v="88136035"/>
    <n v="31331372"/>
    <s v="Brasil"/>
    <x v="1"/>
    <d v="2019-06-15T00:00:00"/>
    <x v="4"/>
  </r>
  <r>
    <s v="Dashway T.5"/>
    <n v="4208"/>
    <x v="0"/>
    <x v="0"/>
    <n v="297"/>
    <x v="5"/>
    <d v="2018-05-12T00:00:00"/>
    <x v="8"/>
    <x v="1"/>
    <s v="Lívia Silva"/>
    <n v="914155324041"/>
    <s v="líviasilva@email.com.br"/>
    <n v="61"/>
    <s v="Distrito Federal"/>
    <n v="83569111"/>
    <n v="47903309"/>
    <s v="Brasil"/>
    <x v="0"/>
    <d v="2019-05-12T00:00:00"/>
    <x v="1"/>
  </r>
  <r>
    <s v="Dashway T.5"/>
    <n v="4209"/>
    <x v="0"/>
    <x v="0"/>
    <n v="2297"/>
    <x v="9"/>
    <d v="2017-03-22T00:00:00"/>
    <x v="2"/>
    <x v="0"/>
    <s v="ANDERSON SANTOS DE SOUZA"/>
    <n v="153659143184"/>
    <s v="andersonsantosdesouza@email.com.br"/>
    <n v="71"/>
    <s v="Bahia"/>
    <n v="49597870"/>
    <n v="54196758"/>
    <s v="Brasil"/>
    <x v="0"/>
    <d v="2018-03-22T00:00:00"/>
    <x v="1"/>
  </r>
  <r>
    <s v="Dashway T.5"/>
    <n v="4210"/>
    <x v="1"/>
    <x v="0"/>
    <n v="97"/>
    <x v="9"/>
    <d v="2017-08-25T00:00:00"/>
    <x v="9"/>
    <x v="0"/>
    <s v="Maria Isis Gomes"/>
    <n v="562650612754"/>
    <s v="mariaisisgomes@email.com.br"/>
    <n v="91"/>
    <s v="Pará"/>
    <n v="56228668"/>
    <n v="58317248"/>
    <s v="Brasil"/>
    <x v="1"/>
    <d v="2018-08-25T00:00:00"/>
    <x v="1"/>
  </r>
  <r>
    <s v="Dashway T.5"/>
    <n v="4211"/>
    <x v="0"/>
    <x v="0"/>
    <n v="497"/>
    <x v="11"/>
    <d v="2017-02-11T00:00:00"/>
    <x v="1"/>
    <x v="0"/>
    <s v="Olívia Pereira"/>
    <n v="588623212967"/>
    <s v="olíviapereira@email.com.br"/>
    <n v="61"/>
    <s v="Distrito Federal"/>
    <n v="98221474"/>
    <n v="79299550"/>
    <s v="Brasil"/>
    <x v="1"/>
    <d v="2018-02-11T00:00:00"/>
    <x v="1"/>
  </r>
  <r>
    <s v="Dashway T.5"/>
    <n v="4212"/>
    <x v="0"/>
    <x v="0"/>
    <n v="97"/>
    <x v="9"/>
    <d v="2018-12-31T00:00:00"/>
    <x v="11"/>
    <x v="1"/>
    <s v="Alice Simão"/>
    <n v="440567337102"/>
    <s v="alicesimão@email.com.br"/>
    <n v="21"/>
    <s v="Rio de Janeiro"/>
    <n v="57752628"/>
    <n v="28500084"/>
    <s v="Brasil"/>
    <x v="0"/>
    <d v="2019-12-31T00:00:00"/>
    <x v="1"/>
  </r>
  <r>
    <s v="DashDay 3ª edição"/>
    <n v="4213"/>
    <x v="0"/>
    <x v="0"/>
    <n v="297"/>
    <x v="1"/>
    <d v="2018-07-21T00:00:00"/>
    <x v="10"/>
    <x v="1"/>
    <s v="Renata Barroso Aguiar"/>
    <n v="23074225121"/>
    <s v="renatabarrosoaguiar@email.com.br"/>
    <n v="61"/>
    <s v="Distrito Federal"/>
    <n v="96480727"/>
    <n v="30004744"/>
    <s v="Brasil"/>
    <x v="1"/>
    <d v="2019-07-21T00:00:00"/>
    <x v="3"/>
  </r>
  <r>
    <s v="DashWay 1.0 - Turma 3"/>
    <n v="4214"/>
    <x v="1"/>
    <x v="0"/>
    <n v="97"/>
    <x v="9"/>
    <d v="2017-07-26T00:00:00"/>
    <x v="10"/>
    <x v="0"/>
    <s v="Luiz Augusto Julião de Camargo"/>
    <n v="338478355834"/>
    <s v="luizaugustojuliãodecamargo@email.com.br"/>
    <n v="41"/>
    <s v="Paraná"/>
    <n v="30998158"/>
    <n v="23345485"/>
    <s v="Brasil"/>
    <x v="1"/>
    <d v="2018-07-26T00:00:00"/>
    <x v="2"/>
  </r>
  <r>
    <s v="DashWay 1.0 - Turma 3"/>
    <n v="4215"/>
    <x v="0"/>
    <x v="0"/>
    <n v="997"/>
    <x v="5"/>
    <d v="2018-12-29T00:00:00"/>
    <x v="11"/>
    <x v="1"/>
    <s v="Pedro Fonseca"/>
    <n v="103552588398"/>
    <s v="pedrofonseca@email.com.br"/>
    <n v="61"/>
    <s v="Distrito Federal"/>
    <n v="95142210"/>
    <n v="84903805"/>
    <s v="Brasil"/>
    <x v="0"/>
    <d v="2019-12-29T00:00:00"/>
    <x v="2"/>
  </r>
  <r>
    <s v="Dashway T.5"/>
    <n v="4216"/>
    <x v="0"/>
    <x v="0"/>
    <n v="497"/>
    <x v="0"/>
    <d v="2018-09-12T00:00:00"/>
    <x v="3"/>
    <x v="1"/>
    <s v="Rebeca Simão"/>
    <n v="497227874022"/>
    <s v="rebecasimão@email.com.br"/>
    <n v="71"/>
    <s v="Bahia"/>
    <n v="32107158"/>
    <n v="91535528"/>
    <s v="Brasil"/>
    <x v="1"/>
    <d v="2019-09-12T00:00:00"/>
    <x v="1"/>
  </r>
  <r>
    <s v="DashWay 1.0 - Turma 1"/>
    <n v="4217"/>
    <x v="0"/>
    <x v="0"/>
    <n v="497"/>
    <x v="3"/>
    <d v="2017-02-11T00:00:00"/>
    <x v="1"/>
    <x v="0"/>
    <s v="LUIZ LOURIVAL SILVA"/>
    <n v="635842153693"/>
    <s v="luizlourivalsilva@email.com.br"/>
    <n v="11"/>
    <s v="São Paulo"/>
    <n v="61549956"/>
    <n v="50426200"/>
    <s v="Brasil"/>
    <x v="0"/>
    <d v="2018-02-11T00:00:00"/>
    <x v="0"/>
  </r>
  <r>
    <s v="DashWay 1.0 - Turma 3"/>
    <n v="4218"/>
    <x v="1"/>
    <x v="0"/>
    <n v="297"/>
    <x v="6"/>
    <d v="2018-12-18T00:00:00"/>
    <x v="11"/>
    <x v="1"/>
    <s v="CAIO CESAR DONADON"/>
    <n v="65609401779"/>
    <s v="caiocesardonadon@email.com.br"/>
    <n v="21"/>
    <s v="Rio de Janeiro"/>
    <n v="11717801"/>
    <n v="25961564"/>
    <s v="Brasil"/>
    <x v="1"/>
    <d v="2019-12-18T00:00:00"/>
    <x v="2"/>
  </r>
  <r>
    <s v="Dashway T.5"/>
    <n v="4219"/>
    <x v="0"/>
    <x v="0"/>
    <n v="497"/>
    <x v="11"/>
    <d v="2017-03-24T00:00:00"/>
    <x v="2"/>
    <x v="0"/>
    <s v="Rodrigo Lopes de Andrade"/>
    <n v="923837735877"/>
    <s v="rodrigolopesdeandrade@email.com.br"/>
    <n v="91"/>
    <s v="Pará"/>
    <n v="29484749"/>
    <n v="22566772"/>
    <s v="Brasil"/>
    <x v="0"/>
    <d v="2018-03-24T00:00:00"/>
    <x v="1"/>
  </r>
  <r>
    <s v="Dashway T.5"/>
    <n v="4220"/>
    <x v="0"/>
    <x v="0"/>
    <n v="497"/>
    <x v="0"/>
    <d v="2018-10-17T00:00:00"/>
    <x v="6"/>
    <x v="1"/>
    <s v="Leandro Nóbrega Barbosa"/>
    <n v="771808442005"/>
    <s v="leandronóbregabarbosa@email.com.br"/>
    <n v="51"/>
    <s v="Rio Grande do Sul"/>
    <n v="71068876"/>
    <n v="90187263"/>
    <s v="Brasil"/>
    <x v="1"/>
    <d v="2019-10-17T00:00:00"/>
    <x v="1"/>
  </r>
  <r>
    <s v="Dashway T.5"/>
    <n v="4221"/>
    <x v="0"/>
    <x v="0"/>
    <n v="4997"/>
    <x v="8"/>
    <d v="2017-01-04T00:00:00"/>
    <x v="0"/>
    <x v="0"/>
    <s v="Ana Vitória Gomes"/>
    <n v="862402081404"/>
    <s v="anavitóriagomes@email.com.br"/>
    <n v="71"/>
    <s v="Bahia"/>
    <n v="29642090"/>
    <n v="41310904"/>
    <s v="Brasil"/>
    <x v="0"/>
    <d v="2018-01-04T00:00:00"/>
    <x v="1"/>
  </r>
  <r>
    <s v="Dashway T.5"/>
    <n v="4222"/>
    <x v="1"/>
    <x v="0"/>
    <n v="497"/>
    <x v="11"/>
    <d v="2017-06-09T00:00:00"/>
    <x v="7"/>
    <x v="0"/>
    <s v="Ricardo Ribeiro"/>
    <n v="988949191538"/>
    <s v="ricardoribeiro@email.com.br"/>
    <n v="41"/>
    <s v="Paraná"/>
    <n v="77971782"/>
    <n v="75498096"/>
    <s v="Brasil"/>
    <x v="1"/>
    <d v="2018-06-09T00:00:00"/>
    <x v="1"/>
  </r>
  <r>
    <s v="Dashway T.5"/>
    <n v="4223"/>
    <x v="0"/>
    <x v="0"/>
    <n v="997"/>
    <x v="8"/>
    <d v="2017-08-21T00:00:00"/>
    <x v="9"/>
    <x v="0"/>
    <s v="Heitor Andrade"/>
    <n v="740328460198"/>
    <s v="heitorandrade@email.com.br"/>
    <n v="31"/>
    <s v="Minas Gerais"/>
    <n v="95315723"/>
    <n v="39836380"/>
    <s v="Brasil"/>
    <x v="0"/>
    <d v="2018-08-21T00:00:00"/>
    <x v="1"/>
  </r>
  <r>
    <s v="Dashway T.5"/>
    <n v="4224"/>
    <x v="0"/>
    <x v="0"/>
    <n v="497"/>
    <x v="3"/>
    <d v="2017-04-27T00:00:00"/>
    <x v="5"/>
    <x v="0"/>
    <s v="Bianca Rodrigues Isaac"/>
    <n v="503158464294"/>
    <s v="biancarodriguesisaac@email.com.br"/>
    <n v="51"/>
    <s v="Rio Grande do Sul"/>
    <n v="51639243"/>
    <n v="93338926"/>
    <s v="Brasil"/>
    <x v="0"/>
    <d v="2018-04-27T00:00:00"/>
    <x v="1"/>
  </r>
  <r>
    <s v="DashDay"/>
    <n v="4225"/>
    <x v="0"/>
    <x v="0"/>
    <n v="497"/>
    <x v="2"/>
    <d v="2018-03-05T00:00:00"/>
    <x v="2"/>
    <x v="1"/>
    <s v="Laisa Almeida Mariano"/>
    <n v="55843791896"/>
    <s v="laisaalmeidamariano@email.com.br"/>
    <n v="91"/>
    <s v="Pará"/>
    <n v="19160354"/>
    <n v="90843331"/>
    <s v="Brasil"/>
    <x v="0"/>
    <d v="2019-03-05T00:00:00"/>
    <x v="6"/>
  </r>
  <r>
    <s v="DashWay 1.0 - Turma 3"/>
    <n v="4226"/>
    <x v="1"/>
    <x v="0"/>
    <n v="297"/>
    <x v="9"/>
    <d v="2017-11-10T00:00:00"/>
    <x v="4"/>
    <x v="0"/>
    <s v="Fabiana Silva Pereira Viana"/>
    <n v="74294068627"/>
    <s v="fabianasilvapereiraviana@email.com.br"/>
    <n v="31"/>
    <s v="Minas Gerais"/>
    <n v="18064027"/>
    <n v="90725141"/>
    <s v="Brasil"/>
    <x v="0"/>
    <d v="2018-11-10T00:00:00"/>
    <x v="2"/>
  </r>
  <r>
    <s v="DashWay 1.0 - Turma 3"/>
    <n v="4227"/>
    <x v="0"/>
    <x v="0"/>
    <n v="2297"/>
    <x v="6"/>
    <d v="2018-05-05T00:00:00"/>
    <x v="8"/>
    <x v="1"/>
    <s v="Thais Pereira de Pinho"/>
    <n v="618826667332"/>
    <s v="thaispereiradepinho@email.com.br"/>
    <n v="51"/>
    <s v="Rio Grande do Sul"/>
    <n v="34219336"/>
    <n v="40970050"/>
    <s v="Brasil"/>
    <x v="0"/>
    <d v="2019-05-05T00:00:00"/>
    <x v="2"/>
  </r>
  <r>
    <s v="DashWay 1.0 - Turma 3"/>
    <n v="4228"/>
    <x v="0"/>
    <x v="0"/>
    <n v="4997"/>
    <x v="6"/>
    <d v="2018-02-27T00:00:00"/>
    <x v="1"/>
    <x v="1"/>
    <s v="Stela anizia Rodrigues Alves"/>
    <n v="886098612645"/>
    <s v="stelaaniziarodriguesalves@email.com.br"/>
    <n v="71"/>
    <s v="Bahia"/>
    <n v="32774747"/>
    <n v="54909969"/>
    <s v="Brasil"/>
    <x v="1"/>
    <d v="2019-02-27T00:00:00"/>
    <x v="2"/>
  </r>
  <r>
    <s v="Dashway T.5"/>
    <n v="4229"/>
    <x v="0"/>
    <x v="0"/>
    <n v="97"/>
    <x v="8"/>
    <d v="2018-05-19T00:00:00"/>
    <x v="8"/>
    <x v="1"/>
    <s v="Ian Cunha"/>
    <n v="633061617637"/>
    <s v="iancunha@email.com.br"/>
    <n v="71"/>
    <s v="Bahia"/>
    <n v="86713054"/>
    <n v="23368487"/>
    <s v="Brasil"/>
    <x v="1"/>
    <d v="2019-05-19T00:00:00"/>
    <x v="1"/>
  </r>
  <r>
    <s v="Dashway T.5"/>
    <n v="4230"/>
    <x v="1"/>
    <x v="0"/>
    <n v="2297"/>
    <x v="4"/>
    <d v="2018-08-16T00:00:00"/>
    <x v="9"/>
    <x v="1"/>
    <s v="JOSUE RAMOS DA SILVA"/>
    <n v="613519052090"/>
    <s v="josueramosdasilva@email.com.br"/>
    <n v="41"/>
    <s v="Paraná"/>
    <n v="91975940"/>
    <n v="84903064"/>
    <s v="Brasil"/>
    <x v="0"/>
    <d v="2019-08-16T00:00:00"/>
    <x v="1"/>
  </r>
  <r>
    <s v="Dashway T.5"/>
    <n v="4231"/>
    <x v="0"/>
    <x v="0"/>
    <n v="497"/>
    <x v="10"/>
    <d v="2018-09-13T00:00:00"/>
    <x v="3"/>
    <x v="1"/>
    <s v="Claudio Augusto Minetti"/>
    <n v="459843826881"/>
    <s v="claudioaugustominetti@email.com.br"/>
    <n v="41"/>
    <s v="Paraná"/>
    <n v="14002505"/>
    <n v="49065547"/>
    <s v="Brasil"/>
    <x v="1"/>
    <d v="2019-09-13T00:00:00"/>
    <x v="1"/>
  </r>
  <r>
    <s v="Dashway T.5"/>
    <n v="4232"/>
    <x v="0"/>
    <x v="0"/>
    <n v="2297"/>
    <x v="1"/>
    <d v="2018-02-17T00:00:00"/>
    <x v="1"/>
    <x v="1"/>
    <s v="Alexandre Fernandes Geraldes"/>
    <n v="243775309087"/>
    <s v="alexandrefernandesgeraldes@email.com.br"/>
    <n v="21"/>
    <s v="Rio de Janeiro"/>
    <n v="71691757"/>
    <n v="79820039"/>
    <s v="Brasil"/>
    <x v="1"/>
    <d v="2019-02-17T00:00:00"/>
    <x v="1"/>
  </r>
  <r>
    <s v="DashWay 1.0 - Turma 1"/>
    <n v="4233"/>
    <x v="0"/>
    <x v="0"/>
    <n v="497"/>
    <x v="8"/>
    <d v="2017-12-29T00:00:00"/>
    <x v="11"/>
    <x v="0"/>
    <s v="Caroline Ferreira Gugliotti"/>
    <n v="981894696213"/>
    <s v="carolineferreiragugliotti@email.com.br"/>
    <n v="21"/>
    <s v="Rio de Janeiro"/>
    <n v="51954317"/>
    <n v="24196003"/>
    <s v="Brasil"/>
    <x v="1"/>
    <d v="2018-12-29T00:00:00"/>
    <x v="0"/>
  </r>
  <r>
    <s v="DashWay 1.0 - Turma 3"/>
    <n v="4234"/>
    <x v="1"/>
    <x v="0"/>
    <n v="497"/>
    <x v="5"/>
    <d v="2018-03-12T00:00:00"/>
    <x v="2"/>
    <x v="1"/>
    <s v="Iago Freitas Salgado de Castro"/>
    <n v="530478205460"/>
    <s v="iagofreitassalgadodecastro@email.com.br"/>
    <n v="81"/>
    <s v="Pernambuco"/>
    <n v="36747548"/>
    <n v="26686738"/>
    <s v="Brasil"/>
    <x v="0"/>
    <d v="2019-03-12T00:00:00"/>
    <x v="2"/>
  </r>
  <r>
    <s v="II DashDay"/>
    <n v="4235"/>
    <x v="0"/>
    <x v="1"/>
    <n v="97"/>
    <x v="7"/>
    <d v="2018-09-12T00:00:00"/>
    <x v="3"/>
    <x v="1"/>
    <s v="Guilherme de Morais Mendes"/>
    <n v="258262658530"/>
    <s v="guilhermedemoraismendes@email.com.us"/>
    <n v="91"/>
    <s v="Pará"/>
    <n v="94226223"/>
    <n v="92168813"/>
    <s v="Estados Unidos"/>
    <x v="1"/>
    <d v="2019-09-12T00:00:00"/>
    <x v="5"/>
  </r>
  <r>
    <s v="II DashDay"/>
    <n v="4236"/>
    <x v="0"/>
    <x v="0"/>
    <n v="97"/>
    <x v="6"/>
    <d v="2018-11-30T00:00:00"/>
    <x v="4"/>
    <x v="1"/>
    <s v="Thiago Guerra"/>
    <n v="231897338889"/>
    <s v="thiagoguerra@email.com.br"/>
    <n v="31"/>
    <s v="Minas Gerais"/>
    <n v="90249170"/>
    <n v="34558104"/>
    <s v="Brasil"/>
    <x v="1"/>
    <d v="2019-11-30T00:00:00"/>
    <x v="5"/>
  </r>
  <r>
    <s v="DashDay 3ª edição"/>
    <n v="4237"/>
    <x v="0"/>
    <x v="0"/>
    <n v="4997"/>
    <x v="1"/>
    <d v="2018-03-19T00:00:00"/>
    <x v="2"/>
    <x v="1"/>
    <s v="Sérgio Ludmann"/>
    <n v="768077641310"/>
    <s v="sérgioludmann@email.com.br"/>
    <n v="91"/>
    <s v="Pará"/>
    <n v="25330024"/>
    <n v="27534899"/>
    <s v="Brasil"/>
    <x v="0"/>
    <d v="2019-03-19T00:00:00"/>
    <x v="3"/>
  </r>
  <r>
    <s v="DashDay 3ª edição"/>
    <n v="4238"/>
    <x v="1"/>
    <x v="0"/>
    <n v="2297"/>
    <x v="8"/>
    <d v="2018-03-12T00:00:00"/>
    <x v="2"/>
    <x v="1"/>
    <s v="RODRIGO DA SILVA MARTINEZ"/>
    <n v="264354022251"/>
    <s v="rodrigodasilvamartinez@email.com.br"/>
    <n v="21"/>
    <s v="Rio de Janeiro"/>
    <n v="81186615"/>
    <n v="45067216"/>
    <s v="Brasil"/>
    <x v="0"/>
    <d v="2019-03-12T00:00:00"/>
    <x v="3"/>
  </r>
  <r>
    <s v="DashWay 1.0 - Turma 3"/>
    <n v="4239"/>
    <x v="0"/>
    <x v="0"/>
    <n v="297"/>
    <x v="10"/>
    <d v="2017-08-09T00:00:00"/>
    <x v="9"/>
    <x v="0"/>
    <s v="Cintia Marinho de Oliveira"/>
    <n v="265250306179"/>
    <s v="cintiamarinhodeoliveira@email.com.br"/>
    <n v="51"/>
    <s v="Rio Grande do Sul"/>
    <n v="68421004"/>
    <n v="38060061"/>
    <s v="Brasil"/>
    <x v="1"/>
    <d v="2018-08-09T00:00:00"/>
    <x v="2"/>
  </r>
  <r>
    <s v="Dashway T.5"/>
    <n v="4240"/>
    <x v="0"/>
    <x v="0"/>
    <n v="497"/>
    <x v="1"/>
    <d v="2017-11-05T00:00:00"/>
    <x v="4"/>
    <x v="0"/>
    <s v="Louise Rossetti"/>
    <n v="326147341608"/>
    <s v="louiserossetti@email.com.br"/>
    <n v="61"/>
    <s v="Distrito Federal"/>
    <n v="46400556"/>
    <n v="63333621"/>
    <s v="Brasil"/>
    <x v="1"/>
    <d v="2018-11-05T00:00:00"/>
    <x v="1"/>
  </r>
  <r>
    <s v="Dashway T.5"/>
    <n v="4241"/>
    <x v="0"/>
    <x v="0"/>
    <n v="4997"/>
    <x v="1"/>
    <d v="2017-03-01T00:00:00"/>
    <x v="2"/>
    <x v="0"/>
    <s v="Emanuelly Gomes"/>
    <n v="367870163486"/>
    <s v="emanuellygomes@email.com.br"/>
    <n v="81"/>
    <s v="Pernambuco"/>
    <n v="71670691"/>
    <n v="65074451"/>
    <s v="Brasil"/>
    <x v="1"/>
    <d v="2018-03-01T00:00:00"/>
    <x v="1"/>
  </r>
  <r>
    <s v="Dashway T.5"/>
    <n v="4242"/>
    <x v="1"/>
    <x v="0"/>
    <n v="2297"/>
    <x v="7"/>
    <d v="2018-11-06T00:00:00"/>
    <x v="4"/>
    <x v="1"/>
    <s v="João Gabriel Andrade"/>
    <n v="820841441336"/>
    <s v="joãogabrielandrade@email.com.br"/>
    <n v="61"/>
    <s v="Distrito Federal"/>
    <n v="88527388"/>
    <n v="68379030"/>
    <s v="Brasil"/>
    <x v="1"/>
    <d v="2019-11-06T00:00:00"/>
    <x v="1"/>
  </r>
  <r>
    <s v="Dashway T.5"/>
    <n v="4243"/>
    <x v="0"/>
    <x v="0"/>
    <n v="997"/>
    <x v="2"/>
    <d v="2018-07-30T00:00:00"/>
    <x v="10"/>
    <x v="1"/>
    <s v="Alberto Azevedo Gonçalves"/>
    <n v="566057101965"/>
    <s v="albertoazevedogonçalves@email.com.br"/>
    <n v="51"/>
    <s v="Rio Grande do Sul"/>
    <n v="33853942"/>
    <n v="31178311"/>
    <s v="Brasil"/>
    <x v="0"/>
    <d v="2019-07-30T00:00:00"/>
    <x v="1"/>
  </r>
  <r>
    <s v="Dashway T.5"/>
    <n v="4244"/>
    <x v="0"/>
    <x v="0"/>
    <n v="497"/>
    <x v="7"/>
    <d v="2018-09-13T00:00:00"/>
    <x v="3"/>
    <x v="1"/>
    <s v="Francisco José Queiroz Tobich"/>
    <n v="235663949123"/>
    <s v="franciscojoséqueiroztobich@email.com.br"/>
    <n v="41"/>
    <s v="Paraná"/>
    <n v="34308874"/>
    <n v="42599886"/>
    <s v="Brasil"/>
    <x v="0"/>
    <d v="2019-09-13T00:00:00"/>
    <x v="1"/>
  </r>
  <r>
    <s v="DashDay 3ª edição"/>
    <n v="4245"/>
    <x v="0"/>
    <x v="0"/>
    <n v="297"/>
    <x v="8"/>
    <d v="2017-04-20T00:00:00"/>
    <x v="5"/>
    <x v="0"/>
    <s v="Carlos Leandro Andrade"/>
    <n v="765638827290"/>
    <s v="carlosleandroandrade@email.com.br"/>
    <n v="71"/>
    <s v="Bahia"/>
    <n v="85819903"/>
    <n v="97700540"/>
    <s v="Brasil"/>
    <x v="0"/>
    <d v="2018-04-20T00:00:00"/>
    <x v="3"/>
  </r>
  <r>
    <s v="DashWay 1.0 - Turma 3"/>
    <n v="4246"/>
    <x v="1"/>
    <x v="0"/>
    <n v="4997"/>
    <x v="6"/>
    <d v="2018-01-23T00:00:00"/>
    <x v="0"/>
    <x v="1"/>
    <s v="Jocimar machado"/>
    <n v="694990962735"/>
    <s v="jocimarmachado@email.com.br"/>
    <n v="51"/>
    <s v="Rio Grande do Sul"/>
    <n v="51404977"/>
    <n v="63199092"/>
    <s v="Brasil"/>
    <x v="0"/>
    <d v="2019-01-23T00:00:00"/>
    <x v="2"/>
  </r>
  <r>
    <s v="Dashway T.5"/>
    <n v="4247"/>
    <x v="0"/>
    <x v="0"/>
    <n v="97"/>
    <x v="5"/>
    <d v="2017-10-29T00:00:00"/>
    <x v="6"/>
    <x v="0"/>
    <s v="Carlos Cesar Targino"/>
    <n v="160210267275"/>
    <s v="carloscesartargino@email.com.br"/>
    <n v="41"/>
    <s v="Paraná"/>
    <n v="45686072"/>
    <n v="79912759"/>
    <s v="Brasil"/>
    <x v="1"/>
    <d v="2018-10-29T00:00:00"/>
    <x v="1"/>
  </r>
  <r>
    <s v="Dashway T.5"/>
    <n v="4248"/>
    <x v="0"/>
    <x v="0"/>
    <n v="297"/>
    <x v="10"/>
    <d v="2018-07-03T00:00:00"/>
    <x v="10"/>
    <x v="1"/>
    <s v="Jussara Gomes"/>
    <n v="461513055914"/>
    <s v="jussaragomes@email.com.br"/>
    <n v="31"/>
    <s v="Minas Gerais"/>
    <n v="24056469"/>
    <n v="85478765"/>
    <s v="Brasil"/>
    <x v="1"/>
    <d v="2019-07-03T00:00:00"/>
    <x v="1"/>
  </r>
  <r>
    <s v="Dashway T.5"/>
    <n v="4249"/>
    <x v="0"/>
    <x v="0"/>
    <n v="97"/>
    <x v="5"/>
    <d v="2018-10-24T00:00:00"/>
    <x v="6"/>
    <x v="1"/>
    <s v="Maria Luiza Cunha"/>
    <n v="370867302061"/>
    <s v="marialuizacunha@email.com.br"/>
    <n v="61"/>
    <s v="Distrito Federal"/>
    <n v="69890982"/>
    <n v="73878162"/>
    <s v="Brasil"/>
    <x v="1"/>
    <d v="2019-10-24T00:00:00"/>
    <x v="1"/>
  </r>
  <r>
    <s v="Dashway T.5"/>
    <n v="4250"/>
    <x v="1"/>
    <x v="0"/>
    <n v="2297"/>
    <x v="1"/>
    <d v="2017-01-21T00:00:00"/>
    <x v="0"/>
    <x v="0"/>
    <s v="Davi Lucas Simão"/>
    <n v="61300090968"/>
    <s v="davilucassimão@email.com.br"/>
    <n v="21"/>
    <s v="Rio de Janeiro"/>
    <n v="47799322"/>
    <n v="67297357"/>
    <s v="Brasil"/>
    <x v="0"/>
    <d v="2018-01-21T00:00:00"/>
    <x v="1"/>
  </r>
  <r>
    <s v="Dashway T.5"/>
    <n v="4251"/>
    <x v="0"/>
    <x v="0"/>
    <n v="997"/>
    <x v="7"/>
    <d v="2017-11-20T00:00:00"/>
    <x v="4"/>
    <x v="0"/>
    <s v="Fabio Pereira Alves"/>
    <n v="510193718463"/>
    <s v="fabiopereiraalves@email.com.br"/>
    <n v="71"/>
    <s v="Bahia"/>
    <n v="89295911"/>
    <n v="47784317"/>
    <s v="Brasil"/>
    <x v="1"/>
    <d v="2018-11-20T00:00:00"/>
    <x v="1"/>
  </r>
  <r>
    <s v="Dashway T.5"/>
    <n v="4252"/>
    <x v="0"/>
    <x v="0"/>
    <n v="2297"/>
    <x v="10"/>
    <d v="2017-03-15T00:00:00"/>
    <x v="2"/>
    <x v="0"/>
    <s v="Douglas Oliveira"/>
    <n v="524233026341"/>
    <s v="douglasoliveira@email.com.br"/>
    <n v="91"/>
    <s v="Pará"/>
    <n v="44372104"/>
    <n v="23079497"/>
    <s v="Brasil"/>
    <x v="1"/>
    <d v="2018-03-15T00:00:00"/>
    <x v="1"/>
  </r>
  <r>
    <s v="DasWay 1.0 - Turma 2 + Imersão"/>
    <n v="4253"/>
    <x v="0"/>
    <x v="0"/>
    <n v="997"/>
    <x v="2"/>
    <d v="2018-01-25T00:00:00"/>
    <x v="0"/>
    <x v="1"/>
    <s v="Marcelo Martins Pereira"/>
    <n v="720430954107"/>
    <s v="marcelomartinspereira@email.com.br"/>
    <n v="41"/>
    <s v="Paraná"/>
    <n v="82127983"/>
    <n v="11149066"/>
    <s v="Brasil"/>
    <x v="1"/>
    <d v="2019-01-25T00:00:00"/>
    <x v="4"/>
  </r>
  <r>
    <s v="DasWay 1.0 - Turma 2 + Imersão"/>
    <n v="4254"/>
    <x v="1"/>
    <x v="0"/>
    <n v="4997"/>
    <x v="4"/>
    <d v="2017-06-23T00:00:00"/>
    <x v="7"/>
    <x v="0"/>
    <s v="Lorena Giacomin Martins"/>
    <n v="797715979126"/>
    <s v="lorenagiacominmartins@email.com.br"/>
    <n v="71"/>
    <s v="Bahia"/>
    <n v="29086893"/>
    <n v="35106761"/>
    <s v="Brasil"/>
    <x v="1"/>
    <d v="2018-06-23T00:00:00"/>
    <x v="4"/>
  </r>
  <r>
    <s v="DasWay 1.0 - Turma 2 + Imersão"/>
    <n v="4255"/>
    <x v="0"/>
    <x v="0"/>
    <n v="997"/>
    <x v="3"/>
    <d v="2018-01-29T00:00:00"/>
    <x v="0"/>
    <x v="1"/>
    <s v="Adelmo de Jesus Quesado"/>
    <n v="328539241250"/>
    <s v="adelmodejesusquesado@email.com.br"/>
    <n v="31"/>
    <s v="Minas Gerais"/>
    <n v="35087328"/>
    <n v="29011093"/>
    <s v="Brasil"/>
    <x v="1"/>
    <d v="2019-01-29T00:00:00"/>
    <x v="4"/>
  </r>
  <r>
    <s v="DasWay 1.0 - Turma 2 + Imersão"/>
    <n v="4256"/>
    <x v="0"/>
    <x v="0"/>
    <n v="2297"/>
    <x v="8"/>
    <d v="2017-10-16T00:00:00"/>
    <x v="6"/>
    <x v="0"/>
    <s v="Felipe Lima"/>
    <n v="999824138376"/>
    <s v="felipelima@email.com.br"/>
    <n v="21"/>
    <s v="Rio de Janeiro"/>
    <n v="21895967"/>
    <n v="80478309"/>
    <s v="Brasil"/>
    <x v="0"/>
    <d v="2018-10-16T00:00:00"/>
    <x v="4"/>
  </r>
  <r>
    <s v="DashWay 1.0 - Turma 3"/>
    <n v="4257"/>
    <x v="0"/>
    <x v="0"/>
    <n v="4997"/>
    <x v="10"/>
    <d v="2018-04-08T00:00:00"/>
    <x v="5"/>
    <x v="1"/>
    <s v="Pamella Rodrigues Capelo"/>
    <n v="973727411821"/>
    <s v="pamellarodriguescapelo@email.com.br"/>
    <n v="41"/>
    <s v="Paraná"/>
    <n v="84337102"/>
    <n v="29393141"/>
    <s v="Brasil"/>
    <x v="0"/>
    <d v="2019-04-08T00:00:00"/>
    <x v="2"/>
  </r>
  <r>
    <s v="Dashway T.5"/>
    <n v="4258"/>
    <x v="1"/>
    <x v="0"/>
    <n v="497"/>
    <x v="11"/>
    <d v="2018-08-23T00:00:00"/>
    <x v="9"/>
    <x v="1"/>
    <s v="Luana Silva"/>
    <n v="503874952067"/>
    <s v="luanasilva@email.com.br"/>
    <n v="71"/>
    <s v="Bahia"/>
    <n v="79147356"/>
    <n v="91947964"/>
    <s v="Brasil"/>
    <x v="0"/>
    <d v="2019-08-23T00:00:00"/>
    <x v="1"/>
  </r>
  <r>
    <s v="DashWay 1.0 - Turma 3"/>
    <n v="4259"/>
    <x v="0"/>
    <x v="0"/>
    <n v="997"/>
    <x v="6"/>
    <d v="2018-06-19T00:00:00"/>
    <x v="7"/>
    <x v="1"/>
    <s v="Eniandra Bernardino Ferreira"/>
    <n v="864263092078"/>
    <s v="eniandrabernardinoferreira@email.com.br"/>
    <n v="91"/>
    <s v="Pará"/>
    <n v="91868586"/>
    <n v="57207799"/>
    <s v="Brasil"/>
    <x v="1"/>
    <d v="2019-06-19T00:00:00"/>
    <x v="2"/>
  </r>
  <r>
    <s v="DashWay 1.0 - Turma 3"/>
    <n v="4260"/>
    <x v="0"/>
    <x v="0"/>
    <n v="297"/>
    <x v="10"/>
    <d v="2017-11-03T00:00:00"/>
    <x v="4"/>
    <x v="0"/>
    <s v="LUIS FERNANDO FERREIRA MOTA"/>
    <n v="868849748287"/>
    <s v="luisfernandoferreiramota@email.com.br"/>
    <n v="31"/>
    <s v="Minas Gerais"/>
    <n v="58556413"/>
    <n v="93208838"/>
    <s v="Brasil"/>
    <x v="0"/>
    <d v="2018-11-03T00:00:00"/>
    <x v="2"/>
  </r>
  <r>
    <s v="Dashway T.5"/>
    <n v="4261"/>
    <x v="0"/>
    <x v="0"/>
    <n v="997"/>
    <x v="11"/>
    <d v="2018-12-31T00:00:00"/>
    <x v="11"/>
    <x v="1"/>
    <s v="Patricia de Andrade Silva"/>
    <n v="117474915613"/>
    <s v="patriciadeandradesilva@email.com.br"/>
    <n v="31"/>
    <s v="Minas Gerais"/>
    <n v="46847732"/>
    <n v="63810142"/>
    <s v="Brasil"/>
    <x v="0"/>
    <d v="2019-12-31T00:00:00"/>
    <x v="1"/>
  </r>
  <r>
    <s v="Dashway T.5"/>
    <n v="4262"/>
    <x v="1"/>
    <x v="0"/>
    <n v="97"/>
    <x v="5"/>
    <d v="2017-06-20T00:00:00"/>
    <x v="7"/>
    <x v="0"/>
    <s v="Leonardo Carvalho Sodré"/>
    <n v="262091706887"/>
    <s v="leonardocarvalhosodré@email.com.br"/>
    <n v="21"/>
    <s v="Rio de Janeiro"/>
    <n v="42251638"/>
    <n v="55644541"/>
    <s v="Brasil"/>
    <x v="1"/>
    <d v="2018-06-20T00:00:00"/>
    <x v="1"/>
  </r>
  <r>
    <s v="Dashway T.5"/>
    <n v="4263"/>
    <x v="0"/>
    <x v="0"/>
    <n v="297"/>
    <x v="0"/>
    <d v="2017-02-25T00:00:00"/>
    <x v="1"/>
    <x v="0"/>
    <s v="Patrícia Comesaña Castro Gomes"/>
    <n v="857522924803"/>
    <s v="patríciacomesañacastrogomes@email.com.br"/>
    <n v="11"/>
    <s v="São Paulo"/>
    <n v="87736567"/>
    <n v="97069760"/>
    <s v="Brasil"/>
    <x v="1"/>
    <d v="2018-02-25T00:00:00"/>
    <x v="1"/>
  </r>
  <r>
    <s v="Dashway T.5"/>
    <n v="4264"/>
    <x v="0"/>
    <x v="0"/>
    <n v="2297"/>
    <x v="0"/>
    <d v="2017-02-23T00:00:00"/>
    <x v="1"/>
    <x v="0"/>
    <s v="Edson Outani"/>
    <n v="346833326127"/>
    <s v="edsonoutani@email.com.br"/>
    <n v="61"/>
    <s v="Distrito Federal"/>
    <n v="15858626"/>
    <n v="35927492"/>
    <s v="Brasil"/>
    <x v="1"/>
    <d v="2018-02-23T00:00:00"/>
    <x v="1"/>
  </r>
  <r>
    <s v="Dashway T.5"/>
    <n v="4265"/>
    <x v="0"/>
    <x v="0"/>
    <n v="497"/>
    <x v="2"/>
    <d v="2017-02-10T00:00:00"/>
    <x v="1"/>
    <x v="0"/>
    <s v="Eduarda Gomes"/>
    <n v="727975595229"/>
    <s v="eduardagomes@email.com.br"/>
    <n v="31"/>
    <s v="Minas Gerais"/>
    <n v="81710256"/>
    <n v="91826605"/>
    <s v="Brasil"/>
    <x v="1"/>
    <d v="2018-02-10T00:00:00"/>
    <x v="1"/>
  </r>
  <r>
    <s v="Dashway T.5"/>
    <n v="4266"/>
    <x v="1"/>
    <x v="0"/>
    <n v="4997"/>
    <x v="6"/>
    <d v="2018-06-03T00:00:00"/>
    <x v="7"/>
    <x v="1"/>
    <s v="Gabriel Cunha"/>
    <n v="651265157526"/>
    <s v="gabrielcunha@email.com.br"/>
    <n v="21"/>
    <s v="Rio de Janeiro"/>
    <n v="17376803"/>
    <n v="32096882"/>
    <s v="Brasil"/>
    <x v="1"/>
    <d v="2019-06-03T00:00:00"/>
    <x v="1"/>
  </r>
  <r>
    <s v="Dashway T.5"/>
    <n v="4267"/>
    <x v="0"/>
    <x v="0"/>
    <n v="997"/>
    <x v="1"/>
    <d v="2017-10-17T00:00:00"/>
    <x v="6"/>
    <x v="0"/>
    <s v="Wilian Requi Benato"/>
    <n v="390082458327"/>
    <s v="wilianrequibenato@email.com.br"/>
    <n v="31"/>
    <s v="Minas Gerais"/>
    <n v="64283457"/>
    <n v="61151676"/>
    <s v="Brasil"/>
    <x v="0"/>
    <d v="2018-10-17T00:00:00"/>
    <x v="1"/>
  </r>
  <r>
    <s v="Dashway T.5"/>
    <n v="4268"/>
    <x v="0"/>
    <x v="0"/>
    <n v="2297"/>
    <x v="4"/>
    <d v="2018-01-09T00:00:00"/>
    <x v="0"/>
    <x v="1"/>
    <s v="Maria Helena Simão"/>
    <n v="111601124253"/>
    <s v="mariahelenasimão@email.com.br"/>
    <n v="51"/>
    <s v="Rio Grande do Sul"/>
    <n v="50163606"/>
    <n v="67645127"/>
    <s v="Brasil"/>
    <x v="1"/>
    <d v="2019-01-09T00:00:00"/>
    <x v="1"/>
  </r>
  <r>
    <s v="Dashway T.5"/>
    <n v="4269"/>
    <x v="0"/>
    <x v="0"/>
    <n v="297"/>
    <x v="1"/>
    <d v="2018-02-09T00:00:00"/>
    <x v="1"/>
    <x v="1"/>
    <s v="Ryan Simão"/>
    <n v="269155761050"/>
    <s v="ryansimão@email.com.br"/>
    <n v="91"/>
    <s v="Pará"/>
    <n v="28400377"/>
    <n v="92801124"/>
    <s v="Brasil"/>
    <x v="1"/>
    <d v="2019-02-09T00:00:00"/>
    <x v="1"/>
  </r>
  <r>
    <s v="Dashway T.5"/>
    <n v="4270"/>
    <x v="1"/>
    <x v="0"/>
    <n v="2297"/>
    <x v="1"/>
    <d v="2018-03-10T00:00:00"/>
    <x v="2"/>
    <x v="1"/>
    <s v="JULIANA FERREIRA DE BRITO"/>
    <n v="849794486126"/>
    <s v="julianaferreiradebrito@email.com.br"/>
    <n v="81"/>
    <s v="Pernambuco"/>
    <n v="41740822"/>
    <n v="94020261"/>
    <s v="Brasil"/>
    <x v="1"/>
    <d v="2019-03-10T00:00:00"/>
    <x v="1"/>
  </r>
  <r>
    <s v="DasWay 1.0 - Turma 2 + Imersão"/>
    <n v="4271"/>
    <x v="0"/>
    <x v="0"/>
    <n v="97"/>
    <x v="10"/>
    <d v="2017-04-19T00:00:00"/>
    <x v="5"/>
    <x v="0"/>
    <s v="Fábio Marcondes Ferraz Petrelli Toledo"/>
    <n v="154259328888"/>
    <s v="fábiomarcondesferrazpetrellitoledo@email.com.br"/>
    <n v="81"/>
    <s v="Pernambuco"/>
    <n v="50701302"/>
    <n v="77133819"/>
    <s v="Brasil"/>
    <x v="1"/>
    <d v="2018-04-19T00:00:00"/>
    <x v="4"/>
  </r>
  <r>
    <s v="DashDay 3ª edição"/>
    <n v="4272"/>
    <x v="0"/>
    <x v="0"/>
    <n v="997"/>
    <x v="1"/>
    <d v="2017-09-17T00:00:00"/>
    <x v="3"/>
    <x v="0"/>
    <s v="Renan Camussi"/>
    <n v="285023147397"/>
    <s v="renancamussi@email.com.br"/>
    <n v="41"/>
    <s v="Paraná"/>
    <n v="38721289"/>
    <n v="20944020"/>
    <s v="Brasil"/>
    <x v="1"/>
    <d v="2018-09-17T00:00:00"/>
    <x v="3"/>
  </r>
  <r>
    <s v="Dashway T.5"/>
    <n v="4273"/>
    <x v="0"/>
    <x v="0"/>
    <n v="4997"/>
    <x v="1"/>
    <d v="2017-05-07T00:00:00"/>
    <x v="8"/>
    <x v="0"/>
    <s v="Laura maria resende"/>
    <n v="341349001647"/>
    <s v="lauramariaresende@email.com.br"/>
    <n v="91"/>
    <s v="Pará"/>
    <n v="31408633"/>
    <n v="90670445"/>
    <s v="Brasil"/>
    <x v="0"/>
    <d v="2018-05-07T00:00:00"/>
    <x v="1"/>
  </r>
  <r>
    <s v="Dashway T.5"/>
    <n v="4274"/>
    <x v="1"/>
    <x v="0"/>
    <n v="497"/>
    <x v="3"/>
    <d v="2018-07-08T00:00:00"/>
    <x v="10"/>
    <x v="1"/>
    <s v="Stella Cunha"/>
    <n v="174620523672"/>
    <s v="stellacunha@email.com.br"/>
    <n v="31"/>
    <s v="Minas Gerais"/>
    <n v="34880618"/>
    <n v="74124934"/>
    <s v="Brasil"/>
    <x v="0"/>
    <d v="2019-07-08T00:00:00"/>
    <x v="1"/>
  </r>
  <r>
    <s v="II DashDay"/>
    <n v="4275"/>
    <x v="0"/>
    <x v="0"/>
    <n v="2297"/>
    <x v="1"/>
    <d v="2017-04-14T00:00:00"/>
    <x v="5"/>
    <x v="0"/>
    <s v="Rachel Schneider"/>
    <n v="418325590102"/>
    <s v="rachelschneider@email.com.br"/>
    <n v="71"/>
    <s v="Bahia"/>
    <n v="43665157"/>
    <n v="33421717"/>
    <s v="Brasil"/>
    <x v="1"/>
    <d v="2018-04-14T00:00:00"/>
    <x v="5"/>
  </r>
  <r>
    <s v="DashWay 1.0 - Turma 3"/>
    <n v="4276"/>
    <x v="0"/>
    <x v="0"/>
    <n v="297"/>
    <x v="8"/>
    <d v="2017-11-26T00:00:00"/>
    <x v="4"/>
    <x v="0"/>
    <s v="Lorena Gonçalves Ribeiro"/>
    <n v="149743120264"/>
    <s v="lorenagonçalvesribeiro@email.com.br"/>
    <n v="81"/>
    <s v="Pernambuco"/>
    <n v="98819209"/>
    <n v="86112470"/>
    <s v="Brasil"/>
    <x v="1"/>
    <d v="2018-11-26T00:00:00"/>
    <x v="2"/>
  </r>
  <r>
    <s v="DashWay 1.0 - Turma 3"/>
    <n v="4277"/>
    <x v="0"/>
    <x v="0"/>
    <n v="997"/>
    <x v="11"/>
    <d v="2018-03-17T00:00:00"/>
    <x v="2"/>
    <x v="1"/>
    <s v="Marilice Moschini Borges"/>
    <n v="771265534840"/>
    <s v="marilicemoschiniborges@email.com.br"/>
    <n v="71"/>
    <s v="Bahia"/>
    <n v="42545557"/>
    <n v="71851482"/>
    <s v="Brasil"/>
    <x v="0"/>
    <d v="2019-03-17T00:00:00"/>
    <x v="2"/>
  </r>
  <r>
    <s v="Dashway T.5"/>
    <n v="4278"/>
    <x v="1"/>
    <x v="0"/>
    <n v="497"/>
    <x v="2"/>
    <d v="2017-06-10T00:00:00"/>
    <x v="7"/>
    <x v="0"/>
    <s v="Higor Cesar Ramos da Silva"/>
    <n v="797633205022"/>
    <s v="higorcesarramosdasilva@email.com.br"/>
    <n v="61"/>
    <s v="Distrito Federal"/>
    <n v="14755303"/>
    <n v="73595116"/>
    <s v="Brasil"/>
    <x v="1"/>
    <d v="2018-06-10T00:00:00"/>
    <x v="1"/>
  </r>
  <r>
    <s v="Dashway T.5"/>
    <n v="4279"/>
    <x v="0"/>
    <x v="0"/>
    <n v="2297"/>
    <x v="2"/>
    <d v="2018-04-24T00:00:00"/>
    <x v="5"/>
    <x v="1"/>
    <s v="Eduardo Galindo"/>
    <n v="484754241295"/>
    <s v="eduardogalindo@email.com.br"/>
    <n v="11"/>
    <s v="São Paulo"/>
    <n v="37225195"/>
    <n v="16876631"/>
    <s v="Brasil"/>
    <x v="1"/>
    <d v="2019-04-24T00:00:00"/>
    <x v="1"/>
  </r>
  <r>
    <s v="DasWay 1.0 - Turma 2 + Imersão"/>
    <n v="4280"/>
    <x v="0"/>
    <x v="0"/>
    <n v="2297"/>
    <x v="0"/>
    <d v="2018-11-06T00:00:00"/>
    <x v="4"/>
    <x v="1"/>
    <s v="Lincoln Marcelo Toneto"/>
    <n v="386604854585"/>
    <s v="lincolnmarcelotoneto@email.com.br"/>
    <n v="81"/>
    <s v="Pernambuco"/>
    <n v="69883533"/>
    <n v="16267536"/>
    <s v="Brasil"/>
    <x v="1"/>
    <d v="2019-11-06T00:00:00"/>
    <x v="4"/>
  </r>
  <r>
    <s v="DashWay 1.0 - Turma 3"/>
    <n v="4281"/>
    <x v="0"/>
    <x v="0"/>
    <n v="497"/>
    <x v="4"/>
    <d v="2018-06-25T00:00:00"/>
    <x v="7"/>
    <x v="1"/>
    <s v="ELISSON DE SOUZA DE MESQUITA"/>
    <n v="840144019989"/>
    <s v="elissondesouzademesquita@email.com.br"/>
    <n v="11"/>
    <s v="São Paulo"/>
    <n v="32179554"/>
    <n v="89470247"/>
    <s v="Brasil"/>
    <x v="0"/>
    <d v="2019-06-25T00:00:00"/>
    <x v="2"/>
  </r>
  <r>
    <s v="Dashway T.5"/>
    <n v="4282"/>
    <x v="1"/>
    <x v="0"/>
    <n v="97"/>
    <x v="10"/>
    <d v="2018-03-27T00:00:00"/>
    <x v="2"/>
    <x v="1"/>
    <s v="Wendel Magalhães Paes"/>
    <n v="407634126156"/>
    <s v="wendelmagalhãespaes@email.com.br"/>
    <n v="21"/>
    <s v="Rio de Janeiro"/>
    <n v="74153403"/>
    <n v="67167200"/>
    <s v="Brasil"/>
    <x v="1"/>
    <d v="2019-03-27T00:00:00"/>
    <x v="1"/>
  </r>
  <r>
    <s v="Dashway T.5"/>
    <n v="4283"/>
    <x v="0"/>
    <x v="0"/>
    <n v="2297"/>
    <x v="6"/>
    <d v="2017-08-21T00:00:00"/>
    <x v="9"/>
    <x v="0"/>
    <s v="Eric Aires"/>
    <n v="70167971667"/>
    <s v="ericaires@email.com.br"/>
    <n v="11"/>
    <s v="São Paulo"/>
    <n v="14783462"/>
    <n v="26579237"/>
    <s v="Brasil"/>
    <x v="0"/>
    <d v="2018-08-21T00:00:00"/>
    <x v="1"/>
  </r>
  <r>
    <s v="DasWay 1.0 - Turma 2 + Imersão"/>
    <n v="4284"/>
    <x v="0"/>
    <x v="0"/>
    <n v="997"/>
    <x v="1"/>
    <d v="2017-12-25T00:00:00"/>
    <x v="11"/>
    <x v="0"/>
    <s v="Ingrid Camila da Silva Moura"/>
    <n v="24020129457"/>
    <s v="ingridcamiladasilvamoura@email.com.br"/>
    <n v="81"/>
    <s v="Pernambuco"/>
    <n v="66975832"/>
    <n v="53073299"/>
    <s v="Brasil"/>
    <x v="1"/>
    <d v="2018-12-25T00:00:00"/>
    <x v="4"/>
  </r>
  <r>
    <s v="Dashway T.5"/>
    <n v="4285"/>
    <x v="0"/>
    <x v="0"/>
    <n v="497"/>
    <x v="4"/>
    <d v="2017-03-10T00:00:00"/>
    <x v="2"/>
    <x v="0"/>
    <s v="Ruan Simão"/>
    <n v="525814429506"/>
    <s v="ruansimão@email.com.br"/>
    <n v="41"/>
    <s v="Paraná"/>
    <n v="58862345"/>
    <n v="93449442"/>
    <s v="Brasil"/>
    <x v="0"/>
    <d v="2018-03-10T00:00:00"/>
    <x v="1"/>
  </r>
  <r>
    <s v="Dashway T.5"/>
    <n v="4286"/>
    <x v="1"/>
    <x v="0"/>
    <n v="497"/>
    <x v="6"/>
    <d v="2018-12-04T00:00:00"/>
    <x v="11"/>
    <x v="1"/>
    <s v="Mirella Silva"/>
    <n v="998856949481"/>
    <s v="mirellasilva@email.com.br"/>
    <n v="81"/>
    <s v="Pernambuco"/>
    <n v="41215533"/>
    <n v="88622106"/>
    <s v="Brasil"/>
    <x v="1"/>
    <d v="2019-12-04T00:00:00"/>
    <x v="1"/>
  </r>
  <r>
    <s v="Dashway T.5"/>
    <n v="4287"/>
    <x v="0"/>
    <x v="0"/>
    <n v="97"/>
    <x v="7"/>
    <d v="2018-10-25T00:00:00"/>
    <x v="6"/>
    <x v="1"/>
    <s v="Pedro Henrique Cunha"/>
    <n v="404156132643"/>
    <s v="pedrohenriquecunha@email.com.br"/>
    <n v="51"/>
    <s v="Rio Grande do Sul"/>
    <n v="26103961"/>
    <n v="55406135"/>
    <s v="Brasil"/>
    <x v="0"/>
    <d v="2019-10-25T00:00:00"/>
    <x v="1"/>
  </r>
  <r>
    <s v="DashWay 1.0 - Turma 1"/>
    <n v="4288"/>
    <x v="0"/>
    <x v="0"/>
    <n v="997"/>
    <x v="7"/>
    <d v="2017-09-01T00:00:00"/>
    <x v="3"/>
    <x v="0"/>
    <s v="Renato Chagas Silva"/>
    <n v="240391704809"/>
    <s v="renatochagassilva@email.com.br"/>
    <n v="41"/>
    <s v="Paraná"/>
    <n v="24390704"/>
    <n v="39369628"/>
    <s v="Brasil"/>
    <x v="0"/>
    <d v="2018-09-01T00:00:00"/>
    <x v="0"/>
  </r>
  <r>
    <s v="Dashway T.5"/>
    <n v="4289"/>
    <x v="0"/>
    <x v="0"/>
    <n v="2297"/>
    <x v="1"/>
    <d v="2018-03-21T00:00:00"/>
    <x v="2"/>
    <x v="1"/>
    <s v="Yasmin Cunha"/>
    <n v="381447134896"/>
    <s v="yasmincunha@email.com.br"/>
    <n v="41"/>
    <s v="Paraná"/>
    <n v="98453573"/>
    <n v="25596038"/>
    <s v="Brasil"/>
    <x v="0"/>
    <d v="2019-03-21T00:00:00"/>
    <x v="1"/>
  </r>
  <r>
    <s v="Dashway T.5"/>
    <n v="4290"/>
    <x v="1"/>
    <x v="0"/>
    <n v="2297"/>
    <x v="6"/>
    <d v="2018-05-13T00:00:00"/>
    <x v="8"/>
    <x v="1"/>
    <s v="Maria Vitória Silva"/>
    <n v="333603078739"/>
    <s v="mariavitóriasilva@email.com.br"/>
    <n v="91"/>
    <s v="Pará"/>
    <n v="79842052"/>
    <n v="88554170"/>
    <s v="Brasil"/>
    <x v="0"/>
    <d v="2019-05-13T00:00:00"/>
    <x v="1"/>
  </r>
  <r>
    <s v="Dashway T.5"/>
    <n v="4291"/>
    <x v="0"/>
    <x v="0"/>
    <n v="97"/>
    <x v="5"/>
    <d v="2018-03-08T00:00:00"/>
    <x v="2"/>
    <x v="1"/>
    <s v="CRISTIANO PEREIRA BUNHUOLO"/>
    <n v="841848112145"/>
    <s v="cristianopereirabunhuolo@email.com.br"/>
    <n v="41"/>
    <s v="Paraná"/>
    <n v="51488262"/>
    <n v="84478563"/>
    <s v="Brasil"/>
    <x v="1"/>
    <d v="2019-03-08T00:00:00"/>
    <x v="1"/>
  </r>
  <r>
    <s v="Dashway T.5"/>
    <n v="4292"/>
    <x v="0"/>
    <x v="0"/>
    <n v="97"/>
    <x v="0"/>
    <d v="2017-02-25T00:00:00"/>
    <x v="1"/>
    <x v="0"/>
    <s v="MARCOS VINICIOS BOGONI"/>
    <n v="175294752680"/>
    <s v="marcosviniciosbogoni@email.com.br"/>
    <n v="31"/>
    <s v="Minas Gerais"/>
    <n v="80939493"/>
    <n v="93149788"/>
    <s v="Brasil"/>
    <x v="0"/>
    <d v="2018-02-25T00:00:00"/>
    <x v="1"/>
  </r>
  <r>
    <s v="Dashway T.5"/>
    <n v="4293"/>
    <x v="0"/>
    <x v="0"/>
    <n v="497"/>
    <x v="8"/>
    <d v="2018-02-10T00:00:00"/>
    <x v="1"/>
    <x v="1"/>
    <s v="Maria Fernanda Gomes"/>
    <n v="909578352086"/>
    <s v="mariafernandagomes@email.com.br"/>
    <n v="41"/>
    <s v="Paraná"/>
    <n v="43507720"/>
    <n v="84438742"/>
    <s v="Brasil"/>
    <x v="1"/>
    <d v="2019-02-10T00:00:00"/>
    <x v="1"/>
  </r>
  <r>
    <s v="Dashway T.5"/>
    <n v="4294"/>
    <x v="1"/>
    <x v="0"/>
    <n v="97"/>
    <x v="7"/>
    <d v="2017-12-31T00:00:00"/>
    <x v="11"/>
    <x v="0"/>
    <s v="Bento Cunha"/>
    <n v="139472174279"/>
    <s v="bentocunha@email.com.br"/>
    <n v="31"/>
    <s v="Minas Gerais"/>
    <n v="77930354"/>
    <n v="63162924"/>
    <s v="Brasil"/>
    <x v="0"/>
    <d v="2018-12-31T00:00:00"/>
    <x v="1"/>
  </r>
  <r>
    <s v="Dashway T.5"/>
    <n v="4295"/>
    <x v="0"/>
    <x v="0"/>
    <n v="297"/>
    <x v="3"/>
    <d v="2017-09-01T00:00:00"/>
    <x v="3"/>
    <x v="0"/>
    <s v="Isabella Gomes"/>
    <n v="131639862846"/>
    <s v="isabellagomes@email.com.br"/>
    <n v="71"/>
    <s v="Bahia"/>
    <n v="91350403"/>
    <n v="35437093"/>
    <s v="Brasil"/>
    <x v="1"/>
    <d v="2018-09-01T00:00:00"/>
    <x v="1"/>
  </r>
  <r>
    <s v="DasWay 1.0 - Turma 2 + Imersão"/>
    <n v="4296"/>
    <x v="0"/>
    <x v="0"/>
    <n v="297"/>
    <x v="6"/>
    <d v="2018-07-31T00:00:00"/>
    <x v="10"/>
    <x v="1"/>
    <s v="Felipe Lima"/>
    <n v="146076562246"/>
    <s v="felipelima@email.com.br"/>
    <n v="11"/>
    <s v="São Paulo"/>
    <n v="95858388"/>
    <n v="36310600"/>
    <s v="Brasil"/>
    <x v="0"/>
    <d v="2019-07-31T00:00:00"/>
    <x v="4"/>
  </r>
  <r>
    <s v="DashWay 1.0 - Turma 1"/>
    <n v="4297"/>
    <x v="0"/>
    <x v="0"/>
    <n v="997"/>
    <x v="9"/>
    <d v="2018-05-07T00:00:00"/>
    <x v="8"/>
    <x v="1"/>
    <s v="Luma Simões de Oliveira"/>
    <n v="886110616991"/>
    <s v="lumasimõesdeoliveira@email.com.br"/>
    <n v="81"/>
    <s v="Pernambuco"/>
    <n v="76545740"/>
    <n v="38335727"/>
    <s v="Brasil"/>
    <x v="1"/>
    <d v="2019-05-07T00:00:00"/>
    <x v="0"/>
  </r>
  <r>
    <s v="DashWay 1.0 - Turma 3"/>
    <n v="4298"/>
    <x v="1"/>
    <x v="0"/>
    <n v="4997"/>
    <x v="4"/>
    <d v="2018-10-16T00:00:00"/>
    <x v="6"/>
    <x v="1"/>
    <s v="André Ricardo Vieira"/>
    <n v="237558526042"/>
    <s v="andréricardovieira@email.com.br"/>
    <n v="51"/>
    <s v="Rio Grande do Sul"/>
    <n v="94194485"/>
    <n v="22939150"/>
    <s v="Brasil"/>
    <x v="0"/>
    <d v="2019-10-16T00:00:00"/>
    <x v="2"/>
  </r>
  <r>
    <s v="Dashway T.5"/>
    <n v="4299"/>
    <x v="0"/>
    <x v="0"/>
    <n v="2297"/>
    <x v="3"/>
    <d v="2017-02-16T00:00:00"/>
    <x v="1"/>
    <x v="0"/>
    <s v="Almir de Oliveira Menezes"/>
    <n v="575720471781"/>
    <s v="almirdeoliveiramenezes@email.com.br"/>
    <n v="61"/>
    <s v="Distrito Federal"/>
    <n v="71256721"/>
    <n v="49315819"/>
    <s v="Brasil"/>
    <x v="1"/>
    <d v="2018-02-16T00:00:00"/>
    <x v="1"/>
  </r>
  <r>
    <s v="DasWay 1.0 - Turma 2 + Imersão"/>
    <n v="4300"/>
    <x v="0"/>
    <x v="0"/>
    <n v="97"/>
    <x v="8"/>
    <d v="2018-07-29T00:00:00"/>
    <x v="10"/>
    <x v="1"/>
    <s v="RUI GABRIEL CARDOSO BRAGA"/>
    <n v="678324412990"/>
    <s v="ruigabrielcardosobraga@email.com.br"/>
    <n v="41"/>
    <s v="Paraná"/>
    <n v="31626641"/>
    <n v="77201361"/>
    <s v="Brasil"/>
    <x v="1"/>
    <d v="2019-07-29T00:00:00"/>
    <x v="4"/>
  </r>
  <r>
    <s v="DashWay 1.0 - Turma 1"/>
    <n v="4301"/>
    <x v="0"/>
    <x v="0"/>
    <n v="497"/>
    <x v="0"/>
    <d v="2018-08-28T00:00:00"/>
    <x v="9"/>
    <x v="1"/>
    <s v="Rafael Messias Bello"/>
    <n v="675089722188"/>
    <s v="rafaelmessiasbello@email.com.br"/>
    <n v="91"/>
    <s v="Pará"/>
    <n v="81059865"/>
    <n v="75836172"/>
    <s v="Brasil"/>
    <x v="0"/>
    <d v="2019-08-28T00:00:00"/>
    <x v="0"/>
  </r>
  <r>
    <s v="DashWay 1.0 - Turma 3"/>
    <n v="4302"/>
    <x v="1"/>
    <x v="0"/>
    <n v="497"/>
    <x v="1"/>
    <d v="2017-01-27T00:00:00"/>
    <x v="0"/>
    <x v="0"/>
    <s v="Filipe Menezes Vidoca"/>
    <n v="305098736776"/>
    <s v="filipemenezesvidoca@email.com.br"/>
    <n v="41"/>
    <s v="Paraná"/>
    <n v="74032973"/>
    <n v="48109538"/>
    <s v="Brasil"/>
    <x v="1"/>
    <d v="2018-01-27T00:00:00"/>
    <x v="2"/>
  </r>
  <r>
    <s v="Dashway T.5"/>
    <n v="4303"/>
    <x v="0"/>
    <x v="0"/>
    <n v="997"/>
    <x v="5"/>
    <d v="2017-07-09T00:00:00"/>
    <x v="10"/>
    <x v="0"/>
    <s v="Amanda Silva"/>
    <n v="592097370961"/>
    <s v="amandasilva@email.com.br"/>
    <n v="61"/>
    <s v="Distrito Federal"/>
    <n v="43852937"/>
    <n v="88645830"/>
    <s v="Brasil"/>
    <x v="1"/>
    <d v="2018-07-09T00:00:00"/>
    <x v="1"/>
  </r>
  <r>
    <s v="DashDay 3ª edição"/>
    <n v="4304"/>
    <x v="0"/>
    <x v="0"/>
    <n v="497"/>
    <x v="10"/>
    <d v="2018-01-18T00:00:00"/>
    <x v="0"/>
    <x v="1"/>
    <s v="Julius Lopes"/>
    <n v="200561310758"/>
    <s v="juliuslopes@email.com.br"/>
    <n v="61"/>
    <s v="Distrito Federal"/>
    <n v="37796918"/>
    <n v="77285127"/>
    <s v="Brasil"/>
    <x v="1"/>
    <d v="2019-01-18T00:00:00"/>
    <x v="3"/>
  </r>
  <r>
    <s v="DashWay 1.0 - Turma 1"/>
    <n v="4305"/>
    <x v="0"/>
    <x v="0"/>
    <n v="97"/>
    <x v="5"/>
    <d v="2017-04-05T00:00:00"/>
    <x v="5"/>
    <x v="0"/>
    <s v="Antonio Carlos Rodi"/>
    <n v="876962903335"/>
    <s v="antoniocarlosrodi@email.com.br"/>
    <n v="81"/>
    <s v="Pernambuco"/>
    <n v="14311554"/>
    <n v="71817634"/>
    <s v="Brasil"/>
    <x v="1"/>
    <d v="2018-04-05T00:00:00"/>
    <x v="0"/>
  </r>
  <r>
    <s v="DashWay 1.0 - Turma 3"/>
    <n v="4306"/>
    <x v="1"/>
    <x v="0"/>
    <n v="297"/>
    <x v="5"/>
    <d v="2017-11-25T00:00:00"/>
    <x v="4"/>
    <x v="0"/>
    <s v="WV TRANSPORTES DE CARGAS EM GERAL LTDA"/>
    <n v="570495069291"/>
    <s v="wvtransportesdecargasemgeralltda@email.com.br"/>
    <n v="41"/>
    <s v="Paraná"/>
    <n v="70955978"/>
    <n v="27675923"/>
    <s v="Brasil"/>
    <x v="1"/>
    <d v="2018-11-25T00:00:00"/>
    <x v="2"/>
  </r>
  <r>
    <s v="DashWay 1.0 - Turma 3"/>
    <n v="4307"/>
    <x v="0"/>
    <x v="0"/>
    <n v="4997"/>
    <x v="7"/>
    <d v="2017-12-10T00:00:00"/>
    <x v="11"/>
    <x v="0"/>
    <s v="Tiago Couto Simões Vilas Boas"/>
    <n v="416648894732"/>
    <s v="tiagocoutosimõesvilasboas@email.com.br"/>
    <n v="71"/>
    <s v="Bahia"/>
    <n v="21784598"/>
    <n v="66383843"/>
    <s v="Brasil"/>
    <x v="0"/>
    <d v="2018-12-10T00:00:00"/>
    <x v="2"/>
  </r>
  <r>
    <s v="Dashway T.5"/>
    <n v="4308"/>
    <x v="0"/>
    <x v="0"/>
    <n v="297"/>
    <x v="0"/>
    <d v="2018-10-19T00:00:00"/>
    <x v="6"/>
    <x v="1"/>
    <s v="Vanessa Balbo"/>
    <n v="229354449053"/>
    <s v="vanessabalbo@email.com.br"/>
    <n v="81"/>
    <s v="Pernambuco"/>
    <n v="20082336"/>
    <n v="23786937"/>
    <s v="Brasil"/>
    <x v="0"/>
    <d v="2019-10-19T00:00:00"/>
    <x v="1"/>
  </r>
  <r>
    <s v="Dashway T.5"/>
    <n v="4309"/>
    <x v="0"/>
    <x v="0"/>
    <n v="297"/>
    <x v="1"/>
    <d v="2017-11-05T00:00:00"/>
    <x v="4"/>
    <x v="0"/>
    <s v="Carolina Obregão da Rosa"/>
    <n v="265073777584"/>
    <s v="carolinaobregãodarosa@email.com.br"/>
    <n v="71"/>
    <s v="Bahia"/>
    <n v="96916700"/>
    <n v="49530791"/>
    <s v="Brasil"/>
    <x v="1"/>
    <d v="2018-11-05T00:00:00"/>
    <x v="1"/>
  </r>
  <r>
    <s v="Dashway T.5"/>
    <n v="4310"/>
    <x v="1"/>
    <x v="0"/>
    <n v="2297"/>
    <x v="0"/>
    <d v="2018-01-24T00:00:00"/>
    <x v="0"/>
    <x v="1"/>
    <s v="HERICA BARRETO SOBREIRO"/>
    <n v="63883891514"/>
    <s v="hericabarretosobreiro@email.com.br"/>
    <n v="51"/>
    <s v="Rio Grande do Sul"/>
    <n v="15769706"/>
    <n v="45168540"/>
    <s v="Brasil"/>
    <x v="1"/>
    <d v="2019-01-24T00:00:00"/>
    <x v="1"/>
  </r>
  <r>
    <s v="DasWay 1.0 - Turma 2 + Imersão"/>
    <n v="4311"/>
    <x v="0"/>
    <x v="0"/>
    <n v="4997"/>
    <x v="2"/>
    <d v="2018-11-27T00:00:00"/>
    <x v="4"/>
    <x v="1"/>
    <s v="Bo Ram Erika Kim"/>
    <n v="712710419737"/>
    <s v="boramerikakim@email.com.br"/>
    <n v="91"/>
    <s v="Pará"/>
    <n v="96404617"/>
    <n v="45029227"/>
    <s v="Brasil"/>
    <x v="1"/>
    <d v="2019-11-27T00:00:00"/>
    <x v="4"/>
  </r>
  <r>
    <s v="Dashway T.5"/>
    <n v="4312"/>
    <x v="0"/>
    <x v="0"/>
    <n v="497"/>
    <x v="7"/>
    <d v="2017-07-26T00:00:00"/>
    <x v="10"/>
    <x v="0"/>
    <s v="Maria Fernanda Andrade"/>
    <n v="365280343354"/>
    <s v="mariafernandaandrade@email.com.br"/>
    <n v="61"/>
    <s v="Distrito Federal"/>
    <n v="47692992"/>
    <n v="47510855"/>
    <s v="Brasil"/>
    <x v="1"/>
    <d v="2018-07-26T00:00:00"/>
    <x v="1"/>
  </r>
  <r>
    <s v="DashDay"/>
    <n v="4313"/>
    <x v="0"/>
    <x v="0"/>
    <n v="997"/>
    <x v="11"/>
    <d v="2017-07-24T00:00:00"/>
    <x v="10"/>
    <x v="0"/>
    <s v="Maria Aparecida Mangues Benedito Peres"/>
    <n v="872132178467"/>
    <s v="mariaaparecidamanguesbeneditoperes@email.com.br"/>
    <n v="71"/>
    <s v="Bahia"/>
    <n v="48324646"/>
    <n v="51773423"/>
    <s v="Brasil"/>
    <x v="1"/>
    <d v="2018-07-24T00:00:00"/>
    <x v="6"/>
  </r>
  <r>
    <s v="DashWay 1.0 - Turma 3"/>
    <n v="4314"/>
    <x v="1"/>
    <x v="0"/>
    <n v="97"/>
    <x v="3"/>
    <d v="2017-10-06T00:00:00"/>
    <x v="6"/>
    <x v="0"/>
    <s v="Marilia Q Lopes"/>
    <n v="301056904417"/>
    <s v="mariliaqlopes@email.com.br"/>
    <n v="11"/>
    <s v="São Paulo"/>
    <n v="83031883"/>
    <n v="61510424"/>
    <s v="Brasil"/>
    <x v="1"/>
    <d v="2018-10-06T00:00:00"/>
    <x v="2"/>
  </r>
  <r>
    <s v="DashWay 1.0 - Turma 3"/>
    <n v="4315"/>
    <x v="0"/>
    <x v="0"/>
    <n v="297"/>
    <x v="4"/>
    <d v="2017-04-23T00:00:00"/>
    <x v="5"/>
    <x v="0"/>
    <s v="EROTILDES CARDOSO DE JESUS FILHO"/>
    <n v="907919755384"/>
    <s v="erotildescardosodejesusfilho@email.com.br"/>
    <n v="61"/>
    <s v="Distrito Federal"/>
    <n v="55248758"/>
    <n v="98578417"/>
    <s v="Brasil"/>
    <x v="1"/>
    <d v="2018-04-23T00:00:00"/>
    <x v="2"/>
  </r>
  <r>
    <s v="DashWay 1.0 - Turma 3"/>
    <n v="4316"/>
    <x v="0"/>
    <x v="0"/>
    <n v="97"/>
    <x v="11"/>
    <d v="2017-01-04T00:00:00"/>
    <x v="0"/>
    <x v="0"/>
    <s v="Anderson Fassi"/>
    <n v="900576377261"/>
    <s v="andersonfassi@email.com.br"/>
    <n v="21"/>
    <s v="Rio de Janeiro"/>
    <n v="65101147"/>
    <n v="44449058"/>
    <s v="Brasil"/>
    <x v="0"/>
    <d v="2018-01-04T00:00:00"/>
    <x v="2"/>
  </r>
  <r>
    <s v="DashWay 1.0 - Turma 3"/>
    <n v="4317"/>
    <x v="0"/>
    <x v="0"/>
    <n v="997"/>
    <x v="6"/>
    <d v="2017-11-13T00:00:00"/>
    <x v="4"/>
    <x v="0"/>
    <s v="Catarina Luiza de Araújo"/>
    <n v="695633330312"/>
    <s v="catarinaluizadearaújo@email.com.br"/>
    <n v="81"/>
    <s v="Pernambuco"/>
    <n v="61707311"/>
    <n v="50862405"/>
    <s v="Brasil"/>
    <x v="0"/>
    <d v="2018-11-13T00:00:00"/>
    <x v="2"/>
  </r>
  <r>
    <s v="Dashway T.5"/>
    <n v="4318"/>
    <x v="1"/>
    <x v="0"/>
    <n v="4997"/>
    <x v="0"/>
    <d v="2017-11-12T00:00:00"/>
    <x v="4"/>
    <x v="0"/>
    <s v="Benjamin Andrade"/>
    <n v="951007408241"/>
    <s v="benjaminandrade@email.com.br"/>
    <n v="91"/>
    <s v="Pará"/>
    <n v="48454802"/>
    <n v="84029734"/>
    <s v="Brasil"/>
    <x v="1"/>
    <d v="2018-11-12T00:00:00"/>
    <x v="1"/>
  </r>
  <r>
    <s v="DashWay 1.0 - Turma 1"/>
    <n v="4319"/>
    <x v="0"/>
    <x v="0"/>
    <n v="497"/>
    <x v="10"/>
    <d v="2017-03-08T00:00:00"/>
    <x v="2"/>
    <x v="0"/>
    <s v="Luciana C R Godinho de Moura"/>
    <n v="974236177924"/>
    <s v="lucianacrgodinhodemoura@email.com.br"/>
    <n v="61"/>
    <s v="Distrito Federal"/>
    <n v="19861742"/>
    <n v="49041416"/>
    <s v="Brasil"/>
    <x v="0"/>
    <d v="2018-03-08T00:00:00"/>
    <x v="0"/>
  </r>
  <r>
    <s v="DashWay 1.0 - Turma 3"/>
    <n v="4320"/>
    <x v="0"/>
    <x v="0"/>
    <n v="497"/>
    <x v="11"/>
    <d v="2017-05-14T00:00:00"/>
    <x v="8"/>
    <x v="0"/>
    <s v="Ricardo Werner Grosscklauss"/>
    <n v="927315840927"/>
    <s v="ricardowernergrosscklauss@email.com.br"/>
    <n v="81"/>
    <s v="Pernambuco"/>
    <n v="19372621"/>
    <n v="45874798"/>
    <s v="Brasil"/>
    <x v="0"/>
    <d v="2018-05-14T00:00:00"/>
    <x v="2"/>
  </r>
  <r>
    <s v="Dashway T.5"/>
    <n v="4321"/>
    <x v="0"/>
    <x v="0"/>
    <n v="4997"/>
    <x v="4"/>
    <d v="2017-08-15T00:00:00"/>
    <x v="9"/>
    <x v="0"/>
    <s v="Carolina Gomes"/>
    <n v="971985156517"/>
    <s v="carolinagomes@email.com.br"/>
    <n v="51"/>
    <s v="Rio Grande do Sul"/>
    <n v="33341479"/>
    <n v="23012271"/>
    <s v="Brasil"/>
    <x v="1"/>
    <d v="2018-08-15T00:00:00"/>
    <x v="1"/>
  </r>
  <r>
    <s v="Dashway T.5"/>
    <n v="4322"/>
    <x v="1"/>
    <x v="0"/>
    <n v="997"/>
    <x v="7"/>
    <d v="2018-10-03T00:00:00"/>
    <x v="6"/>
    <x v="1"/>
    <s v="Ana Liz Pereira"/>
    <n v="148738777990"/>
    <s v="analizpereira@email.com.br"/>
    <n v="71"/>
    <s v="Bahia"/>
    <n v="74852960"/>
    <n v="58106477"/>
    <s v="Brasil"/>
    <x v="1"/>
    <d v="2019-10-03T00:00:00"/>
    <x v="1"/>
  </r>
  <r>
    <s v="Dashway T.5"/>
    <n v="4323"/>
    <x v="0"/>
    <x v="0"/>
    <n v="97"/>
    <x v="8"/>
    <d v="2017-04-30T00:00:00"/>
    <x v="5"/>
    <x v="0"/>
    <s v="Júlia Cunha"/>
    <n v="958958845501"/>
    <s v="júliacunha@email.com.br"/>
    <n v="71"/>
    <s v="Bahia"/>
    <n v="60935797"/>
    <n v="70230384"/>
    <s v="Brasil"/>
    <x v="1"/>
    <d v="2018-04-30T00:00:00"/>
    <x v="1"/>
  </r>
  <r>
    <s v="Dashway T.5"/>
    <n v="4324"/>
    <x v="0"/>
    <x v="0"/>
    <n v="997"/>
    <x v="2"/>
    <d v="2017-06-06T00:00:00"/>
    <x v="7"/>
    <x v="0"/>
    <s v="Marília Mello Urbano"/>
    <n v="117489201555"/>
    <s v="maríliamellourbano@email.com.br"/>
    <n v="21"/>
    <s v="Rio de Janeiro"/>
    <n v="67313455"/>
    <n v="21898138"/>
    <s v="Brasil"/>
    <x v="1"/>
    <d v="2018-06-06T00:00:00"/>
    <x v="1"/>
  </r>
  <r>
    <s v="DasWay 1.0 - Turma 2 + Imersão"/>
    <n v="4325"/>
    <x v="0"/>
    <x v="0"/>
    <n v="4997"/>
    <x v="4"/>
    <d v="2017-11-29T00:00:00"/>
    <x v="4"/>
    <x v="0"/>
    <s v="Fábio Marcondes Ferraz Petrelli Toledo"/>
    <n v="919340239953"/>
    <s v="fábiomarcondesferrazpetrellitoledo@email.com.br"/>
    <n v="91"/>
    <s v="Pará"/>
    <n v="80009247"/>
    <n v="28897045"/>
    <s v="Brasil"/>
    <x v="1"/>
    <d v="2018-11-29T00:00:00"/>
    <x v="4"/>
  </r>
  <r>
    <s v="Dashway T.5"/>
    <n v="4326"/>
    <x v="1"/>
    <x v="1"/>
    <n v="997"/>
    <x v="7"/>
    <d v="2018-01-28T00:00:00"/>
    <x v="0"/>
    <x v="1"/>
    <s v="Isabella Andrade"/>
    <n v="788607949419"/>
    <s v="isabellaandrade@email.com.us"/>
    <n v="31"/>
    <s v="Minas Gerais"/>
    <n v="83272658"/>
    <n v="33686807"/>
    <s v="Brasil"/>
    <x v="1"/>
    <d v="2019-01-28T00:00:00"/>
    <x v="1"/>
  </r>
  <r>
    <s v="DasWay 1.0 - Turma 2 + Imersão"/>
    <n v="4327"/>
    <x v="0"/>
    <x v="0"/>
    <n v="2297"/>
    <x v="11"/>
    <d v="2017-03-24T00:00:00"/>
    <x v="2"/>
    <x v="0"/>
    <s v="Milton de Ronchi Rodrigues Júnior"/>
    <n v="491614020127"/>
    <s v="miltonderonchirodriguesjúnior@email.com.br"/>
    <n v="71"/>
    <s v="Bahia"/>
    <n v="87518642"/>
    <n v="19580529"/>
    <s v="Brasil"/>
    <x v="1"/>
    <d v="2018-03-24T00:00:00"/>
    <x v="4"/>
  </r>
  <r>
    <s v="DashWay 1.0 - Turma 1"/>
    <n v="4328"/>
    <x v="0"/>
    <x v="0"/>
    <n v="497"/>
    <x v="3"/>
    <d v="2017-11-09T00:00:00"/>
    <x v="4"/>
    <x v="0"/>
    <s v="Allen Gardel Dantas de Luna"/>
    <n v="646026076219"/>
    <s v="allengardeldantasdeluna@email.com.br"/>
    <n v="31"/>
    <s v="Minas Gerais"/>
    <n v="15237544"/>
    <n v="75720221"/>
    <s v="Brasil"/>
    <x v="0"/>
    <d v="2018-11-09T00:00:00"/>
    <x v="0"/>
  </r>
  <r>
    <s v="DashWay 1.0 - Turma 3"/>
    <n v="4329"/>
    <x v="0"/>
    <x v="0"/>
    <n v="97"/>
    <x v="11"/>
    <d v="2018-11-15T00:00:00"/>
    <x v="4"/>
    <x v="1"/>
    <s v="Valéria Conceição Pinheiro Alves"/>
    <n v="95064563550"/>
    <s v="valériaconceiçãopinheiroalves@email.com.br"/>
    <n v="91"/>
    <s v="Pará"/>
    <n v="82311544"/>
    <n v="98267443"/>
    <s v="Brasil"/>
    <x v="1"/>
    <d v="2019-11-15T00:00:00"/>
    <x v="2"/>
  </r>
  <r>
    <s v="Dashway T.5"/>
    <n v="4330"/>
    <x v="1"/>
    <x v="0"/>
    <n v="997"/>
    <x v="2"/>
    <d v="2018-03-01T00:00:00"/>
    <x v="2"/>
    <x v="1"/>
    <s v="Caoe Ferreira Magalhaes"/>
    <n v="347476464981"/>
    <s v="caoeferreiramagalhaes@email.com.br"/>
    <n v="81"/>
    <s v="Pernambuco"/>
    <n v="34996946"/>
    <n v="56831316"/>
    <s v="Brasil"/>
    <x v="0"/>
    <d v="2019-03-01T00:00:00"/>
    <x v="1"/>
  </r>
  <r>
    <s v="Dashway T.5"/>
    <n v="4331"/>
    <x v="0"/>
    <x v="0"/>
    <n v="97"/>
    <x v="1"/>
    <d v="2017-06-10T00:00:00"/>
    <x v="7"/>
    <x v="0"/>
    <s v="Maria Vitória Silva"/>
    <n v="932128961540"/>
    <s v="mariavitóriasilva@email.com.br"/>
    <n v="91"/>
    <s v="Pará"/>
    <n v="22261760"/>
    <n v="94764380"/>
    <s v="Brasil"/>
    <x v="0"/>
    <d v="2018-06-10T00:00:00"/>
    <x v="1"/>
  </r>
  <r>
    <s v="DasWay 1.0 - Turma 2 + Imersão"/>
    <n v="4332"/>
    <x v="0"/>
    <x v="0"/>
    <n v="2297"/>
    <x v="1"/>
    <d v="2018-02-07T00:00:00"/>
    <x v="1"/>
    <x v="1"/>
    <s v="Evandro Medeiros"/>
    <n v="476754985529"/>
    <s v="evandromedeiros@email.com.br"/>
    <n v="21"/>
    <s v="Rio de Janeiro"/>
    <n v="96013460"/>
    <n v="56179775"/>
    <s v="Brasil"/>
    <x v="1"/>
    <d v="2019-02-07T00:00:00"/>
    <x v="4"/>
  </r>
  <r>
    <s v="DasWay 1.0 - Turma 2 + Imersão"/>
    <n v="4333"/>
    <x v="0"/>
    <x v="0"/>
    <n v="997"/>
    <x v="9"/>
    <d v="2018-04-09T00:00:00"/>
    <x v="5"/>
    <x v="1"/>
    <s v="valquiria garske"/>
    <n v="708492440585"/>
    <s v="valquiriagarske@email.com.br"/>
    <n v="21"/>
    <s v="Rio de Janeiro"/>
    <n v="25062916"/>
    <n v="96353761"/>
    <s v="Brasil"/>
    <x v="0"/>
    <d v="2019-04-09T00:00:00"/>
    <x v="4"/>
  </r>
  <r>
    <s v="DashDay 3ª edição"/>
    <n v="4334"/>
    <x v="1"/>
    <x v="0"/>
    <n v="97"/>
    <x v="5"/>
    <d v="2017-07-21T00:00:00"/>
    <x v="10"/>
    <x v="0"/>
    <s v="Rogerio Marcos dos Santos Junior"/>
    <n v="954805653160"/>
    <s v="rogeriomarcosdossantosjunior@email.com.br"/>
    <n v="11"/>
    <s v="São Paulo"/>
    <n v="38446617"/>
    <n v="29688336"/>
    <s v="Brasil"/>
    <x v="1"/>
    <d v="2018-07-21T00:00:00"/>
    <x v="3"/>
  </r>
  <r>
    <s v="DashDay 3ª edição"/>
    <n v="4335"/>
    <x v="0"/>
    <x v="0"/>
    <n v="497"/>
    <x v="2"/>
    <d v="2018-07-15T00:00:00"/>
    <x v="10"/>
    <x v="1"/>
    <s v="Ana Cristina Vicente França"/>
    <n v="532627150752"/>
    <s v="anacristinavicentefrança@email.com.br"/>
    <n v="61"/>
    <s v="Distrito Federal"/>
    <n v="12788788"/>
    <n v="15959260"/>
    <s v="Brasil"/>
    <x v="1"/>
    <d v="2019-07-15T00:00:00"/>
    <x v="3"/>
  </r>
  <r>
    <s v="DashWay 1.0 - Turma 3"/>
    <n v="4336"/>
    <x v="0"/>
    <x v="0"/>
    <n v="97"/>
    <x v="3"/>
    <d v="2017-11-01T00:00:00"/>
    <x v="4"/>
    <x v="0"/>
    <s v="Bruno Moura Perillo"/>
    <n v="30667266170"/>
    <s v="brunomouraperillo@email.com.br"/>
    <n v="21"/>
    <s v="Rio de Janeiro"/>
    <n v="49281405"/>
    <n v="19955787"/>
    <s v="Brasil"/>
    <x v="0"/>
    <d v="2018-11-01T00:00:00"/>
    <x v="2"/>
  </r>
  <r>
    <s v="DashWay 1.0 - Turma 3"/>
    <n v="4337"/>
    <x v="0"/>
    <x v="0"/>
    <n v="97"/>
    <x v="10"/>
    <d v="2017-01-25T00:00:00"/>
    <x v="0"/>
    <x v="0"/>
    <s v="Claudionor Camargo Pinho"/>
    <n v="256059394920"/>
    <s v="claudionorcamargopinho@email.com.br"/>
    <n v="81"/>
    <s v="Pernambuco"/>
    <n v="62415444"/>
    <n v="33571257"/>
    <s v="Brasil"/>
    <x v="1"/>
    <d v="2018-01-25T00:00:00"/>
    <x v="2"/>
  </r>
  <r>
    <s v="Dashway T.5"/>
    <n v="4338"/>
    <x v="1"/>
    <x v="0"/>
    <n v="997"/>
    <x v="5"/>
    <d v="2017-04-01T00:00:00"/>
    <x v="5"/>
    <x v="0"/>
    <s v="Bruno Ribeiro Gomes"/>
    <n v="254483171459"/>
    <s v="brunoribeirogomes@email.com.br"/>
    <n v="31"/>
    <s v="Minas Gerais"/>
    <n v="21138190"/>
    <n v="74658906"/>
    <s v="Brasil"/>
    <x v="0"/>
    <d v="2018-04-01T00:00:00"/>
    <x v="1"/>
  </r>
  <r>
    <s v="Dashway T.5"/>
    <n v="4339"/>
    <x v="0"/>
    <x v="0"/>
    <n v="97"/>
    <x v="1"/>
    <d v="2017-05-03T00:00:00"/>
    <x v="8"/>
    <x v="0"/>
    <s v="Clarice Cunha"/>
    <n v="564399133600"/>
    <s v="claricecunha@email.com.br"/>
    <n v="71"/>
    <s v="Bahia"/>
    <n v="85571998"/>
    <n v="42895551"/>
    <s v="Brasil"/>
    <x v="0"/>
    <d v="2018-05-03T00:00:00"/>
    <x v="1"/>
  </r>
  <r>
    <s v="Dashway T.5"/>
    <n v="4340"/>
    <x v="0"/>
    <x v="0"/>
    <n v="497"/>
    <x v="1"/>
    <d v="2017-06-30T00:00:00"/>
    <x v="7"/>
    <x v="0"/>
    <s v="Maria Heloísa Pereira"/>
    <n v="438066428285"/>
    <s v="mariaheloísapereira@email.com.br"/>
    <n v="11"/>
    <s v="São Paulo"/>
    <n v="67521841"/>
    <n v="85746237"/>
    <s v="Brasil"/>
    <x v="0"/>
    <d v="2018-06-30T00:00:00"/>
    <x v="1"/>
  </r>
  <r>
    <s v="DasWay 1.0 - Turma 2 + Imersão"/>
    <n v="4341"/>
    <x v="0"/>
    <x v="0"/>
    <n v="497"/>
    <x v="10"/>
    <d v="2017-05-05T00:00:00"/>
    <x v="8"/>
    <x v="0"/>
    <s v="Pablo Garcia Fernández"/>
    <n v="330748488258"/>
    <s v="pablogarciafernández@email.com.br"/>
    <n v="41"/>
    <s v="Paraná"/>
    <n v="66613547"/>
    <n v="13134983"/>
    <s v="Brasil"/>
    <x v="0"/>
    <d v="2018-05-05T00:00:00"/>
    <x v="4"/>
  </r>
  <r>
    <s v="DashWay 1.0 - Turma 3"/>
    <n v="4342"/>
    <x v="1"/>
    <x v="0"/>
    <n v="97"/>
    <x v="9"/>
    <d v="2017-02-17T00:00:00"/>
    <x v="1"/>
    <x v="0"/>
    <s v="JULIO CARLOS DOS SANTOS SILVA"/>
    <n v="62862396253"/>
    <s v="juliocarlosdossantossilva@email.com.br"/>
    <n v="91"/>
    <s v="Pará"/>
    <n v="56397485"/>
    <n v="35414049"/>
    <s v="Brasil"/>
    <x v="1"/>
    <d v="2018-02-17T00:00:00"/>
    <x v="2"/>
  </r>
  <r>
    <s v="Dashway T.5"/>
    <n v="4343"/>
    <x v="0"/>
    <x v="0"/>
    <n v="97"/>
    <x v="8"/>
    <d v="2017-03-15T00:00:00"/>
    <x v="2"/>
    <x v="0"/>
    <s v="Michelle Ribeiro do Amaral Santos"/>
    <n v="846842785783"/>
    <s v="michelleribeirodoamaralsantos@email.com.br"/>
    <n v="21"/>
    <s v="Rio de Janeiro"/>
    <n v="29438590"/>
    <n v="98051812"/>
    <s v="Brasil"/>
    <x v="0"/>
    <d v="2018-03-15T00:00:00"/>
    <x v="1"/>
  </r>
  <r>
    <s v="Dashway T.5"/>
    <n v="4344"/>
    <x v="0"/>
    <x v="0"/>
    <n v="4997"/>
    <x v="1"/>
    <d v="2018-05-05T00:00:00"/>
    <x v="8"/>
    <x v="1"/>
    <s v="Maitê Gomes"/>
    <n v="290051782304"/>
    <s v="maitêgomes@email.com.br"/>
    <n v="31"/>
    <s v="Minas Gerais"/>
    <n v="85211670"/>
    <n v="53887803"/>
    <s v="Brasil"/>
    <x v="0"/>
    <d v="2019-05-05T00:00:00"/>
    <x v="1"/>
  </r>
  <r>
    <s v="Dashway T.5"/>
    <n v="4345"/>
    <x v="0"/>
    <x v="0"/>
    <n v="497"/>
    <x v="4"/>
    <d v="2017-05-24T00:00:00"/>
    <x v="8"/>
    <x v="0"/>
    <s v="Ana Júlia Simão"/>
    <n v="753118843176"/>
    <s v="anajúliasimão@email.com.br"/>
    <n v="51"/>
    <s v="Rio Grande do Sul"/>
    <n v="43965198"/>
    <n v="98781942"/>
    <s v="Brasil"/>
    <x v="1"/>
    <d v="2018-05-24T00:00:00"/>
    <x v="1"/>
  </r>
  <r>
    <s v="DasWay 1.0 - Turma 2 + Imersão"/>
    <n v="4346"/>
    <x v="1"/>
    <x v="0"/>
    <n v="997"/>
    <x v="11"/>
    <d v="2017-04-30T00:00:00"/>
    <x v="5"/>
    <x v="0"/>
    <s v="Leandro De Paiva Peixoto"/>
    <n v="14447394892"/>
    <s v="leandrodepaivapeixoto@email.com.br"/>
    <n v="41"/>
    <s v="Paraná"/>
    <n v="43171035"/>
    <n v="95202902"/>
    <s v="Brasil"/>
    <x v="1"/>
    <d v="2018-04-30T00:00:00"/>
    <x v="4"/>
  </r>
  <r>
    <s v="Dashway T.5"/>
    <n v="4347"/>
    <x v="0"/>
    <x v="0"/>
    <n v="997"/>
    <x v="10"/>
    <d v="2017-10-16T00:00:00"/>
    <x v="6"/>
    <x v="0"/>
    <s v="Bianca Rodrigues Isaac"/>
    <n v="740242958602"/>
    <s v="biancarodriguesisaac@email.com.br"/>
    <n v="51"/>
    <s v="Rio Grande do Sul"/>
    <n v="77135467"/>
    <n v="88515209"/>
    <s v="Brasil"/>
    <x v="0"/>
    <d v="2018-10-16T00:00:00"/>
    <x v="1"/>
  </r>
  <r>
    <s v="Dashway T.5"/>
    <n v="4348"/>
    <x v="0"/>
    <x v="0"/>
    <n v="97"/>
    <x v="3"/>
    <d v="2017-12-27T00:00:00"/>
    <x v="11"/>
    <x v="0"/>
    <s v="Sophia Cunha"/>
    <n v="886530190911"/>
    <s v="sophiacunha@email.com.br"/>
    <n v="11"/>
    <s v="São Paulo"/>
    <n v="90566994"/>
    <n v="20492493"/>
    <s v="Brasil"/>
    <x v="1"/>
    <d v="2018-12-27T00:00:00"/>
    <x v="1"/>
  </r>
  <r>
    <s v="Dashway T.5"/>
    <n v="4349"/>
    <x v="0"/>
    <x v="0"/>
    <n v="4997"/>
    <x v="8"/>
    <d v="2018-10-05T00:00:00"/>
    <x v="6"/>
    <x v="1"/>
    <s v="Roberta Lagonegro Xande"/>
    <n v="735533163020"/>
    <s v="robertalagonegroxande@email.com.br"/>
    <n v="51"/>
    <s v="Rio Grande do Sul"/>
    <n v="65444242"/>
    <n v="75449170"/>
    <s v="Brasil"/>
    <x v="1"/>
    <d v="2019-10-05T00:00:00"/>
    <x v="1"/>
  </r>
  <r>
    <s v="DashWay 1.0 - Turma 1"/>
    <n v="4350"/>
    <x v="1"/>
    <x v="0"/>
    <n v="497"/>
    <x v="6"/>
    <d v="2017-09-26T00:00:00"/>
    <x v="3"/>
    <x v="0"/>
    <s v="TANIA DA SILVA MENDONÇA"/>
    <n v="562543607276"/>
    <s v="taniadasilvamendonça@email.com.br"/>
    <n v="71"/>
    <s v="Bahia"/>
    <n v="36346779"/>
    <n v="14632210"/>
    <s v="Brasil"/>
    <x v="0"/>
    <d v="2018-09-26T00:00:00"/>
    <x v="0"/>
  </r>
  <r>
    <s v="DashWay 1.0 - Turma 3"/>
    <n v="4351"/>
    <x v="0"/>
    <x v="0"/>
    <n v="2297"/>
    <x v="6"/>
    <d v="2017-06-23T00:00:00"/>
    <x v="7"/>
    <x v="0"/>
    <s v="Luciana Perez da Rocha"/>
    <n v="530003450183"/>
    <s v="lucianaperezdarocha@email.com.br"/>
    <n v="71"/>
    <s v="Bahia"/>
    <n v="30960263"/>
    <n v="32323034"/>
    <s v="Brasil"/>
    <x v="0"/>
    <d v="2018-06-23T00:00:00"/>
    <x v="2"/>
  </r>
  <r>
    <s v="DashDay"/>
    <n v="4352"/>
    <x v="0"/>
    <x v="0"/>
    <n v="97"/>
    <x v="2"/>
    <d v="2017-12-14T00:00:00"/>
    <x v="11"/>
    <x v="0"/>
    <s v="Alexandre Jorge"/>
    <n v="347445436822"/>
    <s v="alexandrejorge@email.com.br"/>
    <n v="71"/>
    <s v="Bahia"/>
    <n v="57131880"/>
    <n v="26988250"/>
    <s v="Brasil"/>
    <x v="0"/>
    <d v="2018-12-14T00:00:00"/>
    <x v="6"/>
  </r>
  <r>
    <s v="Dashway T.5"/>
    <n v="4353"/>
    <x v="0"/>
    <x v="0"/>
    <n v="997"/>
    <x v="6"/>
    <d v="2017-12-28T00:00:00"/>
    <x v="11"/>
    <x v="0"/>
    <s v="Eduardo Silva"/>
    <n v="612648522647"/>
    <s v="eduardosilva@email.com.br"/>
    <n v="91"/>
    <s v="Pará"/>
    <n v="61791558"/>
    <n v="18697800"/>
    <s v="Brasil"/>
    <x v="1"/>
    <d v="2018-12-28T00:00:00"/>
    <x v="1"/>
  </r>
  <r>
    <s v="DashDay 3ª edição"/>
    <n v="4354"/>
    <x v="1"/>
    <x v="0"/>
    <n v="4997"/>
    <x v="10"/>
    <d v="2018-02-04T00:00:00"/>
    <x v="1"/>
    <x v="1"/>
    <s v="Isabelle Vilela Nascimento"/>
    <n v="495228644989"/>
    <s v="isabellevilelanascimento@email.com.br"/>
    <n v="51"/>
    <s v="Rio Grande do Sul"/>
    <n v="59243710"/>
    <n v="79102322"/>
    <s v="Brasil"/>
    <x v="1"/>
    <d v="2019-02-04T00:00:00"/>
    <x v="3"/>
  </r>
  <r>
    <s v="DashWay 1.0 - Turma 1"/>
    <n v="4355"/>
    <x v="0"/>
    <x v="0"/>
    <n v="297"/>
    <x v="7"/>
    <d v="2017-05-13T00:00:00"/>
    <x v="8"/>
    <x v="0"/>
    <s v="Andre Olivacio Fernandes da Silva"/>
    <n v="269164290416"/>
    <s v="andreolivaciofernandesdasilva@email.com.br"/>
    <n v="61"/>
    <s v="Distrito Federal"/>
    <n v="35763929"/>
    <n v="15295000"/>
    <s v="Brasil"/>
    <x v="0"/>
    <d v="2018-05-13T00:00:00"/>
    <x v="0"/>
  </r>
  <r>
    <s v="DashWay 1.0 - Turma 3"/>
    <n v="4356"/>
    <x v="0"/>
    <x v="0"/>
    <n v="4997"/>
    <x v="4"/>
    <d v="2018-12-07T00:00:00"/>
    <x v="11"/>
    <x v="1"/>
    <s v="Cláudio Roberto Koerbel"/>
    <n v="375901939601"/>
    <s v="cláudiorobertokoerbel@email.com.br"/>
    <n v="71"/>
    <s v="Bahia"/>
    <n v="90466328"/>
    <n v="30650598"/>
    <s v="Brasil"/>
    <x v="0"/>
    <d v="2019-12-07T00:00:00"/>
    <x v="2"/>
  </r>
  <r>
    <s v="DashWay 1.0 - Turma 3"/>
    <n v="4357"/>
    <x v="0"/>
    <x v="0"/>
    <n v="97"/>
    <x v="3"/>
    <d v="2017-11-21T00:00:00"/>
    <x v="4"/>
    <x v="0"/>
    <s v="Luis Alberto Marsaioli"/>
    <n v="320877275959"/>
    <s v="luisalbertomarsaioli@email.com.br"/>
    <n v="21"/>
    <s v="Rio de Janeiro"/>
    <n v="92618072"/>
    <n v="74281788"/>
    <s v="Brasil"/>
    <x v="1"/>
    <d v="2018-11-21T00:00:00"/>
    <x v="2"/>
  </r>
  <r>
    <s v="Dashway T.5"/>
    <n v="4358"/>
    <x v="1"/>
    <x v="0"/>
    <n v="97"/>
    <x v="10"/>
    <d v="2018-03-21T00:00:00"/>
    <x v="2"/>
    <x v="1"/>
    <s v="Maria Clara Pereira"/>
    <n v="418055903671"/>
    <s v="mariaclarapereira@email.com.br"/>
    <n v="21"/>
    <s v="Rio de Janeiro"/>
    <n v="86123921"/>
    <n v="22332511"/>
    <s v="Brasil"/>
    <x v="0"/>
    <d v="2019-03-21T00:00:00"/>
    <x v="1"/>
  </r>
  <r>
    <s v="DashWay 1.0 - Turma 3"/>
    <n v="4359"/>
    <x v="0"/>
    <x v="0"/>
    <n v="997"/>
    <x v="0"/>
    <d v="2018-12-09T00:00:00"/>
    <x v="11"/>
    <x v="1"/>
    <s v="Monica Fernandes Martins de Almeida"/>
    <n v="132211255451"/>
    <s v="monicafernandesmartinsdealmeida@email.com.br"/>
    <n v="11"/>
    <s v="São Paulo"/>
    <n v="76337434"/>
    <n v="63936629"/>
    <s v="Brasil"/>
    <x v="1"/>
    <d v="2019-12-09T00:00:00"/>
    <x v="2"/>
  </r>
  <r>
    <s v="DashWay 1.0 - Turma 1"/>
    <n v="4360"/>
    <x v="0"/>
    <x v="0"/>
    <n v="997"/>
    <x v="7"/>
    <d v="2018-04-02T00:00:00"/>
    <x v="5"/>
    <x v="1"/>
    <s v="Mauro Francisco Furlan"/>
    <n v="258270263520"/>
    <s v="maurofranciscofurlan@email.com.br"/>
    <n v="11"/>
    <s v="São Paulo"/>
    <n v="53368257"/>
    <n v="20718636"/>
    <s v="Brasil"/>
    <x v="0"/>
    <d v="2019-04-02T00:00:00"/>
    <x v="0"/>
  </r>
  <r>
    <s v="DashWay 1.0 - Turma 3"/>
    <n v="4361"/>
    <x v="0"/>
    <x v="0"/>
    <n v="997"/>
    <x v="2"/>
    <d v="2017-09-27T00:00:00"/>
    <x v="3"/>
    <x v="0"/>
    <s v="Adriano Eber da Silva"/>
    <n v="993564238621"/>
    <s v="adrianoeberdasilva@email.com.br"/>
    <n v="31"/>
    <s v="Minas Gerais"/>
    <n v="67377643"/>
    <n v="83519755"/>
    <s v="Brasil"/>
    <x v="1"/>
    <d v="2018-09-27T00:00:00"/>
    <x v="2"/>
  </r>
  <r>
    <s v="Dashway T.5"/>
    <n v="4362"/>
    <x v="1"/>
    <x v="0"/>
    <n v="497"/>
    <x v="8"/>
    <d v="2017-10-23T00:00:00"/>
    <x v="6"/>
    <x v="0"/>
    <s v="Rafaela Silva"/>
    <n v="713575968890"/>
    <s v="rafaelasilva@email.com.br"/>
    <n v="31"/>
    <s v="Minas Gerais"/>
    <n v="53665921"/>
    <n v="57947214"/>
    <s v="Brasil"/>
    <x v="1"/>
    <d v="2018-10-23T00:00:00"/>
    <x v="1"/>
  </r>
  <r>
    <s v="Dashway T.5"/>
    <n v="4363"/>
    <x v="0"/>
    <x v="0"/>
    <n v="497"/>
    <x v="2"/>
    <d v="2017-09-16T00:00:00"/>
    <x v="3"/>
    <x v="0"/>
    <s v="Rebeca Silva"/>
    <n v="588341507115"/>
    <s v="rebecasilva@email.com.br"/>
    <n v="41"/>
    <s v="Paraná"/>
    <n v="98939353"/>
    <n v="26086567"/>
    <s v="Brasil"/>
    <x v="1"/>
    <d v="2018-09-16T00:00:00"/>
    <x v="1"/>
  </r>
  <r>
    <s v="Dashway T.5"/>
    <n v="4364"/>
    <x v="0"/>
    <x v="0"/>
    <n v="2297"/>
    <x v="10"/>
    <d v="2017-09-14T00:00:00"/>
    <x v="3"/>
    <x v="0"/>
    <s v="Murilo Simão"/>
    <n v="998304773535"/>
    <s v="murilosimão@email.com.br"/>
    <n v="11"/>
    <s v="São Paulo"/>
    <n v="19116037"/>
    <n v="53347119"/>
    <s v="Brasil"/>
    <x v="0"/>
    <d v="2018-09-14T00:00:00"/>
    <x v="1"/>
  </r>
  <r>
    <s v="DashDay"/>
    <n v="4365"/>
    <x v="0"/>
    <x v="0"/>
    <n v="997"/>
    <x v="9"/>
    <d v="2017-02-02T00:00:00"/>
    <x v="1"/>
    <x v="0"/>
    <s v="Marcio Sarmento"/>
    <n v="256319195809"/>
    <s v="marciosarmento@email.com.br"/>
    <n v="31"/>
    <s v="Minas Gerais"/>
    <n v="89432739"/>
    <n v="56967620"/>
    <s v="Brasil"/>
    <x v="1"/>
    <d v="2018-02-02T00:00:00"/>
    <x v="6"/>
  </r>
  <r>
    <s v="DashWay 1.0 - Turma 1"/>
    <n v="4366"/>
    <x v="1"/>
    <x v="0"/>
    <n v="297"/>
    <x v="0"/>
    <d v="2018-08-31T00:00:00"/>
    <x v="9"/>
    <x v="1"/>
    <s v="Estela Spinelli Rosalino"/>
    <n v="694527489215"/>
    <s v="estelaspinellirosalino@email.com.br"/>
    <n v="91"/>
    <s v="Pará"/>
    <n v="65503377"/>
    <n v="65502182"/>
    <s v="Brasil"/>
    <x v="0"/>
    <d v="2019-08-31T00:00:00"/>
    <x v="0"/>
  </r>
  <r>
    <s v="Dashway T.5"/>
    <n v="4367"/>
    <x v="0"/>
    <x v="0"/>
    <n v="997"/>
    <x v="5"/>
    <d v="2018-03-20T00:00:00"/>
    <x v="2"/>
    <x v="1"/>
    <s v="Benjamin Andrade"/>
    <n v="806988390857"/>
    <s v="benjaminandrade@email.com.br"/>
    <n v="41"/>
    <s v="Paraná"/>
    <n v="72791673"/>
    <n v="27325682"/>
    <s v="Brasil"/>
    <x v="1"/>
    <d v="2019-03-20T00:00:00"/>
    <x v="1"/>
  </r>
  <r>
    <s v="Dashway T.5"/>
    <n v="4368"/>
    <x v="0"/>
    <x v="0"/>
    <n v="297"/>
    <x v="0"/>
    <d v="2018-11-10T00:00:00"/>
    <x v="4"/>
    <x v="1"/>
    <s v="Natalia Pereira da Silva França"/>
    <n v="275105473038"/>
    <s v="nataliapereiradasilvafrança@email.com.br"/>
    <n v="51"/>
    <s v="Rio Grande do Sul"/>
    <n v="99673011"/>
    <n v="55825123"/>
    <s v="Brasil"/>
    <x v="1"/>
    <d v="2019-11-10T00:00:00"/>
    <x v="1"/>
  </r>
  <r>
    <s v="DashWay 1.0 - Turma 1"/>
    <n v="4369"/>
    <x v="0"/>
    <x v="0"/>
    <n v="97"/>
    <x v="5"/>
    <d v="2017-09-02T00:00:00"/>
    <x v="3"/>
    <x v="0"/>
    <s v="FPT"/>
    <n v="541779044777"/>
    <s v="fpt@email.com.br"/>
    <n v="81"/>
    <s v="Pernambuco"/>
    <n v="40149500"/>
    <n v="19040079"/>
    <s v="Brasil"/>
    <x v="0"/>
    <d v="2018-09-02T00:00:00"/>
    <x v="0"/>
  </r>
  <r>
    <s v="DashDay 3ª edição"/>
    <n v="4370"/>
    <x v="1"/>
    <x v="0"/>
    <n v="497"/>
    <x v="11"/>
    <d v="2018-02-09T00:00:00"/>
    <x v="1"/>
    <x v="1"/>
    <s v="Virgínia da Silva Sousa"/>
    <n v="99212227664"/>
    <s v="virgíniadasilvasousa@email.com.br"/>
    <n v="91"/>
    <s v="Pará"/>
    <n v="39531171"/>
    <n v="56658199"/>
    <s v="Brasil"/>
    <x v="1"/>
    <d v="2019-02-09T00:00:00"/>
    <x v="3"/>
  </r>
  <r>
    <s v="DashWay 1.0 - Turma 3"/>
    <n v="4371"/>
    <x v="0"/>
    <x v="0"/>
    <n v="4997"/>
    <x v="7"/>
    <d v="2018-01-26T00:00:00"/>
    <x v="0"/>
    <x v="1"/>
    <s v="Louisy de Oliveira Matias"/>
    <n v="627617003837"/>
    <s v="louisydeoliveiramatias@email.com.br"/>
    <n v="31"/>
    <s v="Minas Gerais"/>
    <n v="17033881"/>
    <n v="13145599"/>
    <s v="Brasil"/>
    <x v="0"/>
    <d v="2019-01-26T00:00:00"/>
    <x v="2"/>
  </r>
  <r>
    <s v="Dashway T.5"/>
    <n v="4372"/>
    <x v="0"/>
    <x v="0"/>
    <n v="297"/>
    <x v="1"/>
    <d v="2018-12-05T00:00:00"/>
    <x v="11"/>
    <x v="1"/>
    <s v="Samanta Pereira"/>
    <n v="690960008947"/>
    <s v="samantapereira@email.com.br"/>
    <n v="91"/>
    <s v="Pará"/>
    <n v="67044195"/>
    <n v="79163432"/>
    <s v="Brasil"/>
    <x v="1"/>
    <d v="2019-12-05T00:00:00"/>
    <x v="1"/>
  </r>
  <r>
    <s v="Dashway T.5"/>
    <n v="4373"/>
    <x v="0"/>
    <x v="0"/>
    <n v="297"/>
    <x v="9"/>
    <d v="2017-09-27T00:00:00"/>
    <x v="3"/>
    <x v="0"/>
    <s v="Stefano Boldarine"/>
    <n v="298810852119"/>
    <s v="stefanoboldarine@email.com.br"/>
    <n v="51"/>
    <s v="Rio Grande do Sul"/>
    <n v="99563992"/>
    <n v="53358806"/>
    <s v="Brasil"/>
    <x v="0"/>
    <d v="2018-09-27T00:00:00"/>
    <x v="1"/>
  </r>
  <r>
    <s v="Dashway T.5"/>
    <n v="4374"/>
    <x v="1"/>
    <x v="0"/>
    <n v="997"/>
    <x v="11"/>
    <d v="2018-05-14T00:00:00"/>
    <x v="8"/>
    <x v="1"/>
    <s v="Samuel Cunha"/>
    <n v="171241215780"/>
    <s v="samuelcunha@email.com.br"/>
    <n v="11"/>
    <s v="São Paulo"/>
    <n v="17665168"/>
    <n v="98581871"/>
    <s v="Brasil"/>
    <x v="1"/>
    <d v="2019-05-14T00:00:00"/>
    <x v="1"/>
  </r>
  <r>
    <s v="Dashway T.5"/>
    <n v="4375"/>
    <x v="0"/>
    <x v="0"/>
    <n v="97"/>
    <x v="11"/>
    <d v="2017-12-09T00:00:00"/>
    <x v="11"/>
    <x v="0"/>
    <s v="Yuri Cunha"/>
    <n v="518093192569"/>
    <s v="yuricunha@email.com.br"/>
    <n v="31"/>
    <s v="Minas Gerais"/>
    <n v="17281334"/>
    <n v="84879971"/>
    <s v="Brasil"/>
    <x v="1"/>
    <d v="2018-12-09T00:00:00"/>
    <x v="1"/>
  </r>
  <r>
    <s v="DasWay 1.0 - Turma 2 + Imersão"/>
    <n v="4376"/>
    <x v="0"/>
    <x v="0"/>
    <n v="997"/>
    <x v="6"/>
    <d v="2017-04-13T00:00:00"/>
    <x v="5"/>
    <x v="0"/>
    <s v="MANOEL ANTONIO DA SILVA JUNIOR"/>
    <n v="606227497762"/>
    <s v="manoelantoniodasilvajunior@email.com.br"/>
    <n v="11"/>
    <s v="São Paulo"/>
    <n v="61859546"/>
    <n v="99277174"/>
    <s v="Brasil"/>
    <x v="1"/>
    <d v="2018-04-13T00:00:00"/>
    <x v="4"/>
  </r>
  <r>
    <s v="DashWay 1.0 - Turma 3"/>
    <n v="4377"/>
    <x v="0"/>
    <x v="0"/>
    <n v="2297"/>
    <x v="8"/>
    <d v="2017-05-17T00:00:00"/>
    <x v="8"/>
    <x v="0"/>
    <s v="Priscila Picholari Mingues"/>
    <n v="31176940774"/>
    <s v="priscilapicholarimingues@email.com.br"/>
    <n v="51"/>
    <s v="Rio Grande do Sul"/>
    <n v="46774655"/>
    <n v="59329224"/>
    <s v="Brasil"/>
    <x v="1"/>
    <d v="2018-05-17T00:00:00"/>
    <x v="2"/>
  </r>
  <r>
    <s v="Dashway T.5"/>
    <n v="4378"/>
    <x v="1"/>
    <x v="0"/>
    <n v="2297"/>
    <x v="4"/>
    <d v="2017-09-07T00:00:00"/>
    <x v="3"/>
    <x v="0"/>
    <s v="Camila"/>
    <n v="137609736563"/>
    <s v="camila@email.com.br"/>
    <n v="41"/>
    <s v="Paraná"/>
    <n v="32283959"/>
    <n v="85957937"/>
    <s v="Brasil"/>
    <x v="1"/>
    <d v="2018-09-07T00:00:00"/>
    <x v="1"/>
  </r>
  <r>
    <s v="Dashway T.5"/>
    <n v="4379"/>
    <x v="0"/>
    <x v="0"/>
    <n v="2297"/>
    <x v="9"/>
    <d v="2017-09-23T00:00:00"/>
    <x v="3"/>
    <x v="0"/>
    <s v="Pedro Cipollari Filho"/>
    <n v="676950150260"/>
    <s v="pedrocipollarifilho@email.com.br"/>
    <n v="31"/>
    <s v="Minas Gerais"/>
    <n v="46505444"/>
    <n v="66245992"/>
    <s v="Brasil"/>
    <x v="1"/>
    <d v="2018-09-23T00:00:00"/>
    <x v="1"/>
  </r>
  <r>
    <s v="Dashway T.5"/>
    <n v="4380"/>
    <x v="0"/>
    <x v="0"/>
    <n v="297"/>
    <x v="9"/>
    <d v="2017-03-06T00:00:00"/>
    <x v="2"/>
    <x v="0"/>
    <s v="Fabiano da Silva Pinto"/>
    <n v="622481817331"/>
    <s v="fabianodasilvapinto@email.com.br"/>
    <n v="51"/>
    <s v="Rio Grande do Sul"/>
    <n v="85039354"/>
    <n v="74006801"/>
    <s v="Brasil"/>
    <x v="0"/>
    <d v="2018-03-06T00:00:00"/>
    <x v="1"/>
  </r>
  <r>
    <s v="DasWay 1.0 - Turma 2 + Imersão"/>
    <n v="4381"/>
    <x v="0"/>
    <x v="0"/>
    <n v="497"/>
    <x v="10"/>
    <d v="2017-11-30T00:00:00"/>
    <x v="4"/>
    <x v="0"/>
    <s v="EDILEINE MARIA MICHELETTI DOS SANTOS"/>
    <n v="707099514145"/>
    <s v="edileinemariamichelettidossantos@email.com.br"/>
    <n v="51"/>
    <s v="Rio Grande do Sul"/>
    <n v="39226315"/>
    <n v="75120523"/>
    <s v="Brasil"/>
    <x v="1"/>
    <d v="2018-11-30T00:00:00"/>
    <x v="4"/>
  </r>
  <r>
    <s v="Dashway T.5"/>
    <n v="4382"/>
    <x v="1"/>
    <x v="0"/>
    <n v="297"/>
    <x v="4"/>
    <d v="2017-07-27T00:00:00"/>
    <x v="10"/>
    <x v="0"/>
    <s v="Maya Pereira"/>
    <n v="820444694260"/>
    <s v="mayapereira@email.com.br"/>
    <n v="61"/>
    <s v="Distrito Federal"/>
    <n v="87534705"/>
    <n v="79223919"/>
    <s v="Brasil"/>
    <x v="0"/>
    <d v="2018-07-27T00:00:00"/>
    <x v="1"/>
  </r>
  <r>
    <s v="Dashway T.5"/>
    <n v="4383"/>
    <x v="0"/>
    <x v="0"/>
    <n v="4997"/>
    <x v="5"/>
    <d v="2017-10-27T00:00:00"/>
    <x v="6"/>
    <x v="0"/>
    <s v="Claudia Jiamelaro Walder"/>
    <n v="991668960162"/>
    <s v="claudiajiamelarowalder@email.com.br"/>
    <n v="91"/>
    <s v="Pará"/>
    <n v="66852885"/>
    <n v="13505144"/>
    <s v="Brasil"/>
    <x v="0"/>
    <d v="2018-10-27T00:00:00"/>
    <x v="1"/>
  </r>
  <r>
    <s v="Dashway T.5"/>
    <n v="4384"/>
    <x v="0"/>
    <x v="0"/>
    <n v="997"/>
    <x v="1"/>
    <d v="2017-01-01T00:00:00"/>
    <x v="0"/>
    <x v="0"/>
    <s v="DEMERVAL DE AZEVEDO PARAISO"/>
    <n v="37792132618"/>
    <s v="demervaldeazevedoparaiso@email.com.br"/>
    <n v="91"/>
    <s v="Pará"/>
    <n v="55153989"/>
    <n v="83869887"/>
    <s v="Brasil"/>
    <x v="1"/>
    <d v="2018-01-01T00:00:00"/>
    <x v="1"/>
  </r>
  <r>
    <s v="Dashway T.5"/>
    <n v="4385"/>
    <x v="0"/>
    <x v="0"/>
    <n v="2297"/>
    <x v="7"/>
    <d v="2018-08-08T00:00:00"/>
    <x v="9"/>
    <x v="1"/>
    <s v="Ana Maria Cruz"/>
    <n v="596337429423"/>
    <s v="anamariacruz@email.com.br"/>
    <n v="51"/>
    <s v="Rio Grande do Sul"/>
    <n v="67415095"/>
    <n v="21376605"/>
    <s v="Brasil"/>
    <x v="0"/>
    <d v="2019-08-08T00:00:00"/>
    <x v="1"/>
  </r>
  <r>
    <s v="DasWay 1.0 - Turma 2 + Imersão"/>
    <n v="4386"/>
    <x v="1"/>
    <x v="0"/>
    <n v="997"/>
    <x v="0"/>
    <d v="2017-10-04T00:00:00"/>
    <x v="6"/>
    <x v="0"/>
    <s v="Fernando Martins de Godoy Fonseca"/>
    <n v="439798124898"/>
    <s v="fernandomartinsdegodoyfonseca@email.com.br"/>
    <n v="61"/>
    <s v="Distrito Federal"/>
    <n v="80569902"/>
    <n v="86679121"/>
    <s v="Brasil"/>
    <x v="1"/>
    <d v="2018-10-04T00:00:00"/>
    <x v="4"/>
  </r>
  <r>
    <s v="Dashway T.5"/>
    <n v="4387"/>
    <x v="0"/>
    <x v="0"/>
    <n v="97"/>
    <x v="9"/>
    <d v="2017-08-22T00:00:00"/>
    <x v="9"/>
    <x v="0"/>
    <s v="Juliana Berssanetti Silva"/>
    <n v="662802619624"/>
    <s v="julianaberssanettisilva@email.com.br"/>
    <n v="31"/>
    <s v="Minas Gerais"/>
    <n v="39151263"/>
    <n v="67792005"/>
    <s v="Brasil"/>
    <x v="0"/>
    <d v="2018-08-22T00:00:00"/>
    <x v="1"/>
  </r>
  <r>
    <s v="DashWay 1.0 - Turma 3"/>
    <n v="4388"/>
    <x v="0"/>
    <x v="0"/>
    <n v="4997"/>
    <x v="8"/>
    <d v="2018-06-23T00:00:00"/>
    <x v="7"/>
    <x v="1"/>
    <s v="HAROLDO NUNES DA SILVA"/>
    <n v="31762023646"/>
    <s v="haroldonunesdasilva@email.com.br"/>
    <n v="81"/>
    <s v="Pernambuco"/>
    <n v="30044264"/>
    <n v="21823752"/>
    <s v="Brasil"/>
    <x v="1"/>
    <d v="2019-06-23T00:00:00"/>
    <x v="2"/>
  </r>
  <r>
    <s v="DashWay 1.0 - Turma 3"/>
    <n v="4389"/>
    <x v="0"/>
    <x v="0"/>
    <n v="497"/>
    <x v="1"/>
    <d v="2017-11-04T00:00:00"/>
    <x v="4"/>
    <x v="0"/>
    <s v="EDSON A RICCI"/>
    <n v="894836963802"/>
    <s v="edsonaricci@email.com.br"/>
    <n v="41"/>
    <s v="Paraná"/>
    <n v="66796227"/>
    <n v="20129786"/>
    <s v="Brasil"/>
    <x v="0"/>
    <d v="2018-11-04T00:00:00"/>
    <x v="2"/>
  </r>
  <r>
    <s v="DashWay 1.0 - Turma 3"/>
    <n v="4390"/>
    <x v="1"/>
    <x v="0"/>
    <n v="297"/>
    <x v="9"/>
    <d v="2018-05-18T00:00:00"/>
    <x v="8"/>
    <x v="1"/>
    <s v="Maria Goreti de Macena"/>
    <n v="659070151165"/>
    <s v="mariagoretidemacena@email.com.br"/>
    <n v="71"/>
    <s v="Bahia"/>
    <n v="47577812"/>
    <n v="79412984"/>
    <s v="Brasil"/>
    <x v="0"/>
    <d v="2019-05-18T00:00:00"/>
    <x v="2"/>
  </r>
  <r>
    <s v="Dashway T.5"/>
    <n v="4391"/>
    <x v="0"/>
    <x v="0"/>
    <n v="497"/>
    <x v="6"/>
    <d v="2017-03-10T00:00:00"/>
    <x v="2"/>
    <x v="0"/>
    <s v="Nilton Mendes De Oliveira"/>
    <n v="741023932725"/>
    <s v="niltonmendesdeoliveira@email.com.br"/>
    <n v="51"/>
    <s v="Rio Grande do Sul"/>
    <n v="22939979"/>
    <n v="90675607"/>
    <s v="Brasil"/>
    <x v="1"/>
    <d v="2018-03-10T00:00:00"/>
    <x v="1"/>
  </r>
  <r>
    <s v="Dashway T.5"/>
    <n v="4392"/>
    <x v="0"/>
    <x v="0"/>
    <n v="2297"/>
    <x v="4"/>
    <d v="2018-06-17T00:00:00"/>
    <x v="7"/>
    <x v="1"/>
    <s v="Enzo Gabriel Andrade"/>
    <n v="766796523292"/>
    <s v="enzogabrielandrade@email.com.br"/>
    <n v="41"/>
    <s v="Paraná"/>
    <n v="43036517"/>
    <n v="90114243"/>
    <s v="Brasil"/>
    <x v="1"/>
    <d v="2019-06-17T00:00:00"/>
    <x v="1"/>
  </r>
  <r>
    <s v="Dashway T.5"/>
    <n v="4393"/>
    <x v="0"/>
    <x v="0"/>
    <n v="297"/>
    <x v="1"/>
    <d v="2018-11-21T00:00:00"/>
    <x v="4"/>
    <x v="1"/>
    <s v="Wenderson Fagundes Abreu"/>
    <n v="764526306795"/>
    <s v="wendersonfagundesabreu@email.com.br"/>
    <n v="61"/>
    <s v="Distrito Federal"/>
    <n v="18952684"/>
    <n v="46132545"/>
    <s v="Brasil"/>
    <x v="0"/>
    <d v="2019-11-21T00:00:00"/>
    <x v="1"/>
  </r>
  <r>
    <s v="Dashway T.5"/>
    <n v="4394"/>
    <x v="1"/>
    <x v="0"/>
    <n v="4997"/>
    <x v="0"/>
    <d v="2018-02-15T00:00:00"/>
    <x v="1"/>
    <x v="1"/>
    <s v="Martin Andrade"/>
    <n v="706278683849"/>
    <s v="martinandrade@email.com.br"/>
    <n v="31"/>
    <s v="Minas Gerais"/>
    <n v="36448639"/>
    <n v="33653911"/>
    <s v="Brasil"/>
    <x v="1"/>
    <d v="2019-02-15T00:00:00"/>
    <x v="1"/>
  </r>
  <r>
    <s v="DashWay 1.0 - Turma 3"/>
    <n v="4395"/>
    <x v="0"/>
    <x v="0"/>
    <n v="297"/>
    <x v="7"/>
    <d v="2018-10-17T00:00:00"/>
    <x v="6"/>
    <x v="1"/>
    <s v="Luiz Cláudio Alves Coelho"/>
    <n v="780350083473"/>
    <s v="luizcláudioalvescoelho@email.com.br"/>
    <n v="41"/>
    <s v="Paraná"/>
    <n v="34863735"/>
    <n v="14317469"/>
    <s v="Brasil"/>
    <x v="0"/>
    <d v="2019-10-17T00:00:00"/>
    <x v="2"/>
  </r>
  <r>
    <s v="DashWay 1.0 - Turma 3"/>
    <n v="4396"/>
    <x v="0"/>
    <x v="0"/>
    <n v="997"/>
    <x v="11"/>
    <d v="2017-06-08T00:00:00"/>
    <x v="7"/>
    <x v="0"/>
    <s v="Tiago de Pinho Lopes"/>
    <n v="851036770345"/>
    <s v="tiagodepinholopes@email.com.br"/>
    <n v="31"/>
    <s v="Minas Gerais"/>
    <n v="61981005"/>
    <n v="86648146"/>
    <s v="Brasil"/>
    <x v="0"/>
    <d v="2018-06-08T00:00:00"/>
    <x v="2"/>
  </r>
  <r>
    <s v="Dashway T.5"/>
    <n v="4397"/>
    <x v="0"/>
    <x v="0"/>
    <n v="997"/>
    <x v="10"/>
    <d v="2018-01-17T00:00:00"/>
    <x v="0"/>
    <x v="1"/>
    <s v="Matheus Simão"/>
    <n v="588557581339"/>
    <s v="matheussimão@email.com.br"/>
    <n v="11"/>
    <s v="São Paulo"/>
    <n v="65377284"/>
    <n v="40543322"/>
    <s v="Brasil"/>
    <x v="1"/>
    <d v="2019-01-17T00:00:00"/>
    <x v="1"/>
  </r>
  <r>
    <s v="Dashway T.5"/>
    <n v="4398"/>
    <x v="1"/>
    <x v="0"/>
    <n v="2297"/>
    <x v="6"/>
    <d v="2017-05-16T00:00:00"/>
    <x v="8"/>
    <x v="0"/>
    <s v="Carolina Andrade"/>
    <n v="117428764945"/>
    <s v="carolinaandrade@email.com.br"/>
    <n v="11"/>
    <s v="São Paulo"/>
    <n v="26335304"/>
    <n v="64017319"/>
    <s v="Brasil"/>
    <x v="1"/>
    <d v="2018-05-16T00:00:00"/>
    <x v="1"/>
  </r>
  <r>
    <s v="DasWay 1.0 - Turma 2 + Imersão"/>
    <n v="4399"/>
    <x v="0"/>
    <x v="0"/>
    <n v="97"/>
    <x v="0"/>
    <d v="2018-08-07T00:00:00"/>
    <x v="9"/>
    <x v="1"/>
    <s v="Robson Dalvan Preuss"/>
    <n v="441952150542"/>
    <s v="robsondalvanpreuss@email.com.br"/>
    <n v="31"/>
    <s v="Minas Gerais"/>
    <n v="28763439"/>
    <n v="64107491"/>
    <s v="Brasil"/>
    <x v="0"/>
    <d v="2019-08-07T00:00:00"/>
    <x v="4"/>
  </r>
  <r>
    <s v="II DashDay"/>
    <n v="4400"/>
    <x v="0"/>
    <x v="0"/>
    <n v="497"/>
    <x v="7"/>
    <d v="2017-10-05T00:00:00"/>
    <x v="6"/>
    <x v="0"/>
    <s v="Rodrigo Batista da Silva Montoza"/>
    <n v="784423440167"/>
    <s v="rodrigobatistadasilvamontoza@email.com.br"/>
    <n v="41"/>
    <s v="Paraná"/>
    <n v="87063699"/>
    <n v="20258770"/>
    <s v="Brasil"/>
    <x v="1"/>
    <d v="2018-10-05T00:00:00"/>
    <x v="5"/>
  </r>
  <r>
    <s v="Dashway T.5"/>
    <n v="4401"/>
    <x v="0"/>
    <x v="0"/>
    <n v="997"/>
    <x v="5"/>
    <d v="2017-04-05T00:00:00"/>
    <x v="5"/>
    <x v="0"/>
    <s v="Eduarda Gomes"/>
    <n v="41032990200"/>
    <s v="eduardagomes@email.com.br"/>
    <n v="91"/>
    <s v="Pará"/>
    <n v="54464488"/>
    <n v="74553165"/>
    <s v="Brasil"/>
    <x v="0"/>
    <d v="2018-04-05T00:00:00"/>
    <x v="1"/>
  </r>
  <r>
    <s v="DashDay 3ª edição"/>
    <n v="4402"/>
    <x v="1"/>
    <x v="0"/>
    <n v="497"/>
    <x v="4"/>
    <d v="2017-08-01T00:00:00"/>
    <x v="9"/>
    <x v="0"/>
    <s v="Farah Nasser Xatara Neto"/>
    <n v="74773674058"/>
    <s v="farahnasserxataraneto@email.com.br"/>
    <n v="81"/>
    <s v="Pernambuco"/>
    <n v="18065450"/>
    <n v="22273111"/>
    <s v="Brasil"/>
    <x v="1"/>
    <d v="2018-08-01T00:00:00"/>
    <x v="3"/>
  </r>
  <r>
    <s v="DashWay 1.0 - Turma 1"/>
    <n v="4403"/>
    <x v="0"/>
    <x v="0"/>
    <n v="97"/>
    <x v="10"/>
    <d v="2018-11-09T00:00:00"/>
    <x v="4"/>
    <x v="1"/>
    <s v="LOJAS AVENIDAS S.A,"/>
    <n v="532544180793"/>
    <s v="lojasavenidassa@email.com.br"/>
    <n v="91"/>
    <s v="Pará"/>
    <n v="82911542"/>
    <n v="34359616"/>
    <s v="Brasil"/>
    <x v="1"/>
    <d v="2019-11-09T00:00:00"/>
    <x v="0"/>
  </r>
  <r>
    <s v="Dashway T.5"/>
    <n v="4404"/>
    <x v="0"/>
    <x v="0"/>
    <n v="997"/>
    <x v="3"/>
    <d v="2018-07-11T00:00:00"/>
    <x v="10"/>
    <x v="1"/>
    <s v="Maria Flor Pereira"/>
    <n v="439235276612"/>
    <s v="mariaflorpereira@email.com.br"/>
    <n v="21"/>
    <s v="Rio de Janeiro"/>
    <n v="50970719"/>
    <n v="12222541"/>
    <s v="Brasil"/>
    <x v="0"/>
    <d v="2019-07-11T00:00:00"/>
    <x v="1"/>
  </r>
  <r>
    <s v="DashWay 1.0 - Turma 1"/>
    <n v="4405"/>
    <x v="0"/>
    <x v="0"/>
    <n v="97"/>
    <x v="5"/>
    <d v="2018-03-02T00:00:00"/>
    <x v="2"/>
    <x v="1"/>
    <s v="MARINA TRANCHITELLA"/>
    <n v="221240729538"/>
    <s v="marinatranchitella@email.com.br"/>
    <n v="81"/>
    <s v="Pernambuco"/>
    <n v="82726421"/>
    <n v="18458455"/>
    <s v="Brasil"/>
    <x v="1"/>
    <d v="2019-03-02T00:00:00"/>
    <x v="0"/>
  </r>
  <r>
    <s v="DashWay 1.0 - Turma 3"/>
    <n v="4406"/>
    <x v="1"/>
    <x v="0"/>
    <n v="4997"/>
    <x v="6"/>
    <d v="2017-03-22T00:00:00"/>
    <x v="2"/>
    <x v="0"/>
    <s v="Sueli Bernardeli"/>
    <n v="21493741932"/>
    <s v="suelibernardeli@email.com.br"/>
    <n v="41"/>
    <s v="Paraná"/>
    <n v="51768366"/>
    <n v="42928544"/>
    <s v="Brasil"/>
    <x v="0"/>
    <d v="2018-03-22T00:00:00"/>
    <x v="2"/>
  </r>
  <r>
    <s v="DashWay 1.0 - Turma 3"/>
    <n v="4407"/>
    <x v="0"/>
    <x v="0"/>
    <n v="997"/>
    <x v="0"/>
    <d v="2018-04-15T00:00:00"/>
    <x v="5"/>
    <x v="1"/>
    <s v="Marcia Meloni"/>
    <n v="933979188833"/>
    <s v="marciameloni@email.com.br"/>
    <n v="41"/>
    <s v="Paraná"/>
    <n v="38876142"/>
    <n v="59430915"/>
    <s v="Brasil"/>
    <x v="0"/>
    <d v="2019-04-15T00:00:00"/>
    <x v="2"/>
  </r>
  <r>
    <s v="Dashway T.5"/>
    <n v="4408"/>
    <x v="0"/>
    <x v="0"/>
    <n v="2297"/>
    <x v="10"/>
    <d v="2017-05-18T00:00:00"/>
    <x v="8"/>
    <x v="0"/>
    <s v="JANAINE PUNKO"/>
    <n v="216552527767"/>
    <s v="janainepunko@email.com.br"/>
    <n v="71"/>
    <s v="Bahia"/>
    <n v="75965194"/>
    <n v="16918383"/>
    <s v="Brasil"/>
    <x v="1"/>
    <d v="2018-05-18T00:00:00"/>
    <x v="1"/>
  </r>
  <r>
    <s v="Dashway T.5"/>
    <n v="4409"/>
    <x v="0"/>
    <x v="0"/>
    <n v="997"/>
    <x v="11"/>
    <d v="2018-02-13T00:00:00"/>
    <x v="1"/>
    <x v="1"/>
    <s v="Maria Eduarda Andrade"/>
    <n v="52851632525"/>
    <s v="mariaeduardaandrade@email.com.br"/>
    <n v="31"/>
    <s v="Minas Gerais"/>
    <n v="20958822"/>
    <n v="92246586"/>
    <s v="Brasil"/>
    <x v="0"/>
    <d v="2019-02-13T00:00:00"/>
    <x v="1"/>
  </r>
  <r>
    <s v="DashDay 3ª edição"/>
    <n v="4410"/>
    <x v="1"/>
    <x v="0"/>
    <n v="297"/>
    <x v="6"/>
    <d v="2017-05-21T00:00:00"/>
    <x v="8"/>
    <x v="0"/>
    <s v="SIMONE DE OLIVEIRA GOULART"/>
    <n v="731025337651"/>
    <s v="simonedeoliveiragoulart@email.com.br"/>
    <n v="31"/>
    <s v="Minas Gerais"/>
    <n v="75757054"/>
    <n v="44971469"/>
    <s v="Brasil"/>
    <x v="1"/>
    <d v="2018-05-21T00:00:00"/>
    <x v="3"/>
  </r>
  <r>
    <s v="DashWay 1.0 - Turma 1"/>
    <n v="4411"/>
    <x v="0"/>
    <x v="0"/>
    <n v="4997"/>
    <x v="11"/>
    <d v="2017-03-03T00:00:00"/>
    <x v="2"/>
    <x v="0"/>
    <s v="Claudia Akemi Yamaguchi"/>
    <n v="828206933769"/>
    <s v="claudiaakemiyamaguchi@email.com.br"/>
    <n v="81"/>
    <s v="Pernambuco"/>
    <n v="35680137"/>
    <n v="71848844"/>
    <s v="Brasil"/>
    <x v="1"/>
    <d v="2018-03-03T00:00:00"/>
    <x v="0"/>
  </r>
  <r>
    <s v="Dashway T.5"/>
    <n v="4412"/>
    <x v="0"/>
    <x v="0"/>
    <n v="97"/>
    <x v="7"/>
    <d v="2017-09-25T00:00:00"/>
    <x v="3"/>
    <x v="0"/>
    <s v="Eloá Silva"/>
    <n v="221932880996"/>
    <s v="eloásilva@email.com.br"/>
    <n v="51"/>
    <s v="Rio Grande do Sul"/>
    <n v="34900971"/>
    <n v="17811497"/>
    <s v="Brasil"/>
    <x v="0"/>
    <d v="2018-09-25T00:00:00"/>
    <x v="1"/>
  </r>
  <r>
    <s v="DasWay 1.0 - Turma 2 + Imersão"/>
    <n v="4413"/>
    <x v="0"/>
    <x v="0"/>
    <n v="4997"/>
    <x v="4"/>
    <d v="2018-03-24T00:00:00"/>
    <x v="2"/>
    <x v="1"/>
    <s v="Renata Morelli"/>
    <n v="678207629369"/>
    <s v="renatamorelli@email.com.br"/>
    <n v="71"/>
    <s v="Bahia"/>
    <n v="18604153"/>
    <n v="82912361"/>
    <s v="Brasil"/>
    <x v="1"/>
    <d v="2019-03-24T00:00:00"/>
    <x v="4"/>
  </r>
  <r>
    <s v="DasWay 1.0 - Turma 2 + Imersão"/>
    <n v="4414"/>
    <x v="1"/>
    <x v="0"/>
    <n v="497"/>
    <x v="7"/>
    <d v="2017-04-21T00:00:00"/>
    <x v="5"/>
    <x v="0"/>
    <s v="Márcio Mattoso Milare"/>
    <n v="210603700910"/>
    <s v="márciomattosomilare@email.com.br"/>
    <n v="81"/>
    <s v="Pernambuco"/>
    <n v="89984062"/>
    <n v="47946357"/>
    <s v="Brasil"/>
    <x v="0"/>
    <d v="2018-04-21T00:00:00"/>
    <x v="4"/>
  </r>
  <r>
    <s v="DasWay 1.0 - Turma 2 + Imersão"/>
    <n v="4415"/>
    <x v="0"/>
    <x v="0"/>
    <n v="497"/>
    <x v="11"/>
    <d v="2018-10-28T00:00:00"/>
    <x v="6"/>
    <x v="1"/>
    <s v="Jose Luiz RampazoFilho"/>
    <n v="640373462329"/>
    <s v="joseluizrampazofilho@email.com.br"/>
    <n v="11"/>
    <s v="São Paulo"/>
    <n v="34620326"/>
    <n v="79013142"/>
    <s v="Brasil"/>
    <x v="1"/>
    <d v="2019-10-28T00:00:00"/>
    <x v="4"/>
  </r>
  <r>
    <s v="DashDay 3ª edição"/>
    <n v="4416"/>
    <x v="0"/>
    <x v="0"/>
    <n v="997"/>
    <x v="8"/>
    <d v="2017-10-19T00:00:00"/>
    <x v="6"/>
    <x v="0"/>
    <s v="Nilton Sérgio Adão"/>
    <n v="623622292990"/>
    <s v="niltonsérgioadão@email.com.br"/>
    <n v="71"/>
    <s v="Bahia"/>
    <n v="82251486"/>
    <n v="42438521"/>
    <s v="Brasil"/>
    <x v="1"/>
    <d v="2018-10-19T00:00:00"/>
    <x v="3"/>
  </r>
  <r>
    <s v="DashWay 1.0 - Turma 3"/>
    <n v="4417"/>
    <x v="0"/>
    <x v="0"/>
    <n v="4997"/>
    <x v="0"/>
    <d v="2017-11-04T00:00:00"/>
    <x v="4"/>
    <x v="0"/>
    <s v="Thiago Marcelo de Araujo"/>
    <n v="891621764323"/>
    <s v="thiagomarcelodearaujo@email.com.br"/>
    <n v="81"/>
    <s v="Pernambuco"/>
    <n v="54226767"/>
    <n v="67233116"/>
    <s v="Brasil"/>
    <x v="0"/>
    <d v="2018-11-04T00:00:00"/>
    <x v="2"/>
  </r>
  <r>
    <s v="DashWay 1.0 - Turma 3"/>
    <n v="4418"/>
    <x v="1"/>
    <x v="0"/>
    <n v="97"/>
    <x v="3"/>
    <d v="2017-03-20T00:00:00"/>
    <x v="2"/>
    <x v="0"/>
    <s v="Silvana de medeiros martins da silva"/>
    <n v="989907274912"/>
    <s v="silvanademedeirosmartinsdasilva@email.com.br"/>
    <n v="91"/>
    <s v="Pará"/>
    <n v="28818289"/>
    <n v="30403555"/>
    <s v="Brasil"/>
    <x v="0"/>
    <d v="2018-03-20T00:00:00"/>
    <x v="2"/>
  </r>
  <r>
    <s v="Dashway T.5"/>
    <n v="4419"/>
    <x v="0"/>
    <x v="0"/>
    <n v="4997"/>
    <x v="8"/>
    <d v="2017-07-13T00:00:00"/>
    <x v="10"/>
    <x v="0"/>
    <s v="Daiane Pereira da Silva"/>
    <n v="940096984565"/>
    <s v="daianepereiradasilva@email.com.br"/>
    <n v="31"/>
    <s v="Minas Gerais"/>
    <n v="48933354"/>
    <n v="74138888"/>
    <s v="Brasil"/>
    <x v="0"/>
    <d v="2018-07-13T00:00:00"/>
    <x v="1"/>
  </r>
  <r>
    <s v="Dashway T.5"/>
    <n v="4420"/>
    <x v="0"/>
    <x v="0"/>
    <n v="497"/>
    <x v="5"/>
    <d v="2018-01-10T00:00:00"/>
    <x v="0"/>
    <x v="1"/>
    <s v="Franciele Tiemi Taniguchi Miura"/>
    <n v="882232550107"/>
    <s v="francieletiemitaniguchimiura@email.com.br"/>
    <n v="61"/>
    <s v="Distrito Federal"/>
    <n v="17774604"/>
    <n v="53196450"/>
    <s v="Brasil"/>
    <x v="1"/>
    <d v="2019-01-10T00:00:00"/>
    <x v="1"/>
  </r>
  <r>
    <s v="DashWay 1.0 - Turma 1"/>
    <n v="4421"/>
    <x v="0"/>
    <x v="0"/>
    <n v="4997"/>
    <x v="10"/>
    <d v="2017-04-02T00:00:00"/>
    <x v="5"/>
    <x v="0"/>
    <s v="Lucas Vinicius da Silva"/>
    <n v="726810545735"/>
    <s v="lucasviniciusdasilva@email.com.br"/>
    <n v="41"/>
    <s v="Paraná"/>
    <n v="82515494"/>
    <n v="51473187"/>
    <s v="Brasil"/>
    <x v="0"/>
    <d v="2018-04-02T00:00:00"/>
    <x v="0"/>
  </r>
  <r>
    <s v="DashWay 1.0 - Turma 3"/>
    <n v="4422"/>
    <x v="1"/>
    <x v="0"/>
    <n v="4997"/>
    <x v="2"/>
    <d v="2017-05-29T00:00:00"/>
    <x v="8"/>
    <x v="0"/>
    <s v="Isidoro Goncalves Ferreira Junior"/>
    <n v="667813396428"/>
    <s v="isidorogoncalvesferreirajunior@email.com.br"/>
    <n v="61"/>
    <s v="Distrito Federal"/>
    <n v="59499297"/>
    <n v="97962333"/>
    <s v="Brasil"/>
    <x v="0"/>
    <d v="2018-05-29T00:00:00"/>
    <x v="2"/>
  </r>
  <r>
    <s v="DashWay 1.0 - Turma 3"/>
    <n v="4423"/>
    <x v="0"/>
    <x v="0"/>
    <n v="497"/>
    <x v="7"/>
    <d v="2017-07-19T00:00:00"/>
    <x v="10"/>
    <x v="0"/>
    <s v="Maira Souza Peixe"/>
    <n v="882871914668"/>
    <s v="mairasouzapeixe@email.com.br"/>
    <n v="51"/>
    <s v="Rio Grande do Sul"/>
    <n v="95809947"/>
    <n v="95113090"/>
    <s v="Brasil"/>
    <x v="1"/>
    <d v="2018-07-19T00:00:00"/>
    <x v="2"/>
  </r>
  <r>
    <s v="DashWay 1.0 - Turma 3"/>
    <n v="4424"/>
    <x v="0"/>
    <x v="0"/>
    <n v="4997"/>
    <x v="9"/>
    <d v="2018-08-21T00:00:00"/>
    <x v="9"/>
    <x v="1"/>
    <s v="jose orlando belchior ribeiro filho"/>
    <n v="187170850479"/>
    <s v="joseorlandobelchiorribeirofilho@email.com.br"/>
    <n v="91"/>
    <s v="Pará"/>
    <n v="64591649"/>
    <n v="36606693"/>
    <s v="Brasil"/>
    <x v="1"/>
    <d v="2019-08-21T00:00:00"/>
    <x v="2"/>
  </r>
  <r>
    <s v="DashWay 1.0 - Turma 3"/>
    <n v="4425"/>
    <x v="0"/>
    <x v="0"/>
    <n v="4997"/>
    <x v="8"/>
    <d v="2018-07-22T00:00:00"/>
    <x v="10"/>
    <x v="1"/>
    <s v="IGOR DINALI RODRIGUES"/>
    <n v="447454426060"/>
    <s v="igordinalirodrigues@email.com.br"/>
    <n v="81"/>
    <s v="Pernambuco"/>
    <n v="73344659"/>
    <n v="97981412"/>
    <s v="Brasil"/>
    <x v="0"/>
    <d v="2019-07-22T00:00:00"/>
    <x v="2"/>
  </r>
  <r>
    <s v="DashWay 1.0 - Turma 3"/>
    <n v="4426"/>
    <x v="1"/>
    <x v="0"/>
    <n v="2297"/>
    <x v="5"/>
    <d v="2018-06-07T00:00:00"/>
    <x v="7"/>
    <x v="1"/>
    <s v="Murilo Moritz Parize"/>
    <n v="854929965861"/>
    <s v="murilomoritzparize@email.com.br"/>
    <n v="51"/>
    <s v="Rio Grande do Sul"/>
    <n v="99402726"/>
    <n v="44654674"/>
    <s v="Brasil"/>
    <x v="1"/>
    <d v="2019-06-07T00:00:00"/>
    <x v="2"/>
  </r>
  <r>
    <s v="Dashway T.5"/>
    <n v="4427"/>
    <x v="0"/>
    <x v="0"/>
    <n v="4997"/>
    <x v="5"/>
    <d v="2018-07-12T00:00:00"/>
    <x v="10"/>
    <x v="1"/>
    <s v="Maria Vitória Simão"/>
    <n v="148741593825"/>
    <s v="mariavitóriasimão@email.com.br"/>
    <n v="11"/>
    <s v="São Paulo"/>
    <n v="62159676"/>
    <n v="15691624"/>
    <s v="Brasil"/>
    <x v="0"/>
    <d v="2019-07-12T00:00:00"/>
    <x v="1"/>
  </r>
  <r>
    <s v="Dashway T.5"/>
    <n v="4428"/>
    <x v="0"/>
    <x v="0"/>
    <n v="497"/>
    <x v="3"/>
    <d v="2018-09-22T00:00:00"/>
    <x v="3"/>
    <x v="1"/>
    <s v="Clara Cunha"/>
    <n v="404927333052"/>
    <s v="claracunha@email.com.br"/>
    <n v="31"/>
    <s v="Minas Gerais"/>
    <n v="32701936"/>
    <n v="11242811"/>
    <s v="Brasil"/>
    <x v="0"/>
    <d v="2019-09-22T00:00:00"/>
    <x v="1"/>
  </r>
  <r>
    <s v="DasWay 1.0 - Turma 2 + Imersão"/>
    <n v="4429"/>
    <x v="0"/>
    <x v="0"/>
    <n v="297"/>
    <x v="4"/>
    <d v="2017-09-21T00:00:00"/>
    <x v="3"/>
    <x v="0"/>
    <s v="Rodrigo A. Silva"/>
    <n v="865249795751"/>
    <s v="rodrigoasilva@email.com.br"/>
    <n v="81"/>
    <s v="Pernambuco"/>
    <n v="54743465"/>
    <n v="64183323"/>
    <s v="Brasil"/>
    <x v="1"/>
    <d v="2018-09-21T00:00:00"/>
    <x v="4"/>
  </r>
  <r>
    <s v="DasWay 1.0 - Turma 2 + Imersão"/>
    <n v="4430"/>
    <x v="1"/>
    <x v="0"/>
    <n v="297"/>
    <x v="10"/>
    <d v="2018-11-02T00:00:00"/>
    <x v="4"/>
    <x v="1"/>
    <s v="Valdileni Maria Santana da Costa"/>
    <n v="673554546869"/>
    <s v="valdilenimariasantanadacosta@email.com.br"/>
    <n v="11"/>
    <s v="São Paulo"/>
    <n v="36329239"/>
    <n v="77521821"/>
    <s v="Brasil"/>
    <x v="1"/>
    <d v="2019-11-02T00:00:00"/>
    <x v="4"/>
  </r>
  <r>
    <s v="DashDay"/>
    <n v="4431"/>
    <x v="0"/>
    <x v="0"/>
    <n v="997"/>
    <x v="9"/>
    <d v="2018-01-05T00:00:00"/>
    <x v="0"/>
    <x v="1"/>
    <s v="Paulo Tadeu Chaves Soares"/>
    <n v="387409553813"/>
    <s v="paulotadeuchavessoares@email.com.br"/>
    <n v="91"/>
    <s v="Pará"/>
    <n v="27784389"/>
    <n v="97020221"/>
    <s v="Brasil"/>
    <x v="1"/>
    <d v="2019-01-05T00:00:00"/>
    <x v="6"/>
  </r>
  <r>
    <s v="DashDay 3ª edição"/>
    <n v="4432"/>
    <x v="0"/>
    <x v="0"/>
    <n v="4997"/>
    <x v="3"/>
    <d v="2017-09-21T00:00:00"/>
    <x v="3"/>
    <x v="0"/>
    <s v="Eliane Genovez"/>
    <n v="292415077434"/>
    <s v="elianegenovez@email.com.br"/>
    <n v="91"/>
    <s v="Pará"/>
    <n v="74613342"/>
    <n v="67319546"/>
    <s v="Brasil"/>
    <x v="0"/>
    <d v="2018-09-21T00:00:00"/>
    <x v="3"/>
  </r>
  <r>
    <s v="DashDay 3ª edição"/>
    <n v="4433"/>
    <x v="0"/>
    <x v="0"/>
    <n v="997"/>
    <x v="3"/>
    <d v="2018-02-26T00:00:00"/>
    <x v="1"/>
    <x v="1"/>
    <s v="Camila Teixeira Shimomura Batistuta Nanya"/>
    <n v="991963571146"/>
    <s v="camilateixeirashimomurabatistutananya@email.com.br"/>
    <n v="71"/>
    <s v="Bahia"/>
    <n v="61393983"/>
    <n v="53808015"/>
    <s v="Brasil"/>
    <x v="1"/>
    <d v="2019-02-26T00:00:00"/>
    <x v="3"/>
  </r>
  <r>
    <s v="Dashway T.5"/>
    <n v="4434"/>
    <x v="1"/>
    <x v="0"/>
    <n v="2297"/>
    <x v="0"/>
    <d v="2018-03-03T00:00:00"/>
    <x v="2"/>
    <x v="1"/>
    <s v="Kaique Simão"/>
    <n v="632308603221"/>
    <s v="kaiquesimão@email.com.br"/>
    <n v="91"/>
    <s v="Pará"/>
    <n v="64790447"/>
    <n v="56995145"/>
    <s v="Brasil"/>
    <x v="1"/>
    <d v="2019-03-03T00:00:00"/>
    <x v="1"/>
  </r>
  <r>
    <s v="Dashway T.5"/>
    <n v="4435"/>
    <x v="0"/>
    <x v="0"/>
    <n v="297"/>
    <x v="7"/>
    <d v="2018-05-30T00:00:00"/>
    <x v="8"/>
    <x v="1"/>
    <s v="Andréa Pedroza Cardozo Macedo"/>
    <n v="704826559098"/>
    <s v="andréapedrozacardozomacedo@email.com.br"/>
    <n v="21"/>
    <s v="Rio de Janeiro"/>
    <n v="70325134"/>
    <n v="78944420"/>
    <s v="Brasil"/>
    <x v="0"/>
    <d v="2019-05-30T00:00:00"/>
    <x v="1"/>
  </r>
  <r>
    <s v="Dashway T.5"/>
    <n v="4436"/>
    <x v="0"/>
    <x v="0"/>
    <n v="997"/>
    <x v="4"/>
    <d v="2018-05-13T00:00:00"/>
    <x v="8"/>
    <x v="1"/>
    <s v="Leonice de Oliveira"/>
    <n v="569226766486"/>
    <s v="leonicedeoliveira@email.com.br"/>
    <n v="31"/>
    <s v="Minas Gerais"/>
    <n v="68558571"/>
    <n v="83235445"/>
    <s v="Brasil"/>
    <x v="1"/>
    <d v="2019-05-13T00:00:00"/>
    <x v="1"/>
  </r>
  <r>
    <s v="Dashway T.5"/>
    <n v="4437"/>
    <x v="0"/>
    <x v="0"/>
    <n v="297"/>
    <x v="7"/>
    <d v="2018-05-19T00:00:00"/>
    <x v="8"/>
    <x v="1"/>
    <s v="JOVENILDO ALVES DE CARVALHO"/>
    <n v="831786365048"/>
    <s v="jovenildoalvesdecarvalho@email.com.br"/>
    <n v="41"/>
    <s v="Paraná"/>
    <n v="92520726"/>
    <n v="76132190"/>
    <s v="Brasil"/>
    <x v="0"/>
    <d v="2019-05-19T00:00:00"/>
    <x v="1"/>
  </r>
  <r>
    <s v="Dashway T.5"/>
    <n v="4438"/>
    <x v="1"/>
    <x v="0"/>
    <n v="97"/>
    <x v="2"/>
    <d v="2018-10-24T00:00:00"/>
    <x v="6"/>
    <x v="1"/>
    <s v="Bianca Pereira"/>
    <n v="42031199052"/>
    <s v="biancapereira@email.com.br"/>
    <n v="21"/>
    <s v="Rio de Janeiro"/>
    <n v="80662001"/>
    <n v="91222973"/>
    <s v="Brasil"/>
    <x v="1"/>
    <d v="2019-10-24T00:00:00"/>
    <x v="1"/>
  </r>
  <r>
    <s v="Dashway T.5"/>
    <n v="4439"/>
    <x v="0"/>
    <x v="0"/>
    <n v="497"/>
    <x v="2"/>
    <d v="2017-05-24T00:00:00"/>
    <x v="8"/>
    <x v="0"/>
    <s v="Bianca Cunha"/>
    <n v="47617974458"/>
    <s v="biancacunha@email.com.br"/>
    <n v="21"/>
    <s v="Rio de Janeiro"/>
    <n v="56503576"/>
    <n v="86053388"/>
    <s v="Brasil"/>
    <x v="1"/>
    <d v="2018-05-24T00:00:00"/>
    <x v="1"/>
  </r>
  <r>
    <s v="DasWay 1.0 - Turma 2 + Imersão"/>
    <n v="4440"/>
    <x v="0"/>
    <x v="0"/>
    <n v="97"/>
    <x v="1"/>
    <d v="2018-01-01T00:00:00"/>
    <x v="0"/>
    <x v="1"/>
    <s v="CAIO AUGUSTO DO NASCIMENTO ZOGNO"/>
    <n v="343530979164"/>
    <s v="caioaugustodonascimentozogno@email.com.br"/>
    <n v="41"/>
    <s v="Paraná"/>
    <n v="60008586"/>
    <n v="39437022"/>
    <s v="Brasil"/>
    <x v="1"/>
    <d v="2019-01-01T00:00:00"/>
    <x v="4"/>
  </r>
  <r>
    <s v="DashWay 1.0 - Turma 3"/>
    <n v="4441"/>
    <x v="0"/>
    <x v="0"/>
    <n v="297"/>
    <x v="8"/>
    <d v="2018-10-06T00:00:00"/>
    <x v="6"/>
    <x v="1"/>
    <s v="Agnaldo da Costa Laercio"/>
    <n v="411326186472"/>
    <s v="agnaldodacostalaercio@email.com.br"/>
    <n v="11"/>
    <s v="São Paulo"/>
    <n v="29494835"/>
    <n v="73254091"/>
    <s v="Brasil"/>
    <x v="1"/>
    <d v="2019-10-06T00:00:00"/>
    <x v="2"/>
  </r>
  <r>
    <s v="DashWay 1.0 - Turma 3"/>
    <n v="4442"/>
    <x v="1"/>
    <x v="0"/>
    <n v="297"/>
    <x v="2"/>
    <d v="2017-10-30T00:00:00"/>
    <x v="6"/>
    <x v="0"/>
    <s v="EDSON A RICCI"/>
    <n v="868853973590"/>
    <s v="edsonaricci@email.com.br"/>
    <n v="71"/>
    <s v="Bahia"/>
    <n v="95343965"/>
    <n v="27022397"/>
    <s v="Brasil"/>
    <x v="0"/>
    <d v="2018-10-30T00:00:00"/>
    <x v="2"/>
  </r>
  <r>
    <s v="DashWay 1.0 - Turma 3"/>
    <n v="4443"/>
    <x v="0"/>
    <x v="0"/>
    <n v="997"/>
    <x v="11"/>
    <d v="2018-03-09T00:00:00"/>
    <x v="2"/>
    <x v="1"/>
    <s v="JOSE TAVARES BARBOSA DE PAULA"/>
    <n v="662526200414"/>
    <s v="josetavaresbarbosadepaula@email.com.br"/>
    <n v="81"/>
    <s v="Pernambuco"/>
    <n v="52972264"/>
    <n v="77839431"/>
    <s v="Brasil"/>
    <x v="0"/>
    <d v="2019-03-09T00:00:00"/>
    <x v="2"/>
  </r>
  <r>
    <s v="Dashway T.5"/>
    <n v="4444"/>
    <x v="0"/>
    <x v="0"/>
    <n v="2297"/>
    <x v="7"/>
    <d v="2018-09-16T00:00:00"/>
    <x v="3"/>
    <x v="1"/>
    <s v="Ana Maria Cruz"/>
    <n v="825428429563"/>
    <s v="anamariacruz@email.com.br"/>
    <n v="81"/>
    <s v="Pernambuco"/>
    <n v="12211017"/>
    <n v="69318098"/>
    <s v="Brasil"/>
    <x v="0"/>
    <d v="2019-09-16T00:00:00"/>
    <x v="1"/>
  </r>
  <r>
    <s v="Dashway T.5"/>
    <n v="4445"/>
    <x v="0"/>
    <x v="0"/>
    <n v="2297"/>
    <x v="8"/>
    <d v="2017-06-20T00:00:00"/>
    <x v="7"/>
    <x v="0"/>
    <s v="Reginaldo Malaquias de Souza"/>
    <n v="209204692072"/>
    <s v="reginaldomalaquiasdesouza@email.com.br"/>
    <n v="41"/>
    <s v="Paraná"/>
    <n v="64929236"/>
    <n v="88661249"/>
    <s v="Brasil"/>
    <x v="0"/>
    <d v="2018-06-20T00:00:00"/>
    <x v="1"/>
  </r>
  <r>
    <s v="Dashway T.5"/>
    <n v="4446"/>
    <x v="1"/>
    <x v="0"/>
    <n v="297"/>
    <x v="7"/>
    <d v="2018-06-28T00:00:00"/>
    <x v="7"/>
    <x v="1"/>
    <s v="Isabel Gomes"/>
    <n v="91143414373"/>
    <s v="isabelgomes@email.com.br"/>
    <n v="21"/>
    <s v="Rio de Janeiro"/>
    <n v="36151613"/>
    <n v="55901396"/>
    <s v="Brasil"/>
    <x v="1"/>
    <d v="2019-06-28T00:00:00"/>
    <x v="1"/>
  </r>
  <r>
    <s v="DasWay 1.0 - Turma 2 + Imersão"/>
    <n v="4447"/>
    <x v="0"/>
    <x v="0"/>
    <n v="497"/>
    <x v="11"/>
    <d v="2018-09-22T00:00:00"/>
    <x v="3"/>
    <x v="1"/>
    <s v="Luiz Gustavo Kelency"/>
    <n v="369841047572"/>
    <s v="luizgustavokelency@email.com.br"/>
    <n v="31"/>
    <s v="Minas Gerais"/>
    <n v="18047209"/>
    <n v="65158426"/>
    <s v="Brasil"/>
    <x v="1"/>
    <d v="2019-09-22T00:00:00"/>
    <x v="4"/>
  </r>
  <r>
    <s v="DashDay"/>
    <n v="4448"/>
    <x v="0"/>
    <x v="0"/>
    <n v="297"/>
    <x v="1"/>
    <d v="2017-12-16T00:00:00"/>
    <x v="11"/>
    <x v="0"/>
    <s v="Vinicius Cabrera"/>
    <n v="203990346303"/>
    <s v="viniciuscabrera@email.com.br"/>
    <n v="91"/>
    <s v="Pará"/>
    <n v="50802527"/>
    <n v="38897331"/>
    <s v="Brasil"/>
    <x v="0"/>
    <d v="2018-12-16T00:00:00"/>
    <x v="6"/>
  </r>
  <r>
    <s v="DashDay 3ª edição"/>
    <n v="4449"/>
    <x v="0"/>
    <x v="0"/>
    <n v="997"/>
    <x v="6"/>
    <d v="2017-12-13T00:00:00"/>
    <x v="11"/>
    <x v="0"/>
    <s v="Davi Capato do Nascimento"/>
    <n v="316225767404"/>
    <s v="davicapatodonascimento@email.com.br"/>
    <n v="71"/>
    <s v="Bahia"/>
    <n v="48893133"/>
    <n v="33722689"/>
    <s v="Brasil"/>
    <x v="0"/>
    <d v="2018-12-13T00:00:00"/>
    <x v="3"/>
  </r>
  <r>
    <s v="DashWay 1.0 - Turma 1"/>
    <n v="4450"/>
    <x v="1"/>
    <x v="0"/>
    <n v="4997"/>
    <x v="4"/>
    <d v="2017-05-18T00:00:00"/>
    <x v="8"/>
    <x v="0"/>
    <s v="Felipe Gomes Cabello"/>
    <n v="714564918709"/>
    <s v="felipegomescabello@email.com.br"/>
    <n v="61"/>
    <s v="Distrito Federal"/>
    <n v="24063204"/>
    <n v="12719659"/>
    <s v="Brasil"/>
    <x v="1"/>
    <d v="2018-05-18T00:00:00"/>
    <x v="0"/>
  </r>
  <r>
    <s v="DashWay 1.0 - Turma 3"/>
    <n v="4451"/>
    <x v="0"/>
    <x v="0"/>
    <n v="497"/>
    <x v="3"/>
    <d v="2018-08-21T00:00:00"/>
    <x v="9"/>
    <x v="1"/>
    <s v="Gustavo Barbosa da Rocha"/>
    <n v="135165672207"/>
    <s v="gustavobarbosadarocha@email.com.br"/>
    <n v="21"/>
    <s v="Rio de Janeiro"/>
    <n v="20831477"/>
    <n v="41072570"/>
    <s v="Brasil"/>
    <x v="1"/>
    <d v="2019-08-21T00:00:00"/>
    <x v="2"/>
  </r>
  <r>
    <s v="DashWay 1.0 - Turma 3"/>
    <n v="4452"/>
    <x v="0"/>
    <x v="0"/>
    <n v="2297"/>
    <x v="7"/>
    <d v="2018-10-19T00:00:00"/>
    <x v="6"/>
    <x v="1"/>
    <s v="Fabiana Seabra Nunes"/>
    <n v="195329023484"/>
    <s v="fabianaseabranunes@email.com.br"/>
    <n v="61"/>
    <s v="Distrito Federal"/>
    <n v="22396784"/>
    <n v="59823074"/>
    <s v="Brasil"/>
    <x v="1"/>
    <d v="2019-10-19T00:00:00"/>
    <x v="2"/>
  </r>
  <r>
    <s v="Dashway T.5"/>
    <n v="4453"/>
    <x v="0"/>
    <x v="0"/>
    <n v="2297"/>
    <x v="9"/>
    <d v="2017-08-15T00:00:00"/>
    <x v="9"/>
    <x v="0"/>
    <s v="victor drumond ornelas nunes"/>
    <n v="658996951185"/>
    <s v="victordrumondornelasnunes@email.com.br"/>
    <n v="31"/>
    <s v="Minas Gerais"/>
    <n v="48855123"/>
    <n v="36504493"/>
    <s v="Brasil"/>
    <x v="0"/>
    <d v="2018-08-15T00:00:00"/>
    <x v="1"/>
  </r>
  <r>
    <s v="Dashway T.5"/>
    <n v="4454"/>
    <x v="1"/>
    <x v="0"/>
    <n v="4997"/>
    <x v="4"/>
    <d v="2017-10-25T00:00:00"/>
    <x v="6"/>
    <x v="0"/>
    <s v="Anthony Simão"/>
    <n v="400489806308"/>
    <s v="anthonysimão@email.com.br"/>
    <n v="71"/>
    <s v="Bahia"/>
    <n v="14578295"/>
    <n v="66593269"/>
    <s v="Brasil"/>
    <x v="0"/>
    <d v="2018-10-25T00:00:00"/>
    <x v="1"/>
  </r>
  <r>
    <s v="DashDay"/>
    <n v="4455"/>
    <x v="0"/>
    <x v="0"/>
    <n v="297"/>
    <x v="2"/>
    <d v="2017-10-08T00:00:00"/>
    <x v="6"/>
    <x v="0"/>
    <s v="ROGER SACAMOTO MIURA"/>
    <n v="732367964607"/>
    <s v="rogersacamotomiura@email.com.br"/>
    <n v="31"/>
    <s v="Minas Gerais"/>
    <n v="32778051"/>
    <n v="64900746"/>
    <s v="Brasil"/>
    <x v="1"/>
    <d v="2018-10-08T00:00:00"/>
    <x v="6"/>
  </r>
  <r>
    <s v="DashDay 3ª edição"/>
    <n v="4456"/>
    <x v="0"/>
    <x v="0"/>
    <n v="97"/>
    <x v="4"/>
    <d v="2017-12-23T00:00:00"/>
    <x v="11"/>
    <x v="0"/>
    <s v="Michelle Zizza Caloni"/>
    <n v="168858902446"/>
    <s v="michellezizzacaloni@email.com.br"/>
    <n v="31"/>
    <s v="Minas Gerais"/>
    <n v="12240230"/>
    <n v="47005280"/>
    <s v="Brasil"/>
    <x v="1"/>
    <d v="2018-12-23T00:00:00"/>
    <x v="3"/>
  </r>
  <r>
    <s v="Dashway T.5"/>
    <n v="4457"/>
    <x v="0"/>
    <x v="0"/>
    <n v="997"/>
    <x v="0"/>
    <d v="2017-01-09T00:00:00"/>
    <x v="0"/>
    <x v="0"/>
    <s v="Cláudia Possan Foschiera"/>
    <n v="990951102578"/>
    <s v="cláudiapossanfoschiera@email.com.br"/>
    <n v="61"/>
    <s v="Distrito Federal"/>
    <n v="53538482"/>
    <n v="53139904"/>
    <s v="Brasil"/>
    <x v="0"/>
    <d v="2018-01-09T00:00:00"/>
    <x v="1"/>
  </r>
  <r>
    <s v="Dashway T.5"/>
    <n v="4458"/>
    <x v="1"/>
    <x v="0"/>
    <n v="4997"/>
    <x v="7"/>
    <d v="2018-05-15T00:00:00"/>
    <x v="8"/>
    <x v="1"/>
    <s v="Clarice Pereira"/>
    <n v="170318529194"/>
    <s v="claricepereira@email.com.br"/>
    <n v="11"/>
    <s v="São Paulo"/>
    <n v="20189972"/>
    <n v="77574846"/>
    <s v="Brasil"/>
    <x v="1"/>
    <d v="2019-05-15T00:00:00"/>
    <x v="1"/>
  </r>
  <r>
    <s v="Dashway T.5"/>
    <n v="4459"/>
    <x v="0"/>
    <x v="0"/>
    <n v="297"/>
    <x v="7"/>
    <d v="2017-10-01T00:00:00"/>
    <x v="6"/>
    <x v="0"/>
    <s v="Gustavo Braga Oliveira"/>
    <n v="186734564786"/>
    <s v="gustavobragaoliveira@email.com.br"/>
    <n v="91"/>
    <s v="Pará"/>
    <n v="29084974"/>
    <n v="17094436"/>
    <s v="Brasil"/>
    <x v="1"/>
    <d v="2018-10-01T00:00:00"/>
    <x v="1"/>
  </r>
  <r>
    <s v="Dashway T.5"/>
    <n v="4460"/>
    <x v="0"/>
    <x v="0"/>
    <n v="2297"/>
    <x v="7"/>
    <d v="2018-03-16T00:00:00"/>
    <x v="2"/>
    <x v="1"/>
    <s v="Brunelli Mendes"/>
    <n v="680060378458"/>
    <s v="brunellimendes@email.com.br"/>
    <n v="51"/>
    <s v="Rio Grande do Sul"/>
    <n v="72085438"/>
    <n v="58052988"/>
    <s v="Brasil"/>
    <x v="1"/>
    <d v="2019-03-16T00:00:00"/>
    <x v="1"/>
  </r>
  <r>
    <s v="Dashway T.5"/>
    <n v="4461"/>
    <x v="0"/>
    <x v="0"/>
    <n v="497"/>
    <x v="1"/>
    <d v="2018-04-06T00:00:00"/>
    <x v="5"/>
    <x v="1"/>
    <s v="Giovanna Cunha"/>
    <n v="600546766880"/>
    <s v="giovannacunha@email.com.br"/>
    <n v="51"/>
    <s v="Rio Grande do Sul"/>
    <n v="43556083"/>
    <n v="32044588"/>
    <s v="Brasil"/>
    <x v="0"/>
    <d v="2019-04-06T00:00:00"/>
    <x v="1"/>
  </r>
  <r>
    <s v="Dashway T.5"/>
    <n v="4462"/>
    <x v="1"/>
    <x v="0"/>
    <n v="497"/>
    <x v="4"/>
    <d v="2017-07-26T00:00:00"/>
    <x v="10"/>
    <x v="0"/>
    <s v="Liliane F C Barreto"/>
    <n v="607536807834"/>
    <s v="lilianefcbarreto@email.com.br"/>
    <n v="71"/>
    <s v="Bahia"/>
    <n v="94987721"/>
    <n v="66489971"/>
    <s v="Brasil"/>
    <x v="0"/>
    <d v="2018-07-26T00:00:00"/>
    <x v="1"/>
  </r>
  <r>
    <s v="Dashway T.5"/>
    <n v="4463"/>
    <x v="0"/>
    <x v="0"/>
    <n v="297"/>
    <x v="7"/>
    <d v="2017-07-31T00:00:00"/>
    <x v="10"/>
    <x v="0"/>
    <s v="João Guilherme Andrade"/>
    <n v="488655423983"/>
    <s v="joãoguilhermeandrade@email.com.br"/>
    <n v="91"/>
    <s v="Pará"/>
    <n v="32479390"/>
    <n v="58582713"/>
    <s v="Brasil"/>
    <x v="0"/>
    <d v="2018-07-31T00:00:00"/>
    <x v="1"/>
  </r>
  <r>
    <s v="Dashway T.5"/>
    <n v="4464"/>
    <x v="0"/>
    <x v="0"/>
    <n v="2297"/>
    <x v="11"/>
    <d v="2017-11-17T00:00:00"/>
    <x v="4"/>
    <x v="0"/>
    <s v="Clara Pereira"/>
    <n v="974506853255"/>
    <s v="clarapereira@email.com.br"/>
    <n v="61"/>
    <s v="Distrito Federal"/>
    <n v="50407442"/>
    <n v="90688218"/>
    <s v="Brasil"/>
    <x v="0"/>
    <d v="2018-11-17T00:00:00"/>
    <x v="1"/>
  </r>
  <r>
    <s v="Dashway T.5"/>
    <n v="4465"/>
    <x v="0"/>
    <x v="0"/>
    <n v="2297"/>
    <x v="1"/>
    <d v="2017-05-22T00:00:00"/>
    <x v="8"/>
    <x v="0"/>
    <s v="Maria Clara Pereira"/>
    <n v="68747993921"/>
    <s v="mariaclarapereira@email.com.br"/>
    <n v="61"/>
    <s v="Distrito Federal"/>
    <n v="24658652"/>
    <n v="32190566"/>
    <s v="Brasil"/>
    <x v="0"/>
    <d v="2018-05-22T00:00:00"/>
    <x v="1"/>
  </r>
  <r>
    <s v="DashWay 1.0 - Turma 3"/>
    <n v="4466"/>
    <x v="1"/>
    <x v="0"/>
    <n v="497"/>
    <x v="3"/>
    <d v="2018-10-19T00:00:00"/>
    <x v="6"/>
    <x v="1"/>
    <s v="Aline Olimpia"/>
    <n v="158705896701"/>
    <s v="alineolimpia@email.com.br"/>
    <n v="31"/>
    <s v="Minas Gerais"/>
    <n v="25875798"/>
    <n v="38210355"/>
    <s v="Brasil"/>
    <x v="1"/>
    <d v="2019-10-19T00:00:00"/>
    <x v="2"/>
  </r>
  <r>
    <s v="DashWay 1.0 - Turma 3"/>
    <n v="4467"/>
    <x v="0"/>
    <x v="0"/>
    <n v="2297"/>
    <x v="10"/>
    <d v="2017-06-11T00:00:00"/>
    <x v="7"/>
    <x v="0"/>
    <s v="ADAILTON QUEIROZ DE SOUZA"/>
    <n v="378787144600"/>
    <s v="adailtonqueirozdesouza@email.com.br"/>
    <n v="41"/>
    <s v="Paraná"/>
    <n v="18820482"/>
    <n v="36350043"/>
    <s v="Brasil"/>
    <x v="1"/>
    <d v="2018-06-11T00:00:00"/>
    <x v="2"/>
  </r>
  <r>
    <s v="Dashway T.5"/>
    <n v="4468"/>
    <x v="0"/>
    <x v="0"/>
    <n v="4997"/>
    <x v="9"/>
    <d v="2018-04-10T00:00:00"/>
    <x v="5"/>
    <x v="1"/>
    <s v="Carolina Obregão da Rosa"/>
    <n v="787954470013"/>
    <s v="carolinaobregãodarosa@email.com.br"/>
    <n v="91"/>
    <s v="Pará"/>
    <n v="29956247"/>
    <n v="22837838"/>
    <s v="Brasil"/>
    <x v="1"/>
    <d v="2019-04-10T00:00:00"/>
    <x v="1"/>
  </r>
  <r>
    <s v="Dashway T.5"/>
    <n v="4469"/>
    <x v="0"/>
    <x v="0"/>
    <n v="2297"/>
    <x v="0"/>
    <d v="2017-02-02T00:00:00"/>
    <x v="1"/>
    <x v="0"/>
    <s v="Soreia L G dos Santos"/>
    <n v="68655030360"/>
    <s v="soreialgdossantos@email.com.br"/>
    <n v="91"/>
    <s v="Pará"/>
    <n v="11919260"/>
    <n v="43289716"/>
    <s v="Brasil"/>
    <x v="1"/>
    <d v="2018-02-02T00:00:00"/>
    <x v="1"/>
  </r>
  <r>
    <s v="Dashway T.5"/>
    <n v="4470"/>
    <x v="1"/>
    <x v="0"/>
    <n v="97"/>
    <x v="11"/>
    <d v="2018-01-09T00:00:00"/>
    <x v="0"/>
    <x v="1"/>
    <s v="Fabiola Franciele Culpi"/>
    <n v="214208871244"/>
    <s v="fabiolafrancieleculpi@email.com.br"/>
    <n v="81"/>
    <s v="Pernambuco"/>
    <n v="51096263"/>
    <n v="44750062"/>
    <s v="Brasil"/>
    <x v="1"/>
    <d v="2019-01-09T00:00:00"/>
    <x v="1"/>
  </r>
  <r>
    <s v="DashWay 1.0 - Turma 1"/>
    <n v="4471"/>
    <x v="0"/>
    <x v="0"/>
    <n v="297"/>
    <x v="6"/>
    <d v="2017-05-27T00:00:00"/>
    <x v="8"/>
    <x v="0"/>
    <s v="FÁBIO SILVA ALVES MOREIRA"/>
    <n v="832848596182"/>
    <s v="fábiosilvaalvesmoreira@email.com.br"/>
    <n v="81"/>
    <s v="Pernambuco"/>
    <n v="21208153"/>
    <n v="54887888"/>
    <s v="Brasil"/>
    <x v="1"/>
    <d v="2018-05-27T00:00:00"/>
    <x v="0"/>
  </r>
  <r>
    <s v="DashWay 1.0 - Turma 3"/>
    <n v="4472"/>
    <x v="0"/>
    <x v="0"/>
    <n v="297"/>
    <x v="0"/>
    <d v="2017-08-11T00:00:00"/>
    <x v="9"/>
    <x v="0"/>
    <s v="WALTER LUIZ BATISTA ALVES"/>
    <n v="456961533947"/>
    <s v="walterluizbatistaalves@email.com.br"/>
    <n v="31"/>
    <s v="Minas Gerais"/>
    <n v="86968061"/>
    <n v="62019120"/>
    <s v="Brasil"/>
    <x v="1"/>
    <d v="2018-08-11T00:00:00"/>
    <x v="2"/>
  </r>
  <r>
    <s v="DashWay 1.0 - Turma 3"/>
    <n v="4473"/>
    <x v="0"/>
    <x v="0"/>
    <n v="97"/>
    <x v="10"/>
    <d v="2017-09-20T00:00:00"/>
    <x v="3"/>
    <x v="0"/>
    <s v="Alexsandro Rosa Rocha"/>
    <n v="424623532595"/>
    <s v="alexsandrorosarocha@email.com.br"/>
    <n v="21"/>
    <s v="Rio de Janeiro"/>
    <n v="43621764"/>
    <n v="48921622"/>
    <s v="Brasil"/>
    <x v="1"/>
    <d v="2018-09-20T00:00:00"/>
    <x v="2"/>
  </r>
  <r>
    <s v="DashWay 1.0 - Turma 3"/>
    <n v="4474"/>
    <x v="1"/>
    <x v="0"/>
    <n v="4997"/>
    <x v="9"/>
    <d v="2018-02-27T00:00:00"/>
    <x v="1"/>
    <x v="1"/>
    <s v="Simone de Oliveira Goulart"/>
    <n v="954672175054"/>
    <s v="simonedeoliveiragoulart@email.com.br"/>
    <n v="81"/>
    <s v="Pernambuco"/>
    <n v="30674711"/>
    <n v="70112164"/>
    <s v="Brasil"/>
    <x v="1"/>
    <d v="2019-02-27T00:00:00"/>
    <x v="2"/>
  </r>
  <r>
    <s v="DashWay 1.0 - Turma 3"/>
    <n v="4475"/>
    <x v="0"/>
    <x v="0"/>
    <n v="97"/>
    <x v="0"/>
    <d v="2017-08-25T00:00:00"/>
    <x v="9"/>
    <x v="0"/>
    <s v="Valéria Garcia dos Santos Furtado"/>
    <n v="925655130513"/>
    <s v="valériagarciadossantosfurtado@email.com.br"/>
    <n v="21"/>
    <s v="Rio de Janeiro"/>
    <n v="58859571"/>
    <n v="14990879"/>
    <s v="Brasil"/>
    <x v="0"/>
    <d v="2018-08-25T00:00:00"/>
    <x v="2"/>
  </r>
  <r>
    <s v="Dashway T.5"/>
    <n v="4476"/>
    <x v="0"/>
    <x v="0"/>
    <n v="297"/>
    <x v="10"/>
    <d v="2018-04-13T00:00:00"/>
    <x v="5"/>
    <x v="1"/>
    <s v="Emanuelly Andrade"/>
    <n v="781381689329"/>
    <s v="emanuellyandrade@email.com.br"/>
    <n v="91"/>
    <s v="Pará"/>
    <n v="33836526"/>
    <n v="16974821"/>
    <s v="Brasil"/>
    <x v="1"/>
    <d v="2019-04-13T00:00:00"/>
    <x v="1"/>
  </r>
  <r>
    <s v="DasWay 1.0 - Turma 2 + Imersão"/>
    <n v="4477"/>
    <x v="0"/>
    <x v="0"/>
    <n v="2297"/>
    <x v="6"/>
    <d v="2018-03-31T00:00:00"/>
    <x v="2"/>
    <x v="1"/>
    <s v="Mariana Kobayashi"/>
    <n v="241096870230"/>
    <s v="marianakobayashi@email.com.br"/>
    <n v="61"/>
    <s v="Distrito Federal"/>
    <n v="41583773"/>
    <n v="24001518"/>
    <s v="Brasil"/>
    <x v="0"/>
    <d v="2019-03-31T00:00:00"/>
    <x v="4"/>
  </r>
  <r>
    <s v="DashWay 1.0 - Turma 3"/>
    <n v="4478"/>
    <x v="1"/>
    <x v="0"/>
    <n v="2297"/>
    <x v="4"/>
    <d v="2018-10-30T00:00:00"/>
    <x v="6"/>
    <x v="1"/>
    <s v="Saulo Tarso Almeida da Silva"/>
    <n v="22544882958"/>
    <s v="saulotarsoalmeidadasilva@email.com.br"/>
    <n v="31"/>
    <s v="Minas Gerais"/>
    <n v="40055297"/>
    <n v="45142032"/>
    <s v="Brasil"/>
    <x v="1"/>
    <d v="2019-10-30T00:00:00"/>
    <x v="2"/>
  </r>
  <r>
    <s v="Dashway T.5"/>
    <n v="4479"/>
    <x v="0"/>
    <x v="0"/>
    <n v="297"/>
    <x v="10"/>
    <d v="2018-05-22T00:00:00"/>
    <x v="8"/>
    <x v="1"/>
    <s v="Thiago Simão"/>
    <n v="474969037871"/>
    <s v="thiagosimão@email.com.br"/>
    <n v="81"/>
    <s v="Pernambuco"/>
    <n v="67458387"/>
    <n v="90589771"/>
    <s v="Brasil"/>
    <x v="1"/>
    <d v="2019-05-22T00:00:00"/>
    <x v="1"/>
  </r>
  <r>
    <s v="Dashway T.5"/>
    <n v="4480"/>
    <x v="0"/>
    <x v="0"/>
    <n v="497"/>
    <x v="1"/>
    <d v="2017-09-08T00:00:00"/>
    <x v="3"/>
    <x v="0"/>
    <s v="Giovanna Pereira"/>
    <n v="164210831098"/>
    <s v="giovannapereira@email.com.br"/>
    <n v="41"/>
    <s v="Paraná"/>
    <n v="83377936"/>
    <n v="51146518"/>
    <s v="Brasil"/>
    <x v="1"/>
    <d v="2018-09-08T00:00:00"/>
    <x v="1"/>
  </r>
  <r>
    <s v="Dashway T.5"/>
    <n v="4481"/>
    <x v="0"/>
    <x v="0"/>
    <n v="4997"/>
    <x v="2"/>
    <d v="2018-09-02T00:00:00"/>
    <x v="3"/>
    <x v="1"/>
    <s v="Laura Pereira"/>
    <n v="936109486692"/>
    <s v="laurapereira@email.com.br"/>
    <n v="71"/>
    <s v="Bahia"/>
    <n v="91364099"/>
    <n v="89715229"/>
    <s v="Brasil"/>
    <x v="1"/>
    <d v="2019-09-02T00:00:00"/>
    <x v="1"/>
  </r>
  <r>
    <s v="Dashway T.5"/>
    <n v="4482"/>
    <x v="1"/>
    <x v="0"/>
    <n v="997"/>
    <x v="1"/>
    <d v="2017-05-13T00:00:00"/>
    <x v="8"/>
    <x v="0"/>
    <s v="Ana Cristina"/>
    <n v="81295249116"/>
    <s v="anacristina@email.com.br"/>
    <n v="31"/>
    <s v="Minas Gerais"/>
    <n v="93470961"/>
    <n v="44939439"/>
    <s v="Brasil"/>
    <x v="0"/>
    <d v="2018-05-13T00:00:00"/>
    <x v="1"/>
  </r>
  <r>
    <s v="DasWay 1.0 - Turma 2 + Imersão"/>
    <n v="4483"/>
    <x v="0"/>
    <x v="0"/>
    <n v="2297"/>
    <x v="6"/>
    <d v="2018-09-09T00:00:00"/>
    <x v="3"/>
    <x v="1"/>
    <s v="Simone Maeda Zapparoli"/>
    <n v="980842864748"/>
    <s v="simonemaedazapparoli@email.com.br"/>
    <n v="11"/>
    <s v="São Paulo"/>
    <n v="56748710"/>
    <n v="71469739"/>
    <s v="Brasil"/>
    <x v="0"/>
    <d v="2019-09-09T00:00:00"/>
    <x v="4"/>
  </r>
  <r>
    <s v="DasWay 1.0 - Turma 2 + Imersão"/>
    <n v="4484"/>
    <x v="0"/>
    <x v="0"/>
    <n v="297"/>
    <x v="5"/>
    <d v="2018-07-27T00:00:00"/>
    <x v="10"/>
    <x v="1"/>
    <s v="Diego da Silva Costa"/>
    <n v="843151239796"/>
    <s v="diegodasilvacosta@email.com.br"/>
    <n v="81"/>
    <s v="Pernambuco"/>
    <n v="38310126"/>
    <n v="69282157"/>
    <s v="Brasil"/>
    <x v="1"/>
    <d v="2019-07-27T00:00:00"/>
    <x v="4"/>
  </r>
  <r>
    <s v="DasWay 1.0 - Turma 2 + Imersão"/>
    <n v="4485"/>
    <x v="0"/>
    <x v="0"/>
    <n v="2297"/>
    <x v="5"/>
    <d v="2017-05-17T00:00:00"/>
    <x v="8"/>
    <x v="0"/>
    <s v="Isabella Venceslau Fortunato"/>
    <n v="912912632111"/>
    <s v="isabellavenceslaufortunato@email.com.br"/>
    <n v="91"/>
    <s v="Pará"/>
    <n v="37508497"/>
    <n v="90735739"/>
    <s v="Brasil"/>
    <x v="1"/>
    <d v="2018-05-17T00:00:00"/>
    <x v="4"/>
  </r>
  <r>
    <s v="DashDay 3ª edição"/>
    <n v="4486"/>
    <x v="1"/>
    <x v="0"/>
    <n v="297"/>
    <x v="3"/>
    <d v="2017-07-31T00:00:00"/>
    <x v="10"/>
    <x v="0"/>
    <s v="Jessé Roberto Anselmo"/>
    <n v="578710116933"/>
    <s v="jessérobertoanselmo@email.com.br"/>
    <n v="11"/>
    <s v="São Paulo"/>
    <n v="14160540"/>
    <n v="32581363"/>
    <s v="Brasil"/>
    <x v="1"/>
    <d v="2018-07-31T00:00:00"/>
    <x v="3"/>
  </r>
  <r>
    <s v="DashWay 1.0 - Turma 1"/>
    <n v="4487"/>
    <x v="0"/>
    <x v="0"/>
    <n v="97"/>
    <x v="9"/>
    <d v="2018-02-09T00:00:00"/>
    <x v="1"/>
    <x v="1"/>
    <s v="FELIPE TAVARES GUIMARAES"/>
    <n v="998821924612"/>
    <s v="felipetavaresguimaraes@email.com.br"/>
    <n v="31"/>
    <s v="Minas Gerais"/>
    <n v="22292595"/>
    <n v="94002866"/>
    <s v="Brasil"/>
    <x v="1"/>
    <d v="2019-02-09T00:00:00"/>
    <x v="0"/>
  </r>
  <r>
    <s v="DashWay 1.0 - Turma 3"/>
    <n v="4488"/>
    <x v="0"/>
    <x v="0"/>
    <n v="497"/>
    <x v="1"/>
    <d v="2017-08-29T00:00:00"/>
    <x v="9"/>
    <x v="0"/>
    <s v="Camila Gastão"/>
    <n v="811883313200"/>
    <s v="camilagastão@email.com.br"/>
    <n v="71"/>
    <s v="Bahia"/>
    <n v="42717326"/>
    <n v="42613819"/>
    <s v="Brasil"/>
    <x v="0"/>
    <d v="2018-08-29T00:00:00"/>
    <x v="2"/>
  </r>
  <r>
    <s v="Dashway T.5"/>
    <n v="4489"/>
    <x v="0"/>
    <x v="0"/>
    <n v="297"/>
    <x v="6"/>
    <d v="2017-10-15T00:00:00"/>
    <x v="6"/>
    <x v="0"/>
    <s v="Carolina Gomes"/>
    <n v="206764645489"/>
    <s v="carolinagomes@email.com.br"/>
    <n v="71"/>
    <s v="Bahia"/>
    <n v="33235304"/>
    <n v="24744943"/>
    <s v="Brasil"/>
    <x v="1"/>
    <d v="2018-10-15T00:00:00"/>
    <x v="1"/>
  </r>
  <r>
    <s v="DashWay 1.0 - Turma 1"/>
    <n v="4490"/>
    <x v="1"/>
    <x v="0"/>
    <n v="97"/>
    <x v="7"/>
    <d v="2017-01-02T00:00:00"/>
    <x v="0"/>
    <x v="0"/>
    <s v="Mateus Henrique Goddard Araújo"/>
    <n v="963015683052"/>
    <s v="mateushenriquegoddardaraújo@email.com.br"/>
    <n v="31"/>
    <s v="Minas Gerais"/>
    <n v="76309242"/>
    <n v="79017745"/>
    <s v="Brasil"/>
    <x v="1"/>
    <d v="2018-01-02T00:00:00"/>
    <x v="0"/>
  </r>
  <r>
    <s v="Dashway T.5"/>
    <n v="4491"/>
    <x v="0"/>
    <x v="0"/>
    <n v="4997"/>
    <x v="0"/>
    <d v="2017-04-18T00:00:00"/>
    <x v="5"/>
    <x v="0"/>
    <s v="Natalia Pereira da Silva França"/>
    <n v="628575919852"/>
    <s v="nataliapereiradasilvafrança@email.com.br"/>
    <n v="31"/>
    <s v="Minas Gerais"/>
    <n v="62547655"/>
    <n v="16780342"/>
    <s v="Brasil"/>
    <x v="1"/>
    <d v="2018-04-18T00:00:00"/>
    <x v="1"/>
  </r>
  <r>
    <s v="Dashway T.5"/>
    <n v="4492"/>
    <x v="0"/>
    <x v="0"/>
    <n v="297"/>
    <x v="3"/>
    <d v="2018-11-18T00:00:00"/>
    <x v="4"/>
    <x v="1"/>
    <s v="Ana Luiza Pereira"/>
    <n v="578559993844"/>
    <s v="analuizapereira@email.com.br"/>
    <n v="31"/>
    <s v="Minas Gerais"/>
    <n v="61163177"/>
    <n v="75534122"/>
    <s v="Brasil"/>
    <x v="0"/>
    <d v="2019-11-18T00:00:00"/>
    <x v="1"/>
  </r>
  <r>
    <s v="DashWay 1.0 - Turma 3"/>
    <n v="4493"/>
    <x v="0"/>
    <x v="0"/>
    <n v="997"/>
    <x v="8"/>
    <d v="2017-04-27T00:00:00"/>
    <x v="5"/>
    <x v="0"/>
    <s v="Fernando Perez Cappello"/>
    <n v="247263565582"/>
    <s v="fernandoperezcappello@email.com.br"/>
    <n v="21"/>
    <s v="Rio de Janeiro"/>
    <n v="79664325"/>
    <n v="58540120"/>
    <s v="Brasil"/>
    <x v="1"/>
    <d v="2018-04-27T00:00:00"/>
    <x v="2"/>
  </r>
  <r>
    <s v="Dashway T.5"/>
    <n v="4494"/>
    <x v="1"/>
    <x v="0"/>
    <n v="97"/>
    <x v="10"/>
    <d v="2018-05-05T00:00:00"/>
    <x v="8"/>
    <x v="1"/>
    <s v="Aurora Pereira"/>
    <n v="902807697334"/>
    <s v="aurorapereira@email.com.br"/>
    <n v="71"/>
    <s v="Bahia"/>
    <n v="99463770"/>
    <n v="40945116"/>
    <s v="Brasil"/>
    <x v="1"/>
    <d v="2019-05-05T00:00:00"/>
    <x v="1"/>
  </r>
  <r>
    <s v="Dashway T.5"/>
    <n v="4495"/>
    <x v="0"/>
    <x v="0"/>
    <n v="4997"/>
    <x v="4"/>
    <d v="2017-10-29T00:00:00"/>
    <x v="6"/>
    <x v="0"/>
    <s v="Yuri Cunha"/>
    <n v="250397202886"/>
    <s v="yuricunha@email.com.br"/>
    <n v="81"/>
    <s v="Pernambuco"/>
    <n v="92674481"/>
    <n v="89969384"/>
    <s v="Brasil"/>
    <x v="1"/>
    <d v="2018-10-29T00:00:00"/>
    <x v="1"/>
  </r>
  <r>
    <s v="Dashway T.5"/>
    <n v="4496"/>
    <x v="0"/>
    <x v="0"/>
    <n v="297"/>
    <x v="9"/>
    <d v="2017-09-19T00:00:00"/>
    <x v="3"/>
    <x v="0"/>
    <s v="Joel Hinz Wolter"/>
    <n v="429064091396"/>
    <s v="joelhinzwolter@email.com.br"/>
    <n v="41"/>
    <s v="Paraná"/>
    <n v="62733594"/>
    <n v="91267044"/>
    <s v="Brasil"/>
    <x v="1"/>
    <d v="2018-09-19T00:00:00"/>
    <x v="1"/>
  </r>
  <r>
    <s v="Dashway T.5"/>
    <n v="4497"/>
    <x v="0"/>
    <x v="0"/>
    <n v="997"/>
    <x v="10"/>
    <d v="2018-10-12T00:00:00"/>
    <x v="6"/>
    <x v="1"/>
    <s v="Alex Inácio de Lima"/>
    <n v="446304675792"/>
    <s v="alexináciodelima@email.com.br"/>
    <n v="91"/>
    <s v="Pará"/>
    <n v="84129606"/>
    <n v="94637438"/>
    <s v="Brasil"/>
    <x v="0"/>
    <d v="2019-10-12T00:00:00"/>
    <x v="1"/>
  </r>
  <r>
    <s v="Dashway T.5"/>
    <n v="4498"/>
    <x v="1"/>
    <x v="0"/>
    <n v="97"/>
    <x v="5"/>
    <d v="2017-04-07T00:00:00"/>
    <x v="5"/>
    <x v="0"/>
    <s v="Ricardo Chiovetto"/>
    <n v="710381970207"/>
    <s v="ricardochiovetto@email.com.br"/>
    <n v="11"/>
    <s v="São Paulo"/>
    <n v="27304019"/>
    <n v="92216113"/>
    <s v="Brasil"/>
    <x v="0"/>
    <d v="2018-04-07T00:00:00"/>
    <x v="1"/>
  </r>
  <r>
    <s v="Dashway T.5"/>
    <n v="4499"/>
    <x v="0"/>
    <x v="3"/>
    <n v="97"/>
    <x v="3"/>
    <d v="2018-08-01T00:00:00"/>
    <x v="9"/>
    <x v="1"/>
    <s v="Rodrigo Anton"/>
    <n v="391187204539"/>
    <s v="rodrigoanton@email.com.ar"/>
    <n v="11"/>
    <s v="São Paulo"/>
    <n v="87471818"/>
    <n v="94085243"/>
    <s v="Argentina"/>
    <x v="1"/>
    <d v="2019-08-01T00:00:00"/>
    <x v="1"/>
  </r>
  <r>
    <s v="DashDay 3ª edição"/>
    <n v="4500"/>
    <x v="0"/>
    <x v="0"/>
    <n v="297"/>
    <x v="6"/>
    <d v="2018-12-24T00:00:00"/>
    <x v="11"/>
    <x v="1"/>
    <s v="José Carlos Lara"/>
    <n v="265773242137"/>
    <s v="josécarloslara@email.com.br"/>
    <n v="21"/>
    <s v="Rio de Janeiro"/>
    <n v="54974638"/>
    <n v="82315932"/>
    <s v="Brasil"/>
    <x v="0"/>
    <d v="2019-12-24T00:00:00"/>
    <x v="3"/>
  </r>
  <r>
    <s v="DashWay 1.0 - Turma 1"/>
    <n v="4501"/>
    <x v="0"/>
    <x v="0"/>
    <n v="4997"/>
    <x v="1"/>
    <d v="2018-09-09T00:00:00"/>
    <x v="3"/>
    <x v="1"/>
    <s v="ALEXANDRE JORGE"/>
    <n v="942594732134"/>
    <s v="alexandrejorge@email.com.br"/>
    <n v="51"/>
    <s v="Rio Grande do Sul"/>
    <n v="61971015"/>
    <n v="89755683"/>
    <s v="Brasil"/>
    <x v="0"/>
    <d v="2019-09-09T00:00:00"/>
    <x v="0"/>
  </r>
  <r>
    <s v="Dashway T.5"/>
    <n v="4502"/>
    <x v="1"/>
    <x v="0"/>
    <n v="97"/>
    <x v="11"/>
    <d v="2018-11-10T00:00:00"/>
    <x v="4"/>
    <x v="1"/>
    <s v="Joelton Pereira da Silva"/>
    <n v="883042084113"/>
    <s v="joeltonpereiradasilva@email.com.br"/>
    <n v="51"/>
    <s v="Rio Grande do Sul"/>
    <n v="81894053"/>
    <n v="85399438"/>
    <s v="Brasil"/>
    <x v="1"/>
    <d v="2019-11-10T00:00:00"/>
    <x v="1"/>
  </r>
  <r>
    <s v="Dashway T.5"/>
    <n v="4503"/>
    <x v="0"/>
    <x v="0"/>
    <n v="2297"/>
    <x v="11"/>
    <d v="2017-05-31T00:00:00"/>
    <x v="8"/>
    <x v="0"/>
    <s v="Laura Cunha"/>
    <n v="298362951466"/>
    <s v="lauracunha@email.com.br"/>
    <n v="91"/>
    <s v="Pará"/>
    <n v="37486564"/>
    <n v="53777546"/>
    <s v="Brasil"/>
    <x v="1"/>
    <d v="2018-05-31T00:00:00"/>
    <x v="1"/>
  </r>
  <r>
    <s v="Dashway T.5"/>
    <n v="4504"/>
    <x v="0"/>
    <x v="0"/>
    <n v="97"/>
    <x v="0"/>
    <d v="2017-02-21T00:00:00"/>
    <x v="1"/>
    <x v="0"/>
    <s v="ITALO MOURA SACARDO"/>
    <n v="377394857533"/>
    <s v="italomourasacardo@email.com.br"/>
    <n v="61"/>
    <s v="Distrito Federal"/>
    <n v="16668305"/>
    <n v="22451491"/>
    <s v="Brasil"/>
    <x v="0"/>
    <d v="2018-02-21T00:00:00"/>
    <x v="1"/>
  </r>
  <r>
    <s v="Dashway T.5"/>
    <n v="4505"/>
    <x v="0"/>
    <x v="0"/>
    <n v="2297"/>
    <x v="4"/>
    <d v="2017-12-28T00:00:00"/>
    <x v="11"/>
    <x v="0"/>
    <s v="Gael Simão"/>
    <n v="127489936074"/>
    <s v="gaelsimão@email.com.br"/>
    <n v="51"/>
    <s v="Rio Grande do Sul"/>
    <n v="87182868"/>
    <n v="39264948"/>
    <s v="Brasil"/>
    <x v="0"/>
    <d v="2018-12-28T00:00:00"/>
    <x v="1"/>
  </r>
  <r>
    <s v="DasWay 1.0 - Turma 2 + Imersão"/>
    <n v="4506"/>
    <x v="1"/>
    <x v="0"/>
    <n v="2297"/>
    <x v="10"/>
    <d v="2018-03-26T00:00:00"/>
    <x v="2"/>
    <x v="1"/>
    <s v="Vanessa"/>
    <n v="306446115246"/>
    <s v="vanessa@email.com.br"/>
    <n v="51"/>
    <s v="Rio Grande do Sul"/>
    <n v="97525955"/>
    <n v="26507536"/>
    <s v="Brasil"/>
    <x v="1"/>
    <d v="2019-03-26T00:00:00"/>
    <x v="4"/>
  </r>
  <r>
    <s v="DashWay 1.0 - Turma 3"/>
    <n v="4507"/>
    <x v="0"/>
    <x v="0"/>
    <n v="997"/>
    <x v="2"/>
    <d v="2017-07-03T00:00:00"/>
    <x v="10"/>
    <x v="0"/>
    <s v="Gabriel Lourenço Soares"/>
    <n v="369176259866"/>
    <s v="gabriellourençosoares@email.com.br"/>
    <n v="71"/>
    <s v="Bahia"/>
    <n v="71985039"/>
    <n v="57704446"/>
    <s v="Brasil"/>
    <x v="0"/>
    <d v="2018-07-03T00:00:00"/>
    <x v="2"/>
  </r>
  <r>
    <s v="Dashway T.5"/>
    <n v="4508"/>
    <x v="0"/>
    <x v="0"/>
    <n v="97"/>
    <x v="7"/>
    <d v="2018-08-28T00:00:00"/>
    <x v="9"/>
    <x v="1"/>
    <s v="Jean martins"/>
    <n v="889307498968"/>
    <s v="jeanmartins@email.com.br"/>
    <n v="11"/>
    <s v="São Paulo"/>
    <n v="15816411"/>
    <n v="24785499"/>
    <s v="Brasil"/>
    <x v="0"/>
    <d v="2019-08-28T00:00:00"/>
    <x v="1"/>
  </r>
  <r>
    <s v="Dashway T.5"/>
    <n v="4509"/>
    <x v="0"/>
    <x v="0"/>
    <n v="2297"/>
    <x v="5"/>
    <d v="2018-10-11T00:00:00"/>
    <x v="6"/>
    <x v="1"/>
    <s v="Nilton dos Santos"/>
    <n v="698939159061"/>
    <s v="niltondossantos@email.com.br"/>
    <n v="41"/>
    <s v="Paraná"/>
    <n v="64739375"/>
    <n v="27138546"/>
    <s v="Brasil"/>
    <x v="1"/>
    <d v="2019-10-11T00:00:00"/>
    <x v="1"/>
  </r>
  <r>
    <s v="Dashway T.5"/>
    <n v="4510"/>
    <x v="1"/>
    <x v="0"/>
    <n v="4997"/>
    <x v="3"/>
    <d v="2018-02-22T00:00:00"/>
    <x v="1"/>
    <x v="1"/>
    <s v="Douglas Figueiredo Simon"/>
    <n v="966442758484"/>
    <s v="douglasfigueiredosimon@email.com.br"/>
    <n v="41"/>
    <s v="Paraná"/>
    <n v="53501625"/>
    <n v="54538763"/>
    <s v="Brasil"/>
    <x v="1"/>
    <d v="2019-02-22T00:00:00"/>
    <x v="1"/>
  </r>
  <r>
    <s v="DasWay 1.0 - Turma 2 + Imersão"/>
    <n v="4511"/>
    <x v="0"/>
    <x v="0"/>
    <n v="297"/>
    <x v="4"/>
    <d v="2018-09-08T00:00:00"/>
    <x v="3"/>
    <x v="1"/>
    <s v="RUI GABRIEL CARDOSO BRAGA"/>
    <n v="209046594998"/>
    <s v="ruigabrielcardosobraga@email.com.br"/>
    <n v="71"/>
    <s v="Bahia"/>
    <n v="93182286"/>
    <n v="94513851"/>
    <s v="Brasil"/>
    <x v="1"/>
    <d v="2019-09-08T00:00:00"/>
    <x v="4"/>
  </r>
  <r>
    <s v="Dashway T.5"/>
    <n v="4512"/>
    <x v="0"/>
    <x v="0"/>
    <n v="297"/>
    <x v="1"/>
    <d v="2018-11-02T00:00:00"/>
    <x v="4"/>
    <x v="1"/>
    <s v="Thiago Simão"/>
    <n v="988480024906"/>
    <s v="thiagosimão@email.com.br"/>
    <n v="31"/>
    <s v="Minas Gerais"/>
    <n v="29883529"/>
    <n v="34420740"/>
    <s v="Brasil"/>
    <x v="1"/>
    <d v="2019-11-02T00:00:00"/>
    <x v="1"/>
  </r>
  <r>
    <s v="Dashway T.5"/>
    <n v="4513"/>
    <x v="0"/>
    <x v="0"/>
    <n v="97"/>
    <x v="9"/>
    <d v="2017-12-02T00:00:00"/>
    <x v="11"/>
    <x v="0"/>
    <s v="CARLA TOMIM BRUNO"/>
    <n v="419680102064"/>
    <s v="carlatomimbruno@email.com.br"/>
    <n v="31"/>
    <s v="Minas Gerais"/>
    <n v="26984269"/>
    <n v="64888877"/>
    <s v="Brasil"/>
    <x v="1"/>
    <d v="2018-12-02T00:00:00"/>
    <x v="1"/>
  </r>
  <r>
    <s v="Dashway T.5"/>
    <n v="4514"/>
    <x v="1"/>
    <x v="0"/>
    <n v="497"/>
    <x v="8"/>
    <d v="2018-07-06T00:00:00"/>
    <x v="10"/>
    <x v="1"/>
    <s v="Ana Laura Gomes"/>
    <n v="670916170059"/>
    <s v="analauragomes@email.com.br"/>
    <n v="71"/>
    <s v="Bahia"/>
    <n v="73168702"/>
    <n v="31709229"/>
    <s v="Brasil"/>
    <x v="0"/>
    <d v="2019-07-06T00:00:00"/>
    <x v="1"/>
  </r>
  <r>
    <s v="DasWay 1.0 - Turma 2 + Imersão"/>
    <n v="4515"/>
    <x v="0"/>
    <x v="0"/>
    <n v="2297"/>
    <x v="10"/>
    <d v="2018-06-20T00:00:00"/>
    <x v="7"/>
    <x v="1"/>
    <s v="RAFAEL BASILI OYA DA SILVA"/>
    <n v="359708794870"/>
    <s v="rafaelbasilioyadasilva@email.com.br"/>
    <n v="71"/>
    <s v="Bahia"/>
    <n v="51537238"/>
    <n v="86432316"/>
    <s v="Brasil"/>
    <x v="1"/>
    <d v="2019-06-20T00:00:00"/>
    <x v="4"/>
  </r>
  <r>
    <s v="DashDay"/>
    <n v="4516"/>
    <x v="0"/>
    <x v="0"/>
    <n v="997"/>
    <x v="2"/>
    <d v="2018-11-14T00:00:00"/>
    <x v="4"/>
    <x v="1"/>
    <s v="Alexandre Jorge"/>
    <n v="706812073203"/>
    <s v="alexandrejorge@email.com.br"/>
    <n v="11"/>
    <s v="São Paulo"/>
    <n v="74993502"/>
    <n v="34702324"/>
    <s v="Brasil"/>
    <x v="0"/>
    <d v="2019-11-14T00:00:00"/>
    <x v="6"/>
  </r>
  <r>
    <s v="DashWay 1.0 - Turma 3"/>
    <n v="4517"/>
    <x v="0"/>
    <x v="0"/>
    <n v="497"/>
    <x v="11"/>
    <d v="2017-01-27T00:00:00"/>
    <x v="0"/>
    <x v="0"/>
    <s v="Ricardo da Silva Nogueira"/>
    <n v="322532651995"/>
    <s v="ricardodasilvanogueira@email.com.br"/>
    <n v="81"/>
    <s v="Pernambuco"/>
    <n v="34705978"/>
    <n v="41537461"/>
    <s v="Brasil"/>
    <x v="1"/>
    <d v="2018-01-27T00:00:00"/>
    <x v="2"/>
  </r>
  <r>
    <s v="DashWay 1.0 - Turma 3"/>
    <n v="4518"/>
    <x v="1"/>
    <x v="0"/>
    <n v="97"/>
    <x v="8"/>
    <d v="2017-01-25T00:00:00"/>
    <x v="0"/>
    <x v="0"/>
    <s v="Aline Macedo"/>
    <n v="720415600625"/>
    <s v="alinemacedo@email.com.br"/>
    <n v="31"/>
    <s v="Minas Gerais"/>
    <n v="64331230"/>
    <n v="30312939"/>
    <s v="Brasil"/>
    <x v="1"/>
    <d v="2018-01-25T00:00:00"/>
    <x v="2"/>
  </r>
  <r>
    <s v="DashWay 1.0 - Turma 3"/>
    <n v="4519"/>
    <x v="0"/>
    <x v="0"/>
    <n v="497"/>
    <x v="7"/>
    <d v="2018-06-22T00:00:00"/>
    <x v="7"/>
    <x v="1"/>
    <s v="Diego Martins Cupolillo"/>
    <n v="755450020441"/>
    <s v="diegomartinscupolillo@email.com.br"/>
    <n v="71"/>
    <s v="Bahia"/>
    <n v="37847900"/>
    <n v="67276673"/>
    <s v="Brasil"/>
    <x v="0"/>
    <d v="2019-06-22T00:00:00"/>
    <x v="2"/>
  </r>
  <r>
    <s v="Dashway T.5"/>
    <n v="4520"/>
    <x v="0"/>
    <x v="0"/>
    <n v="97"/>
    <x v="6"/>
    <d v="2017-08-31T00:00:00"/>
    <x v="9"/>
    <x v="0"/>
    <s v="Olívia Cunha"/>
    <n v="831555236232"/>
    <s v="olíviacunha@email.com.br"/>
    <n v="41"/>
    <s v="Paraná"/>
    <n v="79915388"/>
    <n v="92907375"/>
    <s v="Brasil"/>
    <x v="1"/>
    <d v="2018-08-31T00:00:00"/>
    <x v="1"/>
  </r>
  <r>
    <s v="Dashway T.5"/>
    <n v="4521"/>
    <x v="0"/>
    <x v="0"/>
    <n v="297"/>
    <x v="10"/>
    <d v="2018-11-22T00:00:00"/>
    <x v="4"/>
    <x v="1"/>
    <s v="Rogerio Guimaraes"/>
    <n v="482711581825"/>
    <s v="rogerioguimaraes@email.com.br"/>
    <n v="71"/>
    <s v="Bahia"/>
    <n v="19977870"/>
    <n v="62640534"/>
    <s v="Brasil"/>
    <x v="1"/>
    <d v="2019-11-22T00:00:00"/>
    <x v="1"/>
  </r>
  <r>
    <s v="Dashway T.5"/>
    <n v="4522"/>
    <x v="1"/>
    <x v="0"/>
    <n v="497"/>
    <x v="4"/>
    <d v="2018-06-01T00:00:00"/>
    <x v="7"/>
    <x v="1"/>
    <s v="Bruno Simão"/>
    <n v="745490143658"/>
    <s v="brunosimão@email.com.br"/>
    <n v="21"/>
    <s v="Rio de Janeiro"/>
    <n v="88722285"/>
    <n v="34323513"/>
    <s v="Brasil"/>
    <x v="1"/>
    <d v="2019-06-01T00:00:00"/>
    <x v="1"/>
  </r>
  <r>
    <s v="Dashway T.5"/>
    <n v="4523"/>
    <x v="0"/>
    <x v="0"/>
    <n v="2297"/>
    <x v="1"/>
    <d v="2017-06-12T00:00:00"/>
    <x v="7"/>
    <x v="0"/>
    <s v="José Carlos Delgado Corte"/>
    <n v="58717156505"/>
    <s v="josécarlosdelgadocorte@email.com.br"/>
    <n v="81"/>
    <s v="Pernambuco"/>
    <n v="96219281"/>
    <n v="81087100"/>
    <s v="Brasil"/>
    <x v="0"/>
    <d v="2018-06-12T00:00:00"/>
    <x v="1"/>
  </r>
  <r>
    <s v="DashDay 3ª edição"/>
    <n v="4524"/>
    <x v="0"/>
    <x v="0"/>
    <n v="97"/>
    <x v="1"/>
    <d v="2018-11-21T00:00:00"/>
    <x v="4"/>
    <x v="1"/>
    <s v="Mayara Miranda"/>
    <n v="811936429087"/>
    <s v="mayaramiranda@email.com.br"/>
    <n v="61"/>
    <s v="Distrito Federal"/>
    <n v="62347398"/>
    <n v="42484809"/>
    <s v="Brasil"/>
    <x v="1"/>
    <d v="2019-11-21T00:00:00"/>
    <x v="3"/>
  </r>
  <r>
    <s v="DashWay 1.0 - Turma 3"/>
    <n v="4525"/>
    <x v="0"/>
    <x v="0"/>
    <n v="97"/>
    <x v="5"/>
    <d v="2018-04-15T00:00:00"/>
    <x v="5"/>
    <x v="1"/>
    <s v="Vagnuenes Jose de Oliveira"/>
    <n v="749896786437"/>
    <s v="vagnuenesjosedeoliveira@email.com.br"/>
    <n v="51"/>
    <s v="Rio Grande do Sul"/>
    <n v="98862131"/>
    <n v="58234232"/>
    <s v="Brasil"/>
    <x v="0"/>
    <d v="2019-04-15T00:00:00"/>
    <x v="2"/>
  </r>
  <r>
    <s v="DashWay 1.0 - Turma 3"/>
    <n v="4526"/>
    <x v="1"/>
    <x v="0"/>
    <n v="297"/>
    <x v="5"/>
    <d v="2017-12-29T00:00:00"/>
    <x v="11"/>
    <x v="0"/>
    <s v="DOUGLAS PEREIRA DA SILVA"/>
    <n v="387103671586"/>
    <s v="douglaspereiradasilva@email.com.br"/>
    <n v="61"/>
    <s v="Distrito Federal"/>
    <n v="50197200"/>
    <n v="95047007"/>
    <s v="Brasil"/>
    <x v="1"/>
    <d v="2018-12-29T00:00:00"/>
    <x v="2"/>
  </r>
  <r>
    <s v="DashWay 1.0 - Turma 3"/>
    <n v="4527"/>
    <x v="0"/>
    <x v="0"/>
    <n v="97"/>
    <x v="10"/>
    <d v="2017-07-27T00:00:00"/>
    <x v="10"/>
    <x v="0"/>
    <s v="DENNISON HUGO DE SOUZA MONTEIRO"/>
    <n v="808931993937"/>
    <s v="dennisonhugodesouzamonteiro@email.com.br"/>
    <n v="41"/>
    <s v="Paraná"/>
    <n v="92552298"/>
    <n v="27820533"/>
    <s v="Brasil"/>
    <x v="1"/>
    <d v="2018-07-27T00:00:00"/>
    <x v="2"/>
  </r>
  <r>
    <s v="Dashway T.5"/>
    <n v="4528"/>
    <x v="0"/>
    <x v="0"/>
    <n v="4997"/>
    <x v="1"/>
    <d v="2017-02-25T00:00:00"/>
    <x v="1"/>
    <x v="0"/>
    <s v="Jhonatha Geovani Carvalho Neto"/>
    <n v="365780725425"/>
    <s v="jhonathageovanicarvalhoneto@email.com.br"/>
    <n v="61"/>
    <s v="Distrito Federal"/>
    <n v="46810630"/>
    <n v="63509902"/>
    <s v="Brasil"/>
    <x v="1"/>
    <d v="2018-02-25T00:00:00"/>
    <x v="1"/>
  </r>
  <r>
    <s v="Dashway T.5"/>
    <n v="4529"/>
    <x v="0"/>
    <x v="0"/>
    <n v="4997"/>
    <x v="6"/>
    <d v="2017-06-15T00:00:00"/>
    <x v="7"/>
    <x v="0"/>
    <s v="PEDRO PAULO JUVENAL DE ARRUDA"/>
    <n v="365390150415"/>
    <s v="pedropaulojuvenaldearruda@email.com.br"/>
    <n v="51"/>
    <s v="Rio Grande do Sul"/>
    <n v="22616253"/>
    <n v="54280897"/>
    <s v="Brasil"/>
    <x v="0"/>
    <d v="2018-06-15T00:00:00"/>
    <x v="1"/>
  </r>
  <r>
    <s v="Dashway T.5"/>
    <n v="4530"/>
    <x v="1"/>
    <x v="0"/>
    <n v="297"/>
    <x v="0"/>
    <d v="2017-07-18T00:00:00"/>
    <x v="10"/>
    <x v="0"/>
    <s v="Pedro Miguel Cunha"/>
    <n v="184772661759"/>
    <s v="pedromiguelcunha@email.com.br"/>
    <n v="11"/>
    <s v="São Paulo"/>
    <n v="55825403"/>
    <n v="89054938"/>
    <s v="Brasil"/>
    <x v="1"/>
    <d v="2018-07-18T00:00:00"/>
    <x v="1"/>
  </r>
  <r>
    <s v="Dashway T.5"/>
    <n v="4531"/>
    <x v="0"/>
    <x v="0"/>
    <n v="997"/>
    <x v="5"/>
    <d v="2017-03-17T00:00:00"/>
    <x v="2"/>
    <x v="0"/>
    <s v="Levi Simão"/>
    <n v="373599811952"/>
    <s v="levisimão@email.com.br"/>
    <n v="21"/>
    <s v="Rio de Janeiro"/>
    <n v="24506164"/>
    <n v="93507130"/>
    <s v="Brasil"/>
    <x v="1"/>
    <d v="2018-03-17T00:00:00"/>
    <x v="1"/>
  </r>
  <r>
    <s v="DashWay 1.0 - Turma 3"/>
    <n v="4532"/>
    <x v="0"/>
    <x v="0"/>
    <n v="2297"/>
    <x v="10"/>
    <d v="2017-01-21T00:00:00"/>
    <x v="0"/>
    <x v="0"/>
    <s v="RENATO GABRIEL MAESTRELLO"/>
    <n v="493663550634"/>
    <s v="renatogabrielmaestrello@email.com.br"/>
    <n v="21"/>
    <s v="Rio de Janeiro"/>
    <n v="91748232"/>
    <n v="41894800"/>
    <s v="Brasil"/>
    <x v="1"/>
    <d v="2018-01-21T00:00:00"/>
    <x v="2"/>
  </r>
  <r>
    <s v="Dashway T.5"/>
    <n v="4533"/>
    <x v="0"/>
    <x v="0"/>
    <n v="297"/>
    <x v="10"/>
    <d v="2018-07-25T00:00:00"/>
    <x v="10"/>
    <x v="1"/>
    <s v="JOSUE RAMOS DA SILVA"/>
    <n v="926955163063"/>
    <s v="josueramosdasilva@email.com.br"/>
    <n v="81"/>
    <s v="Pernambuco"/>
    <n v="22249229"/>
    <n v="87492427"/>
    <s v="Brasil"/>
    <x v="0"/>
    <d v="2019-07-25T00:00:00"/>
    <x v="1"/>
  </r>
  <r>
    <s v="Dashway T.5"/>
    <n v="4534"/>
    <x v="1"/>
    <x v="0"/>
    <n v="997"/>
    <x v="1"/>
    <d v="2017-10-07T00:00:00"/>
    <x v="6"/>
    <x v="0"/>
    <s v="João Miguel Simão"/>
    <n v="968590861539"/>
    <s v="joãomiguelsimão@email.com.br"/>
    <n v="51"/>
    <s v="Rio Grande do Sul"/>
    <n v="74697104"/>
    <n v="97499326"/>
    <s v="Brasil"/>
    <x v="1"/>
    <d v="2018-10-07T00:00:00"/>
    <x v="1"/>
  </r>
  <r>
    <s v="Dashway T.5"/>
    <n v="4535"/>
    <x v="0"/>
    <x v="0"/>
    <n v="297"/>
    <x v="8"/>
    <d v="2017-09-20T00:00:00"/>
    <x v="3"/>
    <x v="0"/>
    <s v="GILSON DOS SANTOS SILVA CORREA"/>
    <n v="134758512209"/>
    <s v="gilsondossantossilvacorrea@email.com.br"/>
    <n v="51"/>
    <s v="Rio Grande do Sul"/>
    <n v="51345149"/>
    <n v="80215688"/>
    <s v="Brasil"/>
    <x v="1"/>
    <d v="2018-09-20T00:00:00"/>
    <x v="1"/>
  </r>
  <r>
    <s v="DashWay 1.0 - Turma 3"/>
    <n v="4536"/>
    <x v="0"/>
    <x v="0"/>
    <n v="497"/>
    <x v="1"/>
    <d v="2018-03-25T00:00:00"/>
    <x v="2"/>
    <x v="1"/>
    <s v="Valtencir Lucas Biazussi"/>
    <n v="460992888704"/>
    <s v="valtencirlucasbiazussi@email.com.br"/>
    <n v="71"/>
    <s v="Bahia"/>
    <n v="46043315"/>
    <n v="38633994"/>
    <s v="Brasil"/>
    <x v="0"/>
    <d v="2019-03-25T00:00:00"/>
    <x v="2"/>
  </r>
  <r>
    <s v="DashWay 1.0 - Turma 3"/>
    <n v="4537"/>
    <x v="0"/>
    <x v="0"/>
    <n v="4997"/>
    <x v="11"/>
    <d v="2018-05-08T00:00:00"/>
    <x v="8"/>
    <x v="1"/>
    <s v="Manuella Theodoro Carreiro"/>
    <n v="344719333845"/>
    <s v="manuellatheodorocarreiro@email.com.br"/>
    <n v="91"/>
    <s v="Pará"/>
    <n v="83522953"/>
    <n v="20715057"/>
    <s v="Brasil"/>
    <x v="1"/>
    <d v="2019-05-08T00:00:00"/>
    <x v="2"/>
  </r>
  <r>
    <s v="DashWay 1.0 - Turma 3"/>
    <n v="4538"/>
    <x v="1"/>
    <x v="0"/>
    <n v="497"/>
    <x v="10"/>
    <d v="2018-09-08T00:00:00"/>
    <x v="3"/>
    <x v="1"/>
    <s v="DIEGO HENRIQUE FORMIGA"/>
    <n v="655152309543"/>
    <s v="diegohenriqueformiga@email.com.br"/>
    <n v="11"/>
    <s v="São Paulo"/>
    <n v="31134628"/>
    <n v="40269660"/>
    <s v="Brasil"/>
    <x v="1"/>
    <d v="2019-09-08T00:00:00"/>
    <x v="2"/>
  </r>
  <r>
    <s v="DashWay 1.0 - Turma 3"/>
    <n v="4539"/>
    <x v="0"/>
    <x v="0"/>
    <n v="2297"/>
    <x v="2"/>
    <d v="2018-07-14T00:00:00"/>
    <x v="10"/>
    <x v="1"/>
    <s v="Rodrigo Melo Xavier"/>
    <n v="100039247027"/>
    <s v="rodrigomeloxavier@email.com.br"/>
    <n v="41"/>
    <s v="Paraná"/>
    <n v="57371760"/>
    <n v="84900829"/>
    <s v="Brasil"/>
    <x v="1"/>
    <d v="2019-07-14T00:00:00"/>
    <x v="2"/>
  </r>
  <r>
    <s v="Dashway T.5"/>
    <n v="4540"/>
    <x v="0"/>
    <x v="0"/>
    <n v="297"/>
    <x v="0"/>
    <d v="2017-02-16T00:00:00"/>
    <x v="1"/>
    <x v="0"/>
    <s v="Ana Júlia Silva"/>
    <n v="670614156158"/>
    <s v="anajúliasilva@email.com.br"/>
    <n v="61"/>
    <s v="Distrito Federal"/>
    <n v="77490567"/>
    <n v="60691234"/>
    <s v="Brasil"/>
    <x v="1"/>
    <d v="2018-02-16T00:00:00"/>
    <x v="1"/>
  </r>
  <r>
    <s v="DashDay"/>
    <n v="4541"/>
    <x v="0"/>
    <x v="0"/>
    <n v="297"/>
    <x v="0"/>
    <d v="2017-10-15T00:00:00"/>
    <x v="6"/>
    <x v="0"/>
    <s v="Leonardo Manes da Silva"/>
    <n v="338704992531"/>
    <s v="leonardomanesdasilva@email.com.br"/>
    <n v="31"/>
    <s v="Minas Gerais"/>
    <n v="47862395"/>
    <n v="21987700"/>
    <s v="Brasil"/>
    <x v="1"/>
    <d v="2018-10-15T00:00:00"/>
    <x v="6"/>
  </r>
  <r>
    <s v="DashDay 3ª edição"/>
    <n v="4542"/>
    <x v="1"/>
    <x v="0"/>
    <n v="297"/>
    <x v="3"/>
    <d v="2017-01-24T00:00:00"/>
    <x v="0"/>
    <x v="0"/>
    <s v="CLEYTON DE OLIVEIRA SOUZA"/>
    <n v="252673427969"/>
    <s v="cleytondeoliveirasouza@email.com.br"/>
    <n v="81"/>
    <s v="Pernambuco"/>
    <n v="63772031"/>
    <n v="33304646"/>
    <s v="Brasil"/>
    <x v="1"/>
    <d v="2018-01-24T00:00:00"/>
    <x v="3"/>
  </r>
  <r>
    <s v="DashWay 1.0 - Turma 3"/>
    <n v="4543"/>
    <x v="0"/>
    <x v="0"/>
    <n v="997"/>
    <x v="6"/>
    <d v="2017-05-11T00:00:00"/>
    <x v="8"/>
    <x v="0"/>
    <s v="Catarina Luiza de Araújo"/>
    <n v="720480298348"/>
    <s v="catarinaluizadearaújo@email.com.br"/>
    <n v="11"/>
    <s v="São Paulo"/>
    <n v="65322336"/>
    <n v="11475828"/>
    <s v="Brasil"/>
    <x v="0"/>
    <d v="2018-05-11T00:00:00"/>
    <x v="2"/>
  </r>
  <r>
    <s v="Dashway T.5"/>
    <n v="4544"/>
    <x v="0"/>
    <x v="0"/>
    <n v="297"/>
    <x v="10"/>
    <d v="2017-09-28T00:00:00"/>
    <x v="3"/>
    <x v="0"/>
    <s v="Allana Gomes"/>
    <n v="584751465158"/>
    <s v="allanagomes@email.com.br"/>
    <n v="31"/>
    <s v="Minas Gerais"/>
    <n v="29873452"/>
    <n v="77310263"/>
    <s v="Brasil"/>
    <x v="1"/>
    <d v="2018-09-28T00:00:00"/>
    <x v="1"/>
  </r>
  <r>
    <s v="DashWay 1.0 - Turma 1"/>
    <n v="4545"/>
    <x v="0"/>
    <x v="0"/>
    <n v="997"/>
    <x v="11"/>
    <d v="2017-05-07T00:00:00"/>
    <x v="8"/>
    <x v="0"/>
    <s v="Caroline Ferreira Gugliotti"/>
    <n v="89607592173"/>
    <s v="carolineferreiragugliotti@email.com.br"/>
    <n v="71"/>
    <s v="Bahia"/>
    <n v="67051111"/>
    <n v="87822536"/>
    <s v="Brasil"/>
    <x v="1"/>
    <d v="2018-05-07T00:00:00"/>
    <x v="0"/>
  </r>
  <r>
    <s v="DashWay 1.0 - Turma 1"/>
    <n v="4546"/>
    <x v="1"/>
    <x v="0"/>
    <n v="97"/>
    <x v="0"/>
    <d v="2018-10-19T00:00:00"/>
    <x v="6"/>
    <x v="1"/>
    <s v="Karla Leite Mota"/>
    <n v="633663979009"/>
    <s v="karlaleitemota@email.com.br"/>
    <n v="71"/>
    <s v="Bahia"/>
    <n v="38449057"/>
    <n v="75804894"/>
    <s v="Brasil"/>
    <x v="1"/>
    <d v="2019-10-19T00:00:00"/>
    <x v="0"/>
  </r>
  <r>
    <s v="DashWay 1.0 - Turma 3"/>
    <n v="4547"/>
    <x v="0"/>
    <x v="0"/>
    <n v="997"/>
    <x v="10"/>
    <d v="2018-12-24T00:00:00"/>
    <x v="11"/>
    <x v="1"/>
    <s v="Anderson"/>
    <n v="313112455285"/>
    <s v="anderson@email.com.br"/>
    <n v="41"/>
    <s v="Paraná"/>
    <n v="86040959"/>
    <n v="81877159"/>
    <s v="Brasil"/>
    <x v="1"/>
    <d v="2019-12-24T00:00:00"/>
    <x v="2"/>
  </r>
  <r>
    <s v="Dashway T.5"/>
    <n v="4548"/>
    <x v="0"/>
    <x v="0"/>
    <n v="4997"/>
    <x v="1"/>
    <d v="2017-05-04T00:00:00"/>
    <x v="8"/>
    <x v="0"/>
    <s v="Ana Andrade"/>
    <n v="593009809594"/>
    <s v="anaandrade@email.com.br"/>
    <n v="31"/>
    <s v="Minas Gerais"/>
    <n v="56760742"/>
    <n v="97668385"/>
    <s v="Brasil"/>
    <x v="0"/>
    <d v="2018-05-04T00:00:00"/>
    <x v="1"/>
  </r>
  <r>
    <s v="Dashway T.5"/>
    <n v="4549"/>
    <x v="0"/>
    <x v="0"/>
    <n v="497"/>
    <x v="11"/>
    <d v="2018-08-22T00:00:00"/>
    <x v="9"/>
    <x v="1"/>
    <s v="Lorena Gomes"/>
    <n v="961863547879"/>
    <s v="lorenagomes@email.com.br"/>
    <n v="81"/>
    <s v="Pernambuco"/>
    <n v="89523231"/>
    <n v="33280303"/>
    <s v="Brasil"/>
    <x v="0"/>
    <d v="2019-08-22T00:00:00"/>
    <x v="1"/>
  </r>
  <r>
    <s v="Dashway T.5"/>
    <n v="4550"/>
    <x v="1"/>
    <x v="0"/>
    <n v="97"/>
    <x v="0"/>
    <d v="2017-04-18T00:00:00"/>
    <x v="5"/>
    <x v="0"/>
    <s v="Andréia Cardoso Pires da Silva"/>
    <n v="78598186642"/>
    <s v="andréiacardosopiresdasilva@email.com.br"/>
    <n v="81"/>
    <s v="Pernambuco"/>
    <n v="99630676"/>
    <n v="11649193"/>
    <s v="Brasil"/>
    <x v="1"/>
    <d v="2018-04-18T00:00:00"/>
    <x v="1"/>
  </r>
  <r>
    <s v="Dashway T.5"/>
    <n v="4551"/>
    <x v="0"/>
    <x v="0"/>
    <n v="297"/>
    <x v="5"/>
    <d v="2017-01-30T00:00:00"/>
    <x v="0"/>
    <x v="0"/>
    <s v="Ana Clara Andrade"/>
    <n v="275215426704"/>
    <s v="anaclaraandrade@email.com.br"/>
    <n v="41"/>
    <s v="Paraná"/>
    <n v="19805878"/>
    <n v="25881972"/>
    <s v="Brasil"/>
    <x v="1"/>
    <d v="2018-01-30T00:00:00"/>
    <x v="1"/>
  </r>
  <r>
    <s v="DashDay"/>
    <n v="4552"/>
    <x v="0"/>
    <x v="0"/>
    <n v="97"/>
    <x v="6"/>
    <d v="2018-10-13T00:00:00"/>
    <x v="6"/>
    <x v="1"/>
    <s v="Rafael Debei"/>
    <n v="702883069631"/>
    <s v="rafaeldebei@email.com.br"/>
    <n v="61"/>
    <s v="Distrito Federal"/>
    <n v="49844081"/>
    <n v="22941615"/>
    <s v="Brasil"/>
    <x v="1"/>
    <d v="2019-10-13T00:00:00"/>
    <x v="6"/>
  </r>
  <r>
    <s v="DashWay 1.0 - Turma 1"/>
    <n v="4553"/>
    <x v="0"/>
    <x v="0"/>
    <n v="97"/>
    <x v="7"/>
    <d v="2018-03-04T00:00:00"/>
    <x v="2"/>
    <x v="1"/>
    <s v="Ronaldo de França Silva"/>
    <n v="239407005082"/>
    <s v="ronaldodefrançasilva@email.com.br"/>
    <n v="91"/>
    <s v="Pará"/>
    <n v="48372955"/>
    <n v="47266851"/>
    <s v="Brasil"/>
    <x v="1"/>
    <d v="2019-03-04T00:00:00"/>
    <x v="0"/>
  </r>
  <r>
    <s v="Dashway T.5"/>
    <n v="4554"/>
    <x v="1"/>
    <x v="0"/>
    <n v="497"/>
    <x v="7"/>
    <d v="2018-01-20T00:00:00"/>
    <x v="0"/>
    <x v="1"/>
    <s v="Maria Cristina"/>
    <n v="781690832110"/>
    <s v="mariacristina@email.com.br"/>
    <n v="31"/>
    <s v="Minas Gerais"/>
    <n v="88261895"/>
    <n v="99825979"/>
    <s v="Brasil"/>
    <x v="0"/>
    <d v="2019-01-20T00:00:00"/>
    <x v="1"/>
  </r>
  <r>
    <s v="Dashway T.5"/>
    <n v="4555"/>
    <x v="0"/>
    <x v="0"/>
    <n v="2297"/>
    <x v="10"/>
    <d v="2018-01-31T00:00:00"/>
    <x v="0"/>
    <x v="1"/>
    <s v="Miguel Henrique Cunha"/>
    <n v="738086123757"/>
    <s v="miguelhenriquecunha@email.com.br"/>
    <n v="41"/>
    <s v="Paraná"/>
    <n v="50998804"/>
    <n v="66312858"/>
    <s v="Brasil"/>
    <x v="0"/>
    <d v="2019-01-31T00:00:00"/>
    <x v="1"/>
  </r>
  <r>
    <s v="Dashway T.5"/>
    <n v="4556"/>
    <x v="0"/>
    <x v="0"/>
    <n v="997"/>
    <x v="7"/>
    <d v="2018-07-27T00:00:00"/>
    <x v="10"/>
    <x v="1"/>
    <s v="Luiz Felipe Andrade"/>
    <n v="939794764873"/>
    <s v="luizfelipeandrade@email.com.br"/>
    <n v="71"/>
    <s v="Bahia"/>
    <n v="39037934"/>
    <n v="11587777"/>
    <s v="Brasil"/>
    <x v="0"/>
    <d v="2019-07-27T00:00:00"/>
    <x v="1"/>
  </r>
  <r>
    <s v="DasWay 1.0 - Turma 2 + Imersão"/>
    <n v="4557"/>
    <x v="0"/>
    <x v="0"/>
    <n v="997"/>
    <x v="7"/>
    <d v="2018-01-09T00:00:00"/>
    <x v="0"/>
    <x v="1"/>
    <s v="Lidiane Meyre de Gois"/>
    <n v="495760818993"/>
    <s v="lidianemeyredegois@email.com.br"/>
    <n v="81"/>
    <s v="Pernambuco"/>
    <n v="65568057"/>
    <n v="69594427"/>
    <s v="Brasil"/>
    <x v="1"/>
    <d v="2019-01-09T00:00:00"/>
    <x v="4"/>
  </r>
  <r>
    <s v="DashWay 1.0 - Turma 3"/>
    <n v="4558"/>
    <x v="1"/>
    <x v="0"/>
    <n v="297"/>
    <x v="1"/>
    <d v="2017-03-17T00:00:00"/>
    <x v="2"/>
    <x v="0"/>
    <s v="Gustavo da Silva Trindade"/>
    <n v="977060079462"/>
    <s v="gustavodasilvatrindade@email.com.br"/>
    <n v="31"/>
    <s v="Minas Gerais"/>
    <n v="36529657"/>
    <n v="82550128"/>
    <s v="Brasil"/>
    <x v="0"/>
    <d v="2018-03-17T00:00:00"/>
    <x v="2"/>
  </r>
  <r>
    <s v="DashWay 1.0 - Turma 3"/>
    <n v="4559"/>
    <x v="0"/>
    <x v="0"/>
    <n v="997"/>
    <x v="11"/>
    <d v="2018-07-17T00:00:00"/>
    <x v="10"/>
    <x v="1"/>
    <s v="Duany Draiton de Souza Morais"/>
    <n v="322703943973"/>
    <s v="duanydraitondesouzamorais@email.com.br"/>
    <n v="51"/>
    <s v="Rio Grande do Sul"/>
    <n v="37375831"/>
    <n v="47424632"/>
    <s v="Brasil"/>
    <x v="0"/>
    <d v="2019-07-17T00:00:00"/>
    <x v="2"/>
  </r>
  <r>
    <s v="DasWay 1.0 - Turma 2 + Imersão"/>
    <n v="4560"/>
    <x v="0"/>
    <x v="0"/>
    <n v="2297"/>
    <x v="7"/>
    <d v="2017-11-09T00:00:00"/>
    <x v="4"/>
    <x v="0"/>
    <s v="Priscila da Silva Souza Rodrigues Araujo"/>
    <n v="361551044948"/>
    <s v="prisciladasilvasouzarodriguesaraujo@email.com.br"/>
    <n v="31"/>
    <s v="Minas Gerais"/>
    <n v="93165517"/>
    <n v="20841629"/>
    <s v="Brasil"/>
    <x v="0"/>
    <d v="2018-11-09T00:00:00"/>
    <x v="4"/>
  </r>
  <r>
    <s v="II DashDay"/>
    <n v="4561"/>
    <x v="0"/>
    <x v="0"/>
    <n v="4997"/>
    <x v="0"/>
    <d v="2017-05-12T00:00:00"/>
    <x v="8"/>
    <x v="0"/>
    <s v="JOSE MARIA ZATARIN"/>
    <n v="911175811458"/>
    <s v="josemariazatarin@email.com.br"/>
    <n v="31"/>
    <s v="Minas Gerais"/>
    <n v="14600202"/>
    <n v="97882259"/>
    <s v="Brasil"/>
    <x v="0"/>
    <d v="2018-05-12T00:00:00"/>
    <x v="5"/>
  </r>
  <r>
    <s v="DashWay 1.0 - Turma 1"/>
    <n v="4562"/>
    <x v="1"/>
    <x v="0"/>
    <n v="297"/>
    <x v="5"/>
    <d v="2018-01-28T00:00:00"/>
    <x v="0"/>
    <x v="1"/>
    <s v="ANDERSON CAMARGO"/>
    <n v="503547551736"/>
    <s v="andersoncamargo@email.com.br"/>
    <n v="31"/>
    <s v="Minas Gerais"/>
    <n v="31394854"/>
    <n v="85081933"/>
    <s v="Brasil"/>
    <x v="1"/>
    <d v="2019-01-28T00:00:00"/>
    <x v="0"/>
  </r>
  <r>
    <s v="DashWay 1.0 - Turma 3"/>
    <n v="4563"/>
    <x v="0"/>
    <x v="0"/>
    <n v="97"/>
    <x v="11"/>
    <d v="2017-05-22T00:00:00"/>
    <x v="8"/>
    <x v="0"/>
    <s v="Alex Tavares Mendonça"/>
    <n v="516268813460"/>
    <s v="alextavaresmendonça@email.com.br"/>
    <n v="41"/>
    <s v="Paraná"/>
    <n v="35596157"/>
    <n v="66493308"/>
    <s v="Brasil"/>
    <x v="0"/>
    <d v="2018-05-22T00:00:00"/>
    <x v="2"/>
  </r>
  <r>
    <s v="Dashway T.5"/>
    <n v="4564"/>
    <x v="0"/>
    <x v="0"/>
    <n v="297"/>
    <x v="10"/>
    <d v="2018-10-06T00:00:00"/>
    <x v="6"/>
    <x v="1"/>
    <s v="Stella Pereira"/>
    <n v="582814429272"/>
    <s v="stellapereira@email.com.br"/>
    <n v="91"/>
    <s v="Pará"/>
    <n v="60391413"/>
    <n v="42264113"/>
    <s v="Brasil"/>
    <x v="0"/>
    <d v="2019-10-06T00:00:00"/>
    <x v="1"/>
  </r>
  <r>
    <s v="Dashway T.5"/>
    <n v="4565"/>
    <x v="0"/>
    <x v="0"/>
    <n v="2297"/>
    <x v="1"/>
    <d v="2018-02-17T00:00:00"/>
    <x v="1"/>
    <x v="1"/>
    <s v="Michelly Mendes"/>
    <n v="758254165239"/>
    <s v="michellymendes@email.com.br"/>
    <n v="91"/>
    <s v="Pará"/>
    <n v="61642196"/>
    <n v="70051330"/>
    <s v="Brasil"/>
    <x v="0"/>
    <d v="2019-02-17T00:00:00"/>
    <x v="1"/>
  </r>
  <r>
    <s v="DashDay 3ª edição"/>
    <n v="4566"/>
    <x v="1"/>
    <x v="0"/>
    <n v="297"/>
    <x v="9"/>
    <d v="2017-10-15T00:00:00"/>
    <x v="6"/>
    <x v="0"/>
    <s v="Cilene Barreto"/>
    <n v="742594562820"/>
    <s v="cilenebarreto@email.com.br"/>
    <n v="71"/>
    <s v="Bahia"/>
    <n v="32045704"/>
    <n v="74202102"/>
    <s v="Brasil"/>
    <x v="1"/>
    <d v="2018-10-15T00:00:00"/>
    <x v="3"/>
  </r>
  <r>
    <s v="DashWay 1.0 - Turma 3"/>
    <n v="4567"/>
    <x v="0"/>
    <x v="0"/>
    <n v="497"/>
    <x v="6"/>
    <d v="2017-03-30T00:00:00"/>
    <x v="2"/>
    <x v="0"/>
    <s v="Amanda Letícia Toledo Marin"/>
    <n v="579621144032"/>
    <s v="amandaletíciatoledomarin@email.com.br"/>
    <n v="11"/>
    <s v="São Paulo"/>
    <n v="36905513"/>
    <n v="92490532"/>
    <s v="Brasil"/>
    <x v="1"/>
    <d v="2018-03-30T00:00:00"/>
    <x v="2"/>
  </r>
  <r>
    <s v="DashWay 1.0 - Turma 3"/>
    <n v="4568"/>
    <x v="0"/>
    <x v="0"/>
    <n v="4997"/>
    <x v="3"/>
    <d v="2017-01-14T00:00:00"/>
    <x v="0"/>
    <x v="0"/>
    <s v="DOUGLAS PEREIRA DA SILVA"/>
    <n v="344604078683"/>
    <s v="douglaspereiradasilva@email.com.br"/>
    <n v="91"/>
    <s v="Pará"/>
    <n v="53030431"/>
    <n v="96413338"/>
    <s v="Brasil"/>
    <x v="1"/>
    <d v="2018-01-14T00:00:00"/>
    <x v="2"/>
  </r>
  <r>
    <s v="Dashway T.5"/>
    <n v="4569"/>
    <x v="0"/>
    <x v="0"/>
    <n v="297"/>
    <x v="10"/>
    <d v="2018-02-04T00:00:00"/>
    <x v="1"/>
    <x v="1"/>
    <s v="Lavínia Pereira"/>
    <n v="683279687877"/>
    <s v="lavíniapereira@email.com.br"/>
    <n v="71"/>
    <s v="Bahia"/>
    <n v="22671569"/>
    <n v="71419972"/>
    <s v="Brasil"/>
    <x v="0"/>
    <d v="2019-02-04T00:00:00"/>
    <x v="1"/>
  </r>
  <r>
    <s v="Dashway T.5"/>
    <n v="4570"/>
    <x v="1"/>
    <x v="0"/>
    <n v="297"/>
    <x v="10"/>
    <d v="2017-05-25T00:00:00"/>
    <x v="8"/>
    <x v="0"/>
    <s v="ALIANE MARA SILVA"/>
    <n v="133652542800"/>
    <s v="alianemarasilva@email.com.br"/>
    <n v="21"/>
    <s v="Rio de Janeiro"/>
    <n v="73856011"/>
    <n v="63458566"/>
    <s v="Brasil"/>
    <x v="1"/>
    <d v="2018-05-25T00:00:00"/>
    <x v="1"/>
  </r>
  <r>
    <s v="Dashway T.5"/>
    <n v="4571"/>
    <x v="0"/>
    <x v="0"/>
    <n v="4997"/>
    <x v="1"/>
    <d v="2018-10-29T00:00:00"/>
    <x v="6"/>
    <x v="1"/>
    <s v="Simone Elaine Lopes Santana"/>
    <n v="194684347699"/>
    <s v="simoneelainelopessantana@email.com.br"/>
    <n v="91"/>
    <s v="Pará"/>
    <n v="59089761"/>
    <n v="12911035"/>
    <s v="Brasil"/>
    <x v="1"/>
    <d v="2019-10-29T00:00:00"/>
    <x v="1"/>
  </r>
  <r>
    <s v="Dashway T.5"/>
    <n v="4572"/>
    <x v="0"/>
    <x v="0"/>
    <n v="997"/>
    <x v="10"/>
    <d v="2018-11-02T00:00:00"/>
    <x v="4"/>
    <x v="1"/>
    <s v="Alícia Lima"/>
    <n v="172981625368"/>
    <s v="alícialima@email.com.br"/>
    <n v="41"/>
    <s v="Paraná"/>
    <n v="17028702"/>
    <n v="94316385"/>
    <s v="Brasil"/>
    <x v="1"/>
    <d v="2019-11-02T00:00:00"/>
    <x v="1"/>
  </r>
  <r>
    <s v="DashWay 1.0 - Turma 1"/>
    <n v="4573"/>
    <x v="0"/>
    <x v="0"/>
    <n v="2297"/>
    <x v="10"/>
    <d v="2017-11-21T00:00:00"/>
    <x v="4"/>
    <x v="0"/>
    <s v="Rafael Messias Bello"/>
    <n v="584383978126"/>
    <s v="rafaelmessiasbello@email.com.br"/>
    <n v="71"/>
    <s v="Bahia"/>
    <n v="15876099"/>
    <n v="66217643"/>
    <s v="Brasil"/>
    <x v="0"/>
    <d v="2018-11-21T00:00:00"/>
    <x v="0"/>
  </r>
  <r>
    <s v="Dashway T.5"/>
    <n v="4574"/>
    <x v="1"/>
    <x v="0"/>
    <n v="497"/>
    <x v="1"/>
    <d v="2018-06-19T00:00:00"/>
    <x v="7"/>
    <x v="1"/>
    <s v="Carolina Cunha"/>
    <n v="322219269599"/>
    <s v="carolinacunha@email.com.br"/>
    <n v="91"/>
    <s v="Pará"/>
    <n v="57407481"/>
    <n v="76703411"/>
    <s v="Brasil"/>
    <x v="0"/>
    <d v="2019-06-19T00:00:00"/>
    <x v="1"/>
  </r>
  <r>
    <s v="Dashway T.5"/>
    <n v="4575"/>
    <x v="0"/>
    <x v="0"/>
    <n v="4997"/>
    <x v="3"/>
    <d v="2017-11-01T00:00:00"/>
    <x v="4"/>
    <x v="0"/>
    <s v="Catarina Simão"/>
    <n v="44574552778"/>
    <s v="catarinasimão@email.com.br"/>
    <n v="31"/>
    <s v="Minas Gerais"/>
    <n v="98763309"/>
    <n v="79917383"/>
    <s v="Brasil"/>
    <x v="0"/>
    <d v="2018-11-01T00:00:00"/>
    <x v="1"/>
  </r>
  <r>
    <s v="Dashway T.5"/>
    <n v="4576"/>
    <x v="0"/>
    <x v="0"/>
    <n v="497"/>
    <x v="10"/>
    <d v="2017-11-06T00:00:00"/>
    <x v="4"/>
    <x v="0"/>
    <s v="Miriri Alimentos e Bionergia SA"/>
    <n v="76609985629"/>
    <s v="miririalimentosebionergiasa@email.com.br"/>
    <n v="91"/>
    <s v="Pará"/>
    <n v="17207567"/>
    <n v="64931764"/>
    <s v="Brasil"/>
    <x v="0"/>
    <d v="2018-11-06T00:00:00"/>
    <x v="1"/>
  </r>
  <r>
    <s v="DasWay 1.0 - Turma 2 + Imersão"/>
    <n v="4577"/>
    <x v="0"/>
    <x v="0"/>
    <n v="97"/>
    <x v="7"/>
    <d v="2017-01-25T00:00:00"/>
    <x v="0"/>
    <x v="0"/>
    <s v="RUI GABRIEL CARDOSO BRAGA"/>
    <n v="282115748887"/>
    <s v="ruigabrielcardosobraga@email.com.br"/>
    <n v="61"/>
    <s v="Distrito Federal"/>
    <n v="53821946"/>
    <n v="25775541"/>
    <s v="Brasil"/>
    <x v="1"/>
    <d v="2018-01-25T00:00:00"/>
    <x v="4"/>
  </r>
  <r>
    <s v="DashWay 1.0 - Turma 1"/>
    <n v="4578"/>
    <x v="1"/>
    <x v="0"/>
    <n v="2297"/>
    <x v="6"/>
    <d v="2017-02-24T00:00:00"/>
    <x v="1"/>
    <x v="0"/>
    <s v="Guilherme Luís de Assis silva"/>
    <n v="871765959618"/>
    <s v="guilhermeluísdeassissilva@email.com.br"/>
    <n v="51"/>
    <s v="Rio Grande do Sul"/>
    <n v="50466736"/>
    <n v="40547677"/>
    <s v="Brasil"/>
    <x v="1"/>
    <d v="2018-02-24T00:00:00"/>
    <x v="0"/>
  </r>
  <r>
    <s v="Dashway T.5"/>
    <n v="4579"/>
    <x v="0"/>
    <x v="0"/>
    <n v="4997"/>
    <x v="8"/>
    <d v="2018-01-21T00:00:00"/>
    <x v="0"/>
    <x v="1"/>
    <s v="Caio Andrade"/>
    <n v="127664854167"/>
    <s v="caioandrade@email.com.br"/>
    <n v="81"/>
    <s v="Pernambuco"/>
    <n v="67782873"/>
    <n v="82033445"/>
    <s v="Brasil"/>
    <x v="0"/>
    <d v="2019-01-21T00:00:00"/>
    <x v="1"/>
  </r>
  <r>
    <s v="Dashway T.5"/>
    <n v="4580"/>
    <x v="0"/>
    <x v="0"/>
    <n v="97"/>
    <x v="8"/>
    <d v="2017-09-13T00:00:00"/>
    <x v="3"/>
    <x v="0"/>
    <s v="Jorge Ivo Gandolfi"/>
    <n v="418872681669"/>
    <s v="jorgeivogandolfi@email.com.br"/>
    <n v="91"/>
    <s v="Pará"/>
    <n v="32088030"/>
    <n v="79712135"/>
    <s v="Brasil"/>
    <x v="1"/>
    <d v="2018-09-13T00:00:00"/>
    <x v="1"/>
  </r>
  <r>
    <s v="DashWay 1.0 - Turma 1"/>
    <n v="4581"/>
    <x v="0"/>
    <x v="0"/>
    <n v="97"/>
    <x v="0"/>
    <d v="2017-01-11T00:00:00"/>
    <x v="0"/>
    <x v="0"/>
    <s v="Reinaldo Antonio de Jesis"/>
    <n v="967967532340"/>
    <s v="reinaldoantoniodejesis@email.com.br"/>
    <n v="61"/>
    <s v="Distrito Federal"/>
    <n v="85662110"/>
    <n v="15053560"/>
    <s v="Brasil"/>
    <x v="1"/>
    <d v="2018-01-11T00:00:00"/>
    <x v="0"/>
  </r>
  <r>
    <s v="Dashway T.5"/>
    <n v="4582"/>
    <x v="1"/>
    <x v="0"/>
    <n v="4997"/>
    <x v="4"/>
    <d v="2018-05-21T00:00:00"/>
    <x v="8"/>
    <x v="1"/>
    <s v="Brunelli Mendes"/>
    <n v="603807469424"/>
    <s v="brunellimendes@email.com.br"/>
    <n v="91"/>
    <s v="Pará"/>
    <n v="21279286"/>
    <n v="60044371"/>
    <s v="Brasil"/>
    <x v="1"/>
    <d v="2019-05-21T00:00:00"/>
    <x v="1"/>
  </r>
  <r>
    <s v="Dashway T.5"/>
    <n v="4583"/>
    <x v="0"/>
    <x v="0"/>
    <n v="297"/>
    <x v="1"/>
    <d v="2017-01-25T00:00:00"/>
    <x v="0"/>
    <x v="0"/>
    <s v="Pietra Gomes"/>
    <n v="184034492402"/>
    <s v="pietragomes@email.com.br"/>
    <n v="41"/>
    <s v="Paraná"/>
    <n v="84950801"/>
    <n v="81682277"/>
    <s v="Brasil"/>
    <x v="0"/>
    <d v="2018-01-25T00:00:00"/>
    <x v="1"/>
  </r>
  <r>
    <s v="DasWay 1.0 - Turma 2 + Imersão"/>
    <n v="4584"/>
    <x v="0"/>
    <x v="0"/>
    <n v="97"/>
    <x v="4"/>
    <d v="2017-01-26T00:00:00"/>
    <x v="0"/>
    <x v="0"/>
    <s v="LUIZ FERNANDO DE ALBUQUERQUE ARAUJO"/>
    <n v="103719992492"/>
    <s v="luizfernandodealbuquerquearaujo@email.com.br"/>
    <n v="71"/>
    <s v="Bahia"/>
    <n v="77737056"/>
    <n v="98868999"/>
    <s v="Brasil"/>
    <x v="1"/>
    <d v="2018-01-26T00:00:00"/>
    <x v="4"/>
  </r>
  <r>
    <s v="DashDay 3ª edição"/>
    <n v="4585"/>
    <x v="0"/>
    <x v="0"/>
    <n v="297"/>
    <x v="4"/>
    <d v="2018-08-21T00:00:00"/>
    <x v="9"/>
    <x v="1"/>
    <s v="Renan de Souza Vieira"/>
    <n v="798478800666"/>
    <s v="renandesouzavieira@email.com.br"/>
    <n v="31"/>
    <s v="Minas Gerais"/>
    <n v="92580976"/>
    <n v="61135241"/>
    <s v="Brasil"/>
    <x v="0"/>
    <d v="2019-08-21T00:00:00"/>
    <x v="3"/>
  </r>
  <r>
    <s v="DashWay 1.0 - Turma 3"/>
    <n v="4586"/>
    <x v="1"/>
    <x v="0"/>
    <n v="297"/>
    <x v="8"/>
    <d v="2017-11-21T00:00:00"/>
    <x v="4"/>
    <x v="0"/>
    <s v="Marcos Toledo"/>
    <n v="310090007478"/>
    <s v="marcostoledo@email.com.br"/>
    <n v="11"/>
    <s v="São Paulo"/>
    <n v="28434073"/>
    <n v="18778872"/>
    <s v="Brasil"/>
    <x v="1"/>
    <d v="2018-11-21T00:00:00"/>
    <x v="2"/>
  </r>
  <r>
    <s v="Dashway T.5"/>
    <n v="4587"/>
    <x v="0"/>
    <x v="0"/>
    <n v="497"/>
    <x v="0"/>
    <d v="2018-06-22T00:00:00"/>
    <x v="7"/>
    <x v="1"/>
    <s v="MAURO CESAR MARQUES"/>
    <n v="38721949473"/>
    <s v="maurocesarmarques@email.com.br"/>
    <n v="41"/>
    <s v="Paraná"/>
    <n v="91380029"/>
    <n v="55375594"/>
    <s v="Brasil"/>
    <x v="1"/>
    <d v="2019-06-22T00:00:00"/>
    <x v="1"/>
  </r>
  <r>
    <s v="Dashway T.5"/>
    <n v="4588"/>
    <x v="0"/>
    <x v="0"/>
    <n v="297"/>
    <x v="11"/>
    <d v="2017-04-28T00:00:00"/>
    <x v="5"/>
    <x v="0"/>
    <s v="Antonella Andrade"/>
    <n v="204597760649"/>
    <s v="antonellaandrade@email.com.br"/>
    <n v="21"/>
    <s v="Rio de Janeiro"/>
    <n v="46593775"/>
    <n v="41203962"/>
    <s v="Brasil"/>
    <x v="1"/>
    <d v="2018-04-28T00:00:00"/>
    <x v="1"/>
  </r>
  <r>
    <s v="Dashway T.5"/>
    <n v="4589"/>
    <x v="0"/>
    <x v="0"/>
    <n v="997"/>
    <x v="4"/>
    <d v="2018-06-20T00:00:00"/>
    <x v="7"/>
    <x v="1"/>
    <s v="Pietra Andrade"/>
    <n v="954548961299"/>
    <s v="pietraandrade@email.com.br"/>
    <n v="71"/>
    <s v="Bahia"/>
    <n v="77314050"/>
    <n v="66701709"/>
    <s v="Brasil"/>
    <x v="1"/>
    <d v="2019-06-20T00:00:00"/>
    <x v="1"/>
  </r>
  <r>
    <s v="Dashway T.5"/>
    <n v="4590"/>
    <x v="1"/>
    <x v="0"/>
    <n v="297"/>
    <x v="2"/>
    <d v="2017-09-04T00:00:00"/>
    <x v="3"/>
    <x v="0"/>
    <s v="Vinícius Cunha"/>
    <n v="315466501327"/>
    <s v="viníciuscunha@email.com.br"/>
    <n v="11"/>
    <s v="São Paulo"/>
    <n v="16581815"/>
    <n v="57978288"/>
    <s v="Brasil"/>
    <x v="0"/>
    <d v="2018-09-04T00:00:00"/>
    <x v="1"/>
  </r>
  <r>
    <s v="Dashway T.5"/>
    <n v="4591"/>
    <x v="0"/>
    <x v="0"/>
    <n v="997"/>
    <x v="7"/>
    <d v="2018-03-14T00:00:00"/>
    <x v="2"/>
    <x v="1"/>
    <s v="Maitê Andrade"/>
    <n v="348683135792"/>
    <s v="maitêandrade@email.com.br"/>
    <n v="51"/>
    <s v="Rio Grande do Sul"/>
    <n v="28752609"/>
    <n v="80445200"/>
    <s v="Brasil"/>
    <x v="1"/>
    <d v="2019-03-14T00:00:00"/>
    <x v="1"/>
  </r>
  <r>
    <s v="Dashway T.5"/>
    <n v="4592"/>
    <x v="0"/>
    <x v="1"/>
    <n v="2297"/>
    <x v="0"/>
    <d v="2018-06-23T00:00:00"/>
    <x v="7"/>
    <x v="1"/>
    <s v="Susy Ramayana Costa Johnston"/>
    <n v="737509536832"/>
    <s v="susyramayanacostajohnston@email.com.us"/>
    <n v="91"/>
    <s v="Pará"/>
    <n v="93844554"/>
    <n v="48072109"/>
    <s v="Estados Unidos"/>
    <x v="0"/>
    <d v="2019-06-23T00:00:00"/>
    <x v="1"/>
  </r>
  <r>
    <s v="DashWay 1.0 - Turma 3"/>
    <n v="4593"/>
    <x v="0"/>
    <x v="0"/>
    <n v="297"/>
    <x v="11"/>
    <d v="2017-09-17T00:00:00"/>
    <x v="3"/>
    <x v="0"/>
    <s v="FABIANA GRAMULHA SILVA"/>
    <n v="218960397324"/>
    <s v="fabianagramulhasilva@email.com.br"/>
    <n v="11"/>
    <s v="São Paulo"/>
    <n v="73946018"/>
    <n v="46166250"/>
    <s v="Brasil"/>
    <x v="1"/>
    <d v="2018-09-17T00:00:00"/>
    <x v="2"/>
  </r>
  <r>
    <s v="DashWay 1.0 - Turma 3"/>
    <n v="4594"/>
    <x v="1"/>
    <x v="0"/>
    <n v="97"/>
    <x v="1"/>
    <d v="2018-11-15T00:00:00"/>
    <x v="4"/>
    <x v="1"/>
    <s v="Stela anizia Rodrigues Alves"/>
    <n v="613358773721"/>
    <s v="stelaaniziarodriguesalves@email.com.br"/>
    <n v="31"/>
    <s v="Minas Gerais"/>
    <n v="22744221"/>
    <n v="23881756"/>
    <s v="Brasil"/>
    <x v="1"/>
    <d v="2019-11-15T00:00:00"/>
    <x v="2"/>
  </r>
  <r>
    <s v="Dashway T.5"/>
    <n v="4595"/>
    <x v="0"/>
    <x v="0"/>
    <n v="2297"/>
    <x v="1"/>
    <d v="2017-05-14T00:00:00"/>
    <x v="8"/>
    <x v="0"/>
    <s v="Ana Clara Andrade"/>
    <n v="751673116655"/>
    <s v="anaclaraandrade@email.com.br"/>
    <n v="11"/>
    <s v="São Paulo"/>
    <n v="83739019"/>
    <n v="25450718"/>
    <s v="Brasil"/>
    <x v="1"/>
    <d v="2018-05-14T00:00:00"/>
    <x v="1"/>
  </r>
  <r>
    <s v="DashWay 1.0 - Turma 3"/>
    <n v="4596"/>
    <x v="0"/>
    <x v="0"/>
    <n v="4997"/>
    <x v="7"/>
    <d v="2017-09-20T00:00:00"/>
    <x v="3"/>
    <x v="0"/>
    <s v="Anderson José da Silva"/>
    <n v="133117945094"/>
    <s v="andersonjosédasilva@email.com.br"/>
    <n v="51"/>
    <s v="Rio Grande do Sul"/>
    <n v="44079458"/>
    <n v="28451692"/>
    <s v="Brasil"/>
    <x v="0"/>
    <d v="2018-09-20T00:00:00"/>
    <x v="2"/>
  </r>
  <r>
    <s v="Dashway T.5"/>
    <n v="4597"/>
    <x v="0"/>
    <x v="0"/>
    <n v="297"/>
    <x v="1"/>
    <d v="2017-12-26T00:00:00"/>
    <x v="11"/>
    <x v="0"/>
    <s v="Lara Cunha"/>
    <n v="804095225439"/>
    <s v="laracunha@email.com.br"/>
    <n v="61"/>
    <s v="Distrito Federal"/>
    <n v="23620557"/>
    <n v="19884574"/>
    <s v="Brasil"/>
    <x v="1"/>
    <d v="2018-12-26T00:00:00"/>
    <x v="1"/>
  </r>
  <r>
    <s v="DasWay 1.0 - Turma 2 + Imersão"/>
    <n v="4598"/>
    <x v="1"/>
    <x v="0"/>
    <n v="497"/>
    <x v="8"/>
    <d v="2017-03-31T00:00:00"/>
    <x v="2"/>
    <x v="0"/>
    <s v="Flávio Augusto Galhardo Santos"/>
    <n v="456602659765"/>
    <s v="flávioaugustogalhardosantos@email.com.br"/>
    <n v="41"/>
    <s v="Paraná"/>
    <n v="48078366"/>
    <n v="94743458"/>
    <s v="Brasil"/>
    <x v="1"/>
    <d v="2018-03-31T00:00:00"/>
    <x v="4"/>
  </r>
  <r>
    <s v="Dashway T.5"/>
    <n v="4599"/>
    <x v="0"/>
    <x v="0"/>
    <n v="997"/>
    <x v="6"/>
    <d v="2017-03-30T00:00:00"/>
    <x v="2"/>
    <x v="0"/>
    <s v="Nathan Simão"/>
    <n v="865730977923"/>
    <s v="nathansimão@email.com.br"/>
    <n v="31"/>
    <s v="Minas Gerais"/>
    <n v="60043164"/>
    <n v="85082944"/>
    <s v="Brasil"/>
    <x v="0"/>
    <d v="2018-03-30T00:00:00"/>
    <x v="1"/>
  </r>
  <r>
    <s v="Dashway T.5"/>
    <n v="4600"/>
    <x v="0"/>
    <x v="0"/>
    <n v="97"/>
    <x v="1"/>
    <d v="2017-12-24T00:00:00"/>
    <x v="11"/>
    <x v="0"/>
    <s v="Lara Cunha"/>
    <n v="342129239113"/>
    <s v="laracunha@email.com.br"/>
    <n v="71"/>
    <s v="Bahia"/>
    <n v="49290347"/>
    <n v="72860435"/>
    <s v="Brasil"/>
    <x v="1"/>
    <d v="2018-12-24T00:00:00"/>
    <x v="1"/>
  </r>
  <r>
    <s v="DashWay 1.0 - Turma 1"/>
    <n v="4601"/>
    <x v="0"/>
    <x v="0"/>
    <n v="497"/>
    <x v="11"/>
    <d v="2017-08-25T00:00:00"/>
    <x v="9"/>
    <x v="0"/>
    <s v="Juslaine Cristina Baldin"/>
    <n v="364788391466"/>
    <s v="juslainecristinabaldin@email.com.br"/>
    <n v="31"/>
    <s v="Minas Gerais"/>
    <n v="19964071"/>
    <n v="91632044"/>
    <s v="Brasil"/>
    <x v="0"/>
    <d v="2018-08-25T00:00:00"/>
    <x v="0"/>
  </r>
  <r>
    <s v="DashWay 1.0 - Turma 3"/>
    <n v="4602"/>
    <x v="1"/>
    <x v="0"/>
    <n v="997"/>
    <x v="10"/>
    <d v="2018-10-03T00:00:00"/>
    <x v="6"/>
    <x v="1"/>
    <s v="Rafael Emerson da Silva"/>
    <n v="863915524571"/>
    <s v="rafaelemersondasilva@email.com.br"/>
    <n v="11"/>
    <s v="São Paulo"/>
    <n v="94586919"/>
    <n v="73255478"/>
    <s v="Brasil"/>
    <x v="0"/>
    <d v="2019-10-03T00:00:00"/>
    <x v="2"/>
  </r>
  <r>
    <s v="Dashway T.5"/>
    <n v="4603"/>
    <x v="0"/>
    <x v="0"/>
    <n v="4997"/>
    <x v="6"/>
    <d v="2018-04-26T00:00:00"/>
    <x v="5"/>
    <x v="1"/>
    <s v="Maria Cecília Pereira"/>
    <n v="538978622748"/>
    <s v="mariacecíliapereira@email.com.br"/>
    <n v="71"/>
    <s v="Bahia"/>
    <n v="64391779"/>
    <n v="99023224"/>
    <s v="Brasil"/>
    <x v="1"/>
    <d v="2019-04-26T00:00:00"/>
    <x v="1"/>
  </r>
  <r>
    <s v="DashDay"/>
    <n v="4604"/>
    <x v="0"/>
    <x v="1"/>
    <n v="997"/>
    <x v="10"/>
    <d v="2017-09-08T00:00:00"/>
    <x v="3"/>
    <x v="0"/>
    <s v="Alexandre Joaquim Mariano Vieira"/>
    <n v="704893610667"/>
    <s v="alexandrejoaquimmarianovieira@email.com.us"/>
    <n v="31"/>
    <s v="Minas Gerais"/>
    <n v="15105029"/>
    <n v="77850503"/>
    <s v="Estados Unidos"/>
    <x v="0"/>
    <d v="2018-09-08T00:00:00"/>
    <x v="6"/>
  </r>
  <r>
    <s v="DashDay"/>
    <n v="4605"/>
    <x v="0"/>
    <x v="0"/>
    <n v="4997"/>
    <x v="3"/>
    <d v="2018-08-09T00:00:00"/>
    <x v="9"/>
    <x v="1"/>
    <s v="Marcelo Paoletti Gomes"/>
    <n v="897792507437"/>
    <s v="marcelopaolettigomes@email.com.br"/>
    <n v="81"/>
    <s v="Pernambuco"/>
    <n v="50489070"/>
    <n v="27422575"/>
    <s v="Brasil"/>
    <x v="1"/>
    <d v="2019-08-09T00:00:00"/>
    <x v="6"/>
  </r>
  <r>
    <s v="DashWay 1.0 - Turma 1"/>
    <n v="4606"/>
    <x v="1"/>
    <x v="0"/>
    <n v="2297"/>
    <x v="0"/>
    <d v="2018-06-05T00:00:00"/>
    <x v="7"/>
    <x v="1"/>
    <s v="Juslaine Cristina Baldin"/>
    <n v="851864425434"/>
    <s v="juslainecristinabaldin@email.com.br"/>
    <n v="41"/>
    <s v="Paraná"/>
    <n v="73883934"/>
    <n v="48095352"/>
    <s v="Brasil"/>
    <x v="0"/>
    <d v="2019-06-05T00:00:00"/>
    <x v="0"/>
  </r>
  <r>
    <s v="DashWay 1.0 - Turma 1"/>
    <n v="4607"/>
    <x v="0"/>
    <x v="0"/>
    <n v="97"/>
    <x v="1"/>
    <d v="2018-09-09T00:00:00"/>
    <x v="3"/>
    <x v="1"/>
    <s v="Wellington Carvalho Fernandes"/>
    <n v="835142701159"/>
    <s v="wellingtoncarvalhofernandes@email.com.br"/>
    <n v="91"/>
    <s v="Pará"/>
    <n v="56050391"/>
    <n v="81373994"/>
    <s v="Brasil"/>
    <x v="1"/>
    <d v="2019-09-09T00:00:00"/>
    <x v="0"/>
  </r>
  <r>
    <s v="DashWay 1.0 - Turma 3"/>
    <n v="4608"/>
    <x v="0"/>
    <x v="0"/>
    <n v="997"/>
    <x v="2"/>
    <d v="2017-01-17T00:00:00"/>
    <x v="0"/>
    <x v="0"/>
    <s v="Ana Carolina A. Corrêa"/>
    <n v="669849798011"/>
    <s v="anacarolinaacorrêa@email.com.br"/>
    <n v="91"/>
    <s v="Pará"/>
    <n v="37538140"/>
    <n v="84639473"/>
    <s v="Brasil"/>
    <x v="0"/>
    <d v="2018-01-17T00:00:00"/>
    <x v="2"/>
  </r>
  <r>
    <s v="Dashway T.5"/>
    <n v="4609"/>
    <x v="0"/>
    <x v="0"/>
    <n v="297"/>
    <x v="1"/>
    <d v="2017-10-24T00:00:00"/>
    <x v="6"/>
    <x v="0"/>
    <s v="Joana Andrade"/>
    <n v="334398091846"/>
    <s v="joanaandrade@email.com.br"/>
    <n v="61"/>
    <s v="Distrito Federal"/>
    <n v="62676635"/>
    <n v="34412901"/>
    <s v="Brasil"/>
    <x v="0"/>
    <d v="2018-10-24T00:00:00"/>
    <x v="1"/>
  </r>
  <r>
    <s v="Dashway T.5"/>
    <n v="4610"/>
    <x v="1"/>
    <x v="0"/>
    <n v="997"/>
    <x v="4"/>
    <d v="2018-09-11T00:00:00"/>
    <x v="3"/>
    <x v="1"/>
    <s v="Maria Alice Gomes"/>
    <n v="988397484431"/>
    <s v="mariaalicegomes@email.com.br"/>
    <n v="81"/>
    <s v="Pernambuco"/>
    <n v="98978613"/>
    <n v="22544471"/>
    <s v="Brasil"/>
    <x v="0"/>
    <d v="2019-09-11T00:00:00"/>
    <x v="1"/>
  </r>
  <r>
    <s v="Dashway T.5"/>
    <n v="4611"/>
    <x v="0"/>
    <x v="0"/>
    <n v="297"/>
    <x v="2"/>
    <d v="2018-10-29T00:00:00"/>
    <x v="6"/>
    <x v="1"/>
    <s v="sirgiane"/>
    <n v="509716057974"/>
    <s v="sirgiane@email.com.br"/>
    <n v="41"/>
    <s v="Paraná"/>
    <n v="30790355"/>
    <n v="36199155"/>
    <s v="Brasil"/>
    <x v="1"/>
    <d v="2019-10-29T00:00:00"/>
    <x v="1"/>
  </r>
  <r>
    <s v="Dashway T.5"/>
    <n v="4612"/>
    <x v="0"/>
    <x v="0"/>
    <n v="2297"/>
    <x v="6"/>
    <d v="2017-06-19T00:00:00"/>
    <x v="7"/>
    <x v="0"/>
    <s v="Victor Hugo Andrade"/>
    <n v="986618136157"/>
    <s v="victorhugoandrade@email.com.br"/>
    <n v="31"/>
    <s v="Minas Gerais"/>
    <n v="27909021"/>
    <n v="89670073"/>
    <s v="Brasil"/>
    <x v="0"/>
    <d v="2018-06-19T00:00:00"/>
    <x v="1"/>
  </r>
  <r>
    <s v="Dashway T.5"/>
    <n v="4613"/>
    <x v="0"/>
    <x v="0"/>
    <n v="497"/>
    <x v="7"/>
    <d v="2017-12-11T00:00:00"/>
    <x v="11"/>
    <x v="0"/>
    <s v="Lucas Gabriel Simão"/>
    <n v="195553643470"/>
    <s v="lucasgabrielsimão@email.com.br"/>
    <n v="21"/>
    <s v="Rio de Janeiro"/>
    <n v="60747845"/>
    <n v="57580101"/>
    <s v="Brasil"/>
    <x v="1"/>
    <d v="2018-12-11T00:00:00"/>
    <x v="1"/>
  </r>
  <r>
    <s v="DasWay 1.0 - Turma 2 + Imersão"/>
    <n v="4614"/>
    <x v="1"/>
    <x v="0"/>
    <n v="297"/>
    <x v="9"/>
    <d v="2017-06-26T00:00:00"/>
    <x v="7"/>
    <x v="0"/>
    <s v="Sinval Ferreira de Oliveira Junior"/>
    <n v="893220060837"/>
    <s v="sinvalferreiradeoliveirajunior@email.com.br"/>
    <n v="61"/>
    <s v="Distrito Federal"/>
    <n v="58432315"/>
    <n v="14489302"/>
    <s v="Brasil"/>
    <x v="1"/>
    <d v="2018-06-26T00:00:00"/>
    <x v="4"/>
  </r>
  <r>
    <s v="DashDay 3ª edição"/>
    <n v="4615"/>
    <x v="0"/>
    <x v="0"/>
    <n v="2297"/>
    <x v="1"/>
    <d v="2017-06-24T00:00:00"/>
    <x v="7"/>
    <x v="0"/>
    <s v="Camila Teixeira Shimomura Batistuta Nanya"/>
    <n v="380443088446"/>
    <s v="camilateixeirashimomurabatistutananya@email.com.br"/>
    <n v="81"/>
    <s v="Pernambuco"/>
    <n v="17011627"/>
    <n v="38413308"/>
    <s v="Brasil"/>
    <x v="1"/>
    <d v="2018-06-24T00:00:00"/>
    <x v="3"/>
  </r>
  <r>
    <s v="DashWay 1.0 - Turma 3"/>
    <n v="4616"/>
    <x v="0"/>
    <x v="0"/>
    <n v="297"/>
    <x v="2"/>
    <d v="2017-02-17T00:00:00"/>
    <x v="1"/>
    <x v="0"/>
    <s v="Elaine Nojima"/>
    <n v="667477213110"/>
    <s v="elainenojima@email.com.br"/>
    <n v="71"/>
    <s v="Bahia"/>
    <n v="37440983"/>
    <n v="99264791"/>
    <s v="Brasil"/>
    <x v="1"/>
    <d v="2018-02-17T00:00:00"/>
    <x v="2"/>
  </r>
  <r>
    <s v="DasWay 1.0 - Turma 2 + Imersão"/>
    <n v="4617"/>
    <x v="0"/>
    <x v="0"/>
    <n v="997"/>
    <x v="10"/>
    <d v="2018-09-06T00:00:00"/>
    <x v="3"/>
    <x v="1"/>
    <s v="Marcelo Bissoni Turk"/>
    <n v="915827391947"/>
    <s v="marcelobissoniturk@email.com.br"/>
    <n v="61"/>
    <s v="Distrito Federal"/>
    <n v="77218138"/>
    <n v="47283908"/>
    <s v="Brasil"/>
    <x v="0"/>
    <d v="2019-09-06T00:00:00"/>
    <x v="4"/>
  </r>
  <r>
    <s v="DasWay 1.0 - Turma 2 + Imersão"/>
    <n v="4618"/>
    <x v="1"/>
    <x v="0"/>
    <n v="497"/>
    <x v="3"/>
    <d v="2017-09-18T00:00:00"/>
    <x v="3"/>
    <x v="0"/>
    <s v="Manoel da Silva Soares"/>
    <n v="343362719502"/>
    <s v="manoeldasilvasoares@email.com.br"/>
    <n v="71"/>
    <s v="Bahia"/>
    <n v="47619642"/>
    <n v="81229050"/>
    <s v="Brasil"/>
    <x v="0"/>
    <d v="2018-09-18T00:00:00"/>
    <x v="4"/>
  </r>
  <r>
    <s v="Dashway T.5"/>
    <n v="4619"/>
    <x v="0"/>
    <x v="0"/>
    <n v="497"/>
    <x v="5"/>
    <d v="2017-01-10T00:00:00"/>
    <x v="0"/>
    <x v="0"/>
    <s v="Carolina Obregão da Rosa"/>
    <n v="544903403857"/>
    <s v="carolinaobregãodarosa@email.com.br"/>
    <n v="81"/>
    <s v="Pernambuco"/>
    <n v="99442438"/>
    <n v="98956422"/>
    <s v="Brasil"/>
    <x v="1"/>
    <d v="2018-01-10T00:00:00"/>
    <x v="1"/>
  </r>
  <r>
    <s v="Dashway T.5"/>
    <n v="4620"/>
    <x v="0"/>
    <x v="0"/>
    <n v="4997"/>
    <x v="1"/>
    <d v="2018-04-14T00:00:00"/>
    <x v="5"/>
    <x v="1"/>
    <s v="Arthur Miguel Cunha"/>
    <n v="379892820283"/>
    <s v="arthurmiguelcunha@email.com.br"/>
    <n v="51"/>
    <s v="Rio Grande do Sul"/>
    <n v="36404381"/>
    <n v="26836173"/>
    <s v="Brasil"/>
    <x v="1"/>
    <d v="2019-04-14T00:00:00"/>
    <x v="1"/>
  </r>
  <r>
    <s v="Dashway T.5"/>
    <n v="4621"/>
    <x v="0"/>
    <x v="0"/>
    <n v="2297"/>
    <x v="9"/>
    <d v="2018-11-03T00:00:00"/>
    <x v="4"/>
    <x v="1"/>
    <s v="Helena Andrade"/>
    <n v="412049167521"/>
    <s v="helenaandrade@email.com.br"/>
    <n v="51"/>
    <s v="Rio Grande do Sul"/>
    <n v="64958448"/>
    <n v="40707540"/>
    <s v="Brasil"/>
    <x v="0"/>
    <d v="2019-11-03T00:00:00"/>
    <x v="1"/>
  </r>
  <r>
    <s v="DashDay"/>
    <n v="4622"/>
    <x v="1"/>
    <x v="0"/>
    <n v="297"/>
    <x v="2"/>
    <d v="2018-08-31T00:00:00"/>
    <x v="9"/>
    <x v="1"/>
    <s v="Carlos Cardoso dos Santos"/>
    <n v="262427410332"/>
    <s v="carloscardosodossantos@email.com.br"/>
    <n v="91"/>
    <s v="Pará"/>
    <n v="37090768"/>
    <n v="33155495"/>
    <s v="Brasil"/>
    <x v="0"/>
    <d v="2019-08-31T00:00:00"/>
    <x v="6"/>
  </r>
  <r>
    <s v="Dashway T.5"/>
    <n v="4623"/>
    <x v="0"/>
    <x v="0"/>
    <n v="97"/>
    <x v="10"/>
    <d v="2017-03-29T00:00:00"/>
    <x v="2"/>
    <x v="0"/>
    <s v="Gleiciane Alves da Silva"/>
    <n v="774928932238"/>
    <s v="gleicianealvesdasilva@email.com.br"/>
    <n v="41"/>
    <s v="Paraná"/>
    <n v="85378262"/>
    <n v="39724590"/>
    <s v="Brasil"/>
    <x v="1"/>
    <d v="2018-03-29T00:00:00"/>
    <x v="1"/>
  </r>
  <r>
    <s v="Dashway T.5"/>
    <n v="4624"/>
    <x v="0"/>
    <x v="0"/>
    <n v="4997"/>
    <x v="5"/>
    <d v="2018-06-16T00:00:00"/>
    <x v="7"/>
    <x v="1"/>
    <s v="Maya Pereira"/>
    <n v="171773365586"/>
    <s v="mayapereira@email.com.br"/>
    <n v="71"/>
    <s v="Bahia"/>
    <n v="48567542"/>
    <n v="36831877"/>
    <s v="Brasil"/>
    <x v="0"/>
    <d v="2019-06-16T00:00:00"/>
    <x v="1"/>
  </r>
  <r>
    <s v="Dashway T.5"/>
    <n v="4625"/>
    <x v="0"/>
    <x v="0"/>
    <n v="97"/>
    <x v="10"/>
    <d v="2017-08-31T00:00:00"/>
    <x v="9"/>
    <x v="0"/>
    <s v="Ana Laura Gomes"/>
    <n v="817207223328"/>
    <s v="analauragomes@email.com.br"/>
    <n v="41"/>
    <s v="Paraná"/>
    <n v="48310256"/>
    <n v="74327920"/>
    <s v="Brasil"/>
    <x v="1"/>
    <d v="2018-08-31T00:00:00"/>
    <x v="1"/>
  </r>
  <r>
    <s v="Dashway T.5"/>
    <n v="4626"/>
    <x v="1"/>
    <x v="0"/>
    <n v="2297"/>
    <x v="0"/>
    <d v="2018-11-04T00:00:00"/>
    <x v="4"/>
    <x v="1"/>
    <s v="Ana Clara Gomes"/>
    <n v="342197096058"/>
    <s v="anaclaragomes@email.com.br"/>
    <n v="21"/>
    <s v="Rio de Janeiro"/>
    <n v="50749760"/>
    <n v="18678572"/>
    <s v="Brasil"/>
    <x v="0"/>
    <d v="2019-11-04T00:00:00"/>
    <x v="1"/>
  </r>
  <r>
    <s v="DasWay 1.0 - Turma 2 + Imersão"/>
    <n v="4627"/>
    <x v="0"/>
    <x v="0"/>
    <n v="97"/>
    <x v="5"/>
    <d v="2018-11-01T00:00:00"/>
    <x v="4"/>
    <x v="1"/>
    <s v="Gustavo Abrantes Marins de Jesus"/>
    <n v="859303380808"/>
    <s v="gustavoabrantesmarinsdejesus@email.com.br"/>
    <n v="91"/>
    <s v="Pará"/>
    <n v="54065442"/>
    <n v="71047264"/>
    <s v="Brasil"/>
    <x v="0"/>
    <d v="2019-11-01T00:00:00"/>
    <x v="4"/>
  </r>
  <r>
    <s v="DashWay 1.0 - Turma 3"/>
    <n v="4628"/>
    <x v="0"/>
    <x v="0"/>
    <n v="297"/>
    <x v="2"/>
    <d v="2018-08-27T00:00:00"/>
    <x v="9"/>
    <x v="1"/>
    <s v="Stefano Boldarine"/>
    <n v="255400533822"/>
    <s v="stefanoboldarine@email.com.br"/>
    <n v="81"/>
    <s v="Pernambuco"/>
    <n v="40328713"/>
    <n v="22236094"/>
    <s v="Brasil"/>
    <x v="1"/>
    <d v="2019-08-27T00:00:00"/>
    <x v="2"/>
  </r>
  <r>
    <s v="DasWay 1.0 - Turma 2 + Imersão"/>
    <n v="4629"/>
    <x v="0"/>
    <x v="0"/>
    <n v="4997"/>
    <x v="3"/>
    <d v="2018-01-08T00:00:00"/>
    <x v="0"/>
    <x v="1"/>
    <s v="Pablo Rodrigo De Marco"/>
    <n v="196453013641"/>
    <s v="pablorodrigodemarco@email.com.br"/>
    <n v="71"/>
    <s v="Bahia"/>
    <n v="11309596"/>
    <n v="11740592"/>
    <s v="Brasil"/>
    <x v="1"/>
    <d v="2019-01-08T00:00:00"/>
    <x v="4"/>
  </r>
  <r>
    <s v="DasWay 1.0 - Turma 2 + Imersão"/>
    <n v="4630"/>
    <x v="1"/>
    <x v="0"/>
    <n v="97"/>
    <x v="10"/>
    <d v="2017-01-03T00:00:00"/>
    <x v="0"/>
    <x v="0"/>
    <s v="Rajiv Kapoor"/>
    <n v="564854448013"/>
    <s v="rajivkapoor@email.com.br"/>
    <n v="41"/>
    <s v="Paraná"/>
    <n v="67060529"/>
    <n v="53877205"/>
    <s v="Brasil"/>
    <x v="1"/>
    <d v="2018-01-03T00:00:00"/>
    <x v="4"/>
  </r>
  <r>
    <s v="DasWay 1.0 - Turma 2 + Imersão"/>
    <n v="4631"/>
    <x v="0"/>
    <x v="0"/>
    <n v="297"/>
    <x v="6"/>
    <d v="2017-02-10T00:00:00"/>
    <x v="1"/>
    <x v="0"/>
    <s v="Célio Assis Martins"/>
    <n v="449282582718"/>
    <s v="célioassismartins@email.com.br"/>
    <n v="11"/>
    <s v="São Paulo"/>
    <n v="29318364"/>
    <n v="82473211"/>
    <s v="Brasil"/>
    <x v="0"/>
    <d v="2018-02-10T00:00:00"/>
    <x v="4"/>
  </r>
  <r>
    <s v="DashWay 1.0 - Turma 3"/>
    <n v="4632"/>
    <x v="0"/>
    <x v="0"/>
    <n v="297"/>
    <x v="5"/>
    <d v="2017-09-24T00:00:00"/>
    <x v="3"/>
    <x v="0"/>
    <s v="Eduardo Mascarenhas Silva"/>
    <n v="259035181605"/>
    <s v="eduardomascarenhassilva@email.com.br"/>
    <n v="91"/>
    <s v="Pará"/>
    <n v="58834385"/>
    <n v="94283901"/>
    <s v="Brasil"/>
    <x v="1"/>
    <d v="2018-09-24T00:00:00"/>
    <x v="2"/>
  </r>
  <r>
    <s v="Dashway T.5"/>
    <n v="4633"/>
    <x v="0"/>
    <x v="0"/>
    <n v="297"/>
    <x v="5"/>
    <d v="2018-03-27T00:00:00"/>
    <x v="2"/>
    <x v="1"/>
    <s v="LUCILENE GERALDA MOREIRA SOUZA"/>
    <n v="533828086330"/>
    <s v="lucilenegeraldamoreirasouza@email.com.br"/>
    <n v="61"/>
    <s v="Distrito Federal"/>
    <n v="67428828"/>
    <n v="89663667"/>
    <s v="Brasil"/>
    <x v="1"/>
    <d v="2019-03-27T00:00:00"/>
    <x v="1"/>
  </r>
  <r>
    <s v="Dashway T.5"/>
    <n v="4634"/>
    <x v="1"/>
    <x v="0"/>
    <n v="4997"/>
    <x v="2"/>
    <d v="2017-09-09T00:00:00"/>
    <x v="3"/>
    <x v="0"/>
    <s v="João Pedro Andrade"/>
    <n v="738619187854"/>
    <s v="joãopedroandrade@email.com.br"/>
    <n v="81"/>
    <s v="Pernambuco"/>
    <n v="69767841"/>
    <n v="23546828"/>
    <s v="Brasil"/>
    <x v="1"/>
    <d v="2018-09-09T00:00:00"/>
    <x v="1"/>
  </r>
  <r>
    <s v="DasWay 1.0 - Turma 2 + Imersão"/>
    <n v="4635"/>
    <x v="0"/>
    <x v="0"/>
    <n v="2297"/>
    <x v="8"/>
    <d v="2018-04-07T00:00:00"/>
    <x v="5"/>
    <x v="1"/>
    <s v="Raul Arcieri de Paula"/>
    <n v="383858529254"/>
    <s v="raularcieridepaula@email.com.br"/>
    <n v="11"/>
    <s v="São Paulo"/>
    <n v="13255614"/>
    <n v="27280907"/>
    <s v="Brasil"/>
    <x v="1"/>
    <d v="2019-04-07T00:00:00"/>
    <x v="4"/>
  </r>
  <r>
    <s v="DashDay"/>
    <n v="4636"/>
    <x v="0"/>
    <x v="0"/>
    <n v="4997"/>
    <x v="0"/>
    <d v="2018-06-02T00:00:00"/>
    <x v="7"/>
    <x v="1"/>
    <s v="Carlos Cardoso dos Santos"/>
    <n v="946057187818"/>
    <s v="carloscardosodossantos@email.com.br"/>
    <n v="71"/>
    <s v="Bahia"/>
    <n v="59788358"/>
    <n v="32724224"/>
    <s v="Brasil"/>
    <x v="0"/>
    <d v="2019-06-02T00:00:00"/>
    <x v="6"/>
  </r>
  <r>
    <s v="DashDay 3ª edição"/>
    <n v="4637"/>
    <x v="0"/>
    <x v="0"/>
    <n v="297"/>
    <x v="3"/>
    <d v="2018-07-19T00:00:00"/>
    <x v="10"/>
    <x v="1"/>
    <s v="Samuel Carvalho"/>
    <n v="160957115043"/>
    <s v="samuelcarvalho@email.com.br"/>
    <n v="91"/>
    <s v="Pará"/>
    <n v="21155479"/>
    <n v="38812270"/>
    <s v="Brasil"/>
    <x v="1"/>
    <d v="2019-07-19T00:00:00"/>
    <x v="3"/>
  </r>
  <r>
    <s v="DashWay 1.0 - Turma 3"/>
    <n v="4638"/>
    <x v="1"/>
    <x v="0"/>
    <n v="497"/>
    <x v="1"/>
    <d v="2018-09-10T00:00:00"/>
    <x v="3"/>
    <x v="1"/>
    <s v="Wilson Moura"/>
    <n v="128268514948"/>
    <s v="wilsonmoura@email.com.br"/>
    <n v="31"/>
    <s v="Minas Gerais"/>
    <n v="13542931"/>
    <n v="34788244"/>
    <s v="Brasil"/>
    <x v="1"/>
    <d v="2019-09-10T00:00:00"/>
    <x v="2"/>
  </r>
  <r>
    <s v="DashDay"/>
    <n v="4639"/>
    <x v="0"/>
    <x v="0"/>
    <n v="297"/>
    <x v="7"/>
    <d v="2017-10-22T00:00:00"/>
    <x v="6"/>
    <x v="0"/>
    <s v="Marina Tranchitella"/>
    <n v="585416652907"/>
    <s v="marinatranchitella@email.com.br"/>
    <n v="41"/>
    <s v="Paraná"/>
    <n v="78290367"/>
    <n v="27038672"/>
    <s v="Brasil"/>
    <x v="1"/>
    <d v="2018-10-22T00:00:00"/>
    <x v="6"/>
  </r>
  <r>
    <s v="DashWay 1.0 - Turma 3"/>
    <n v="4640"/>
    <x v="0"/>
    <x v="0"/>
    <n v="97"/>
    <x v="8"/>
    <d v="2017-02-26T00:00:00"/>
    <x v="1"/>
    <x v="0"/>
    <s v="Luiz Bertonha Junior"/>
    <n v="39645214135"/>
    <s v="luizbertonhajunior@email.com.br"/>
    <n v="61"/>
    <s v="Distrito Federal"/>
    <n v="27683544"/>
    <n v="60757985"/>
    <s v="Brasil"/>
    <x v="1"/>
    <d v="2018-02-26T00:00:00"/>
    <x v="2"/>
  </r>
  <r>
    <s v="DasWay 1.0 - Turma 2 + Imersão"/>
    <n v="4641"/>
    <x v="0"/>
    <x v="0"/>
    <n v="297"/>
    <x v="11"/>
    <d v="2018-10-19T00:00:00"/>
    <x v="6"/>
    <x v="1"/>
    <s v="André Daldosso"/>
    <n v="978925373019"/>
    <s v="andrédaldosso@email.com.br"/>
    <n v="31"/>
    <s v="Minas Gerais"/>
    <n v="30338103"/>
    <n v="61063903"/>
    <s v="Brasil"/>
    <x v="1"/>
    <d v="2019-10-19T00:00:00"/>
    <x v="4"/>
  </r>
  <r>
    <s v="II DashDay"/>
    <n v="4642"/>
    <x v="1"/>
    <x v="0"/>
    <n v="497"/>
    <x v="0"/>
    <d v="2018-12-07T00:00:00"/>
    <x v="11"/>
    <x v="1"/>
    <s v="Eduardo Dantas A C Tonidandel"/>
    <n v="46323491547"/>
    <s v="eduardodantasactonidandel@email.com.br"/>
    <n v="11"/>
    <s v="São Paulo"/>
    <n v="53532696"/>
    <n v="51381938"/>
    <s v="Brasil"/>
    <x v="1"/>
    <d v="2019-12-07T00:00:00"/>
    <x v="5"/>
  </r>
  <r>
    <s v="DashWay 1.0 - Turma 3"/>
    <n v="4643"/>
    <x v="0"/>
    <x v="0"/>
    <n v="97"/>
    <x v="3"/>
    <d v="2018-11-16T00:00:00"/>
    <x v="4"/>
    <x v="1"/>
    <s v="VICTOR BANGIA"/>
    <n v="367720596019"/>
    <s v="victorbangia@email.com.br"/>
    <n v="31"/>
    <s v="Minas Gerais"/>
    <n v="36240632"/>
    <n v="31678024"/>
    <s v="Brasil"/>
    <x v="1"/>
    <d v="2019-11-16T00:00:00"/>
    <x v="2"/>
  </r>
  <r>
    <s v="Dashway T.5"/>
    <n v="4644"/>
    <x v="0"/>
    <x v="0"/>
    <n v="2297"/>
    <x v="2"/>
    <d v="2017-03-31T00:00:00"/>
    <x v="2"/>
    <x v="0"/>
    <s v="Fernanda Silva"/>
    <n v="449571210328"/>
    <s v="fernandasilva@email.com.br"/>
    <n v="81"/>
    <s v="Pernambuco"/>
    <n v="86775328"/>
    <n v="54347882"/>
    <s v="Brasil"/>
    <x v="0"/>
    <d v="2018-03-31T00:00:00"/>
    <x v="1"/>
  </r>
  <r>
    <s v="Dashway T.5"/>
    <n v="4645"/>
    <x v="0"/>
    <x v="0"/>
    <n v="497"/>
    <x v="8"/>
    <d v="2018-09-13T00:00:00"/>
    <x v="3"/>
    <x v="1"/>
    <s v="Maria Isis Gomes"/>
    <n v="777332771232"/>
    <s v="mariaisisgomes@email.com.br"/>
    <n v="61"/>
    <s v="Distrito Federal"/>
    <n v="86984007"/>
    <n v="83165460"/>
    <s v="Brasil"/>
    <x v="1"/>
    <d v="2019-09-13T00:00:00"/>
    <x v="1"/>
  </r>
  <r>
    <s v="Dashway T.5"/>
    <n v="4646"/>
    <x v="1"/>
    <x v="0"/>
    <n v="2297"/>
    <x v="7"/>
    <d v="2018-01-10T00:00:00"/>
    <x v="0"/>
    <x v="1"/>
    <s v="Elisa Cunha"/>
    <n v="192252347963"/>
    <s v="elisacunha@email.com.br"/>
    <n v="11"/>
    <s v="São Paulo"/>
    <n v="58927863"/>
    <n v="69840689"/>
    <s v="Brasil"/>
    <x v="1"/>
    <d v="2019-01-10T00:00:00"/>
    <x v="1"/>
  </r>
  <r>
    <s v="DashDay 3ª edição"/>
    <n v="4647"/>
    <x v="0"/>
    <x v="0"/>
    <n v="97"/>
    <x v="0"/>
    <d v="2017-01-14T00:00:00"/>
    <x v="0"/>
    <x v="0"/>
    <s v="Fernando Pelizaro Scapim"/>
    <n v="913736331429"/>
    <s v="fernandopelizaroscapim@email.com.br"/>
    <n v="71"/>
    <s v="Bahia"/>
    <n v="63441589"/>
    <n v="62711639"/>
    <s v="Brasil"/>
    <x v="1"/>
    <d v="2018-01-14T00:00:00"/>
    <x v="3"/>
  </r>
  <r>
    <s v="DashWay 1.0 - Turma 3"/>
    <n v="4648"/>
    <x v="0"/>
    <x v="0"/>
    <n v="297"/>
    <x v="4"/>
    <d v="2017-12-28T00:00:00"/>
    <x v="11"/>
    <x v="0"/>
    <s v="JULIO FABRICIO SOARES FURTADO BELÉM"/>
    <n v="885639901038"/>
    <s v="juliofabriciosoaresfurtadobelém@email.com.br"/>
    <n v="41"/>
    <s v="Paraná"/>
    <n v="38164927"/>
    <n v="31512885"/>
    <s v="Brasil"/>
    <x v="1"/>
    <d v="2018-12-28T00:00:00"/>
    <x v="2"/>
  </r>
  <r>
    <s v="Dashway T.5"/>
    <n v="4649"/>
    <x v="0"/>
    <x v="0"/>
    <n v="4997"/>
    <x v="11"/>
    <d v="2017-04-30T00:00:00"/>
    <x v="5"/>
    <x v="0"/>
    <s v="Maysa bezerra da silva morais"/>
    <n v="926669187587"/>
    <s v="maysabezerradasilvamorais@email.com.br"/>
    <n v="51"/>
    <s v="Rio Grande do Sul"/>
    <n v="45528143"/>
    <n v="95769729"/>
    <s v="Brasil"/>
    <x v="0"/>
    <d v="2018-04-30T00:00:00"/>
    <x v="1"/>
  </r>
  <r>
    <s v="DasWay 1.0 - Turma 2 + Imersão"/>
    <n v="4650"/>
    <x v="1"/>
    <x v="0"/>
    <n v="997"/>
    <x v="0"/>
    <d v="2017-08-11T00:00:00"/>
    <x v="9"/>
    <x v="0"/>
    <s v="RAFAEL BASILI OYA DA SILVA"/>
    <n v="146737542774"/>
    <s v="rafaelbasilioyadasilva@email.com.br"/>
    <n v="31"/>
    <s v="Minas Gerais"/>
    <n v="46271037"/>
    <n v="26703782"/>
    <s v="Brasil"/>
    <x v="1"/>
    <d v="2018-08-11T00:00:00"/>
    <x v="4"/>
  </r>
  <r>
    <s v="Dashway T.5"/>
    <n v="4651"/>
    <x v="0"/>
    <x v="0"/>
    <n v="97"/>
    <x v="6"/>
    <d v="2017-05-16T00:00:00"/>
    <x v="8"/>
    <x v="0"/>
    <s v="Nicole Cunha"/>
    <n v="244431570016"/>
    <s v="nicolecunha@email.com.br"/>
    <n v="21"/>
    <s v="Rio de Janeiro"/>
    <n v="95389729"/>
    <n v="90228757"/>
    <s v="Brasil"/>
    <x v="1"/>
    <d v="2018-05-16T00:00:00"/>
    <x v="1"/>
  </r>
  <r>
    <s v="DashWay 1.0 - Turma 3"/>
    <n v="4652"/>
    <x v="0"/>
    <x v="0"/>
    <n v="4997"/>
    <x v="10"/>
    <d v="2017-12-21T00:00:00"/>
    <x v="11"/>
    <x v="0"/>
    <s v="Marilice Moschini Borges"/>
    <n v="372260496045"/>
    <s v="marilicemoschiniborges@email.com.br"/>
    <n v="61"/>
    <s v="Distrito Federal"/>
    <n v="61559254"/>
    <n v="31362398"/>
    <s v="Brasil"/>
    <x v="0"/>
    <d v="2018-12-21T00:00:00"/>
    <x v="2"/>
  </r>
  <r>
    <s v="Dashway T.5"/>
    <n v="4653"/>
    <x v="0"/>
    <x v="0"/>
    <n v="97"/>
    <x v="5"/>
    <d v="2018-12-30T00:00:00"/>
    <x v="11"/>
    <x v="1"/>
    <s v="Carolina Andrade"/>
    <n v="514637222246"/>
    <s v="carolinaandrade@email.com.br"/>
    <n v="21"/>
    <s v="Rio de Janeiro"/>
    <n v="58052286"/>
    <n v="85687748"/>
    <s v="Brasil"/>
    <x v="1"/>
    <d v="2019-12-30T00:00:00"/>
    <x v="1"/>
  </r>
  <r>
    <s v="Dashway T.5"/>
    <n v="4654"/>
    <x v="1"/>
    <x v="0"/>
    <n v="2297"/>
    <x v="3"/>
    <d v="2017-05-02T00:00:00"/>
    <x v="8"/>
    <x v="0"/>
    <s v="Maria Júlia Andrade"/>
    <n v="805549765621"/>
    <s v="mariajúliaandrade@email.com.br"/>
    <n v="11"/>
    <s v="São Paulo"/>
    <n v="70494105"/>
    <n v="80172403"/>
    <s v="Brasil"/>
    <x v="1"/>
    <d v="2018-05-02T00:00:00"/>
    <x v="1"/>
  </r>
  <r>
    <s v="DashDay"/>
    <n v="4655"/>
    <x v="0"/>
    <x v="0"/>
    <n v="997"/>
    <x v="4"/>
    <d v="2018-12-21T00:00:00"/>
    <x v="11"/>
    <x v="1"/>
    <s v="Laisa Almeida Mariano"/>
    <n v="696325308711"/>
    <s v="laisaalmeidamariano@email.com.br"/>
    <n v="11"/>
    <s v="São Paulo"/>
    <n v="27647843"/>
    <n v="53646635"/>
    <s v="Brasil"/>
    <x v="0"/>
    <d v="2019-12-21T00:00:00"/>
    <x v="6"/>
  </r>
  <r>
    <s v="DashDay"/>
    <n v="4656"/>
    <x v="0"/>
    <x v="0"/>
    <n v="997"/>
    <x v="5"/>
    <d v="2018-01-31T00:00:00"/>
    <x v="0"/>
    <x v="1"/>
    <s v="Henrique Bissochi"/>
    <n v="40496281501"/>
    <s v="henriquebissochi@email.com.br"/>
    <n v="71"/>
    <s v="Bahia"/>
    <n v="47688852"/>
    <n v="48656291"/>
    <s v="Brasil"/>
    <x v="1"/>
    <d v="2019-01-31T00:00:00"/>
    <x v="6"/>
  </r>
  <r>
    <s v="DashWay 1.0 - Turma 1"/>
    <n v="4657"/>
    <x v="0"/>
    <x v="0"/>
    <n v="297"/>
    <x v="6"/>
    <d v="2018-01-11T00:00:00"/>
    <x v="0"/>
    <x v="1"/>
    <s v="New Content Editora e Produtora Ltda"/>
    <n v="938632723283"/>
    <s v="newcontenteditoraeprodutoraltda@email.com.br"/>
    <n v="71"/>
    <s v="Bahia"/>
    <n v="78236837"/>
    <n v="52342207"/>
    <s v="Brasil"/>
    <x v="1"/>
    <d v="2019-01-11T00:00:00"/>
    <x v="0"/>
  </r>
  <r>
    <s v="Dashway T.5"/>
    <n v="4658"/>
    <x v="1"/>
    <x v="0"/>
    <n v="4997"/>
    <x v="6"/>
    <d v="2017-06-24T00:00:00"/>
    <x v="7"/>
    <x v="0"/>
    <s v="Ana Liz Cunha"/>
    <n v="18683109206"/>
    <s v="analizcunha@email.com.br"/>
    <n v="61"/>
    <s v="Distrito Federal"/>
    <n v="28025653"/>
    <n v="30419927"/>
    <s v="Brasil"/>
    <x v="1"/>
    <d v="2018-06-24T00:00:00"/>
    <x v="1"/>
  </r>
  <r>
    <s v="DashWay 1.0 - Turma 3"/>
    <n v="4659"/>
    <x v="0"/>
    <x v="2"/>
    <n v="4997"/>
    <x v="9"/>
    <d v="2018-06-01T00:00:00"/>
    <x v="7"/>
    <x v="1"/>
    <s v="Elsa"/>
    <n v="652326067713"/>
    <s v="elsa@email.com.eu"/>
    <n v="11"/>
    <s v="São Paulo"/>
    <n v="51492021"/>
    <n v="47983479"/>
    <s v="Portugal"/>
    <x v="1"/>
    <d v="2019-06-01T00:00:00"/>
    <x v="2"/>
  </r>
  <r>
    <s v="DasWay 1.0 - Turma 2 + Imersão"/>
    <n v="4660"/>
    <x v="0"/>
    <x v="0"/>
    <n v="2297"/>
    <x v="4"/>
    <d v="2017-09-07T00:00:00"/>
    <x v="3"/>
    <x v="0"/>
    <s v="Bonny Allinson Lopes"/>
    <n v="25552570518"/>
    <s v="bonnyallinsonlopes@email.com.br"/>
    <n v="11"/>
    <s v="São Paulo"/>
    <n v="63131314"/>
    <n v="59423612"/>
    <s v="Brasil"/>
    <x v="1"/>
    <d v="2018-09-07T00:00:00"/>
    <x v="4"/>
  </r>
  <r>
    <s v="DashDay"/>
    <n v="4661"/>
    <x v="0"/>
    <x v="0"/>
    <n v="997"/>
    <x v="2"/>
    <d v="2017-04-02T00:00:00"/>
    <x v="5"/>
    <x v="0"/>
    <s v="Ana Carolina Diniz"/>
    <n v="71714756984"/>
    <s v="anacarolinadiniz@email.com.br"/>
    <n v="61"/>
    <s v="Distrito Federal"/>
    <n v="27958668"/>
    <n v="88947405"/>
    <s v="Brasil"/>
    <x v="1"/>
    <d v="2018-04-02T00:00:00"/>
    <x v="6"/>
  </r>
  <r>
    <s v="DashWay 1.0 - Turma 3"/>
    <n v="4662"/>
    <x v="1"/>
    <x v="0"/>
    <n v="97"/>
    <x v="11"/>
    <d v="2017-09-29T00:00:00"/>
    <x v="3"/>
    <x v="0"/>
    <s v="Ligia Maria Ibelli Pereira Rocha"/>
    <n v="208559414179"/>
    <s v="ligiamariaibellipereirarocha@email.com.br"/>
    <n v="91"/>
    <s v="Pará"/>
    <n v="65229085"/>
    <n v="74053745"/>
    <s v="Brasil"/>
    <x v="1"/>
    <d v="2018-09-29T00:00:00"/>
    <x v="2"/>
  </r>
  <r>
    <s v="Dashway T.5"/>
    <n v="4663"/>
    <x v="0"/>
    <x v="0"/>
    <n v="97"/>
    <x v="3"/>
    <d v="2018-07-07T00:00:00"/>
    <x v="10"/>
    <x v="1"/>
    <s v="Maria Luiza Pereira"/>
    <n v="774420864323"/>
    <s v="marialuizapereira@email.com.br"/>
    <n v="51"/>
    <s v="Rio Grande do Sul"/>
    <n v="26877179"/>
    <n v="45937622"/>
    <s v="Brasil"/>
    <x v="1"/>
    <d v="2019-07-07T00:00:00"/>
    <x v="1"/>
  </r>
  <r>
    <s v="DasWay 1.0 - Turma 2 + Imersão"/>
    <n v="4664"/>
    <x v="0"/>
    <x v="0"/>
    <n v="4997"/>
    <x v="6"/>
    <d v="2018-10-07T00:00:00"/>
    <x v="6"/>
    <x v="1"/>
    <s v="Monica Kida"/>
    <n v="565939548317"/>
    <s v="monicakida@email.com.br"/>
    <n v="71"/>
    <s v="Bahia"/>
    <n v="21715238"/>
    <n v="48638416"/>
    <s v="Brasil"/>
    <x v="1"/>
    <d v="2019-10-07T00:00:00"/>
    <x v="4"/>
  </r>
  <r>
    <s v="DasWay 1.0 - Turma 2 + Imersão"/>
    <n v="4665"/>
    <x v="0"/>
    <x v="0"/>
    <n v="2297"/>
    <x v="9"/>
    <d v="2018-04-17T00:00:00"/>
    <x v="5"/>
    <x v="1"/>
    <s v="Thiago Lage Gomes Hipólito"/>
    <n v="105307788244"/>
    <s v="thiagolagegomeshipólito@email.com.br"/>
    <n v="21"/>
    <s v="Rio de Janeiro"/>
    <n v="95219055"/>
    <n v="27002526"/>
    <s v="Brasil"/>
    <x v="1"/>
    <d v="2019-04-17T00:00:00"/>
    <x v="4"/>
  </r>
  <r>
    <s v="DashDay 3ª edição"/>
    <n v="4666"/>
    <x v="1"/>
    <x v="0"/>
    <n v="497"/>
    <x v="11"/>
    <d v="2017-07-31T00:00:00"/>
    <x v="10"/>
    <x v="0"/>
    <s v="Cleudes Aparecido da Silva"/>
    <n v="266747298924"/>
    <s v="cleudesaparecidodasilva@email.com.br"/>
    <n v="11"/>
    <s v="São Paulo"/>
    <n v="32442006"/>
    <n v="96253318"/>
    <s v="Brasil"/>
    <x v="0"/>
    <d v="2018-07-31T00:00:00"/>
    <x v="3"/>
  </r>
  <r>
    <s v="DashWay 1.0 - Turma 1"/>
    <n v="4667"/>
    <x v="0"/>
    <x v="0"/>
    <n v="997"/>
    <x v="3"/>
    <d v="2018-12-14T00:00:00"/>
    <x v="11"/>
    <x v="1"/>
    <s v="Alessandra"/>
    <n v="832316454442"/>
    <s v="alessandra@email.com.br"/>
    <n v="11"/>
    <s v="São Paulo"/>
    <n v="86380872"/>
    <n v="70390423"/>
    <s v="Brasil"/>
    <x v="1"/>
    <d v="2019-12-14T00:00:00"/>
    <x v="0"/>
  </r>
  <r>
    <s v="DashWay 1.0 - Turma 3"/>
    <n v="4668"/>
    <x v="0"/>
    <x v="0"/>
    <n v="4997"/>
    <x v="10"/>
    <d v="2018-01-06T00:00:00"/>
    <x v="0"/>
    <x v="1"/>
    <s v="CARLOS ALBERTO RAYMUNDO"/>
    <n v="983253365745"/>
    <s v="carlosalbertoraymundo@email.com.br"/>
    <n v="61"/>
    <s v="Distrito Federal"/>
    <n v="56957585"/>
    <n v="19229834"/>
    <s v="Brasil"/>
    <x v="1"/>
    <d v="2019-01-06T00:00:00"/>
    <x v="2"/>
  </r>
  <r>
    <s v="DashWay 1.0 - Turma 3"/>
    <n v="4669"/>
    <x v="0"/>
    <x v="0"/>
    <n v="997"/>
    <x v="8"/>
    <d v="2018-06-08T00:00:00"/>
    <x v="7"/>
    <x v="1"/>
    <s v="Leandro Garcia da Silva"/>
    <n v="545155753997"/>
    <s v="leandrogarciadasilva@email.com.br"/>
    <n v="81"/>
    <s v="Pernambuco"/>
    <n v="73732186"/>
    <n v="16546312"/>
    <s v="Brasil"/>
    <x v="1"/>
    <d v="2019-06-08T00:00:00"/>
    <x v="2"/>
  </r>
  <r>
    <s v="Dashway T.5"/>
    <n v="4670"/>
    <x v="1"/>
    <x v="0"/>
    <n v="97"/>
    <x v="1"/>
    <d v="2018-07-31T00:00:00"/>
    <x v="10"/>
    <x v="1"/>
    <s v="Enzo Andrade"/>
    <n v="514426705906"/>
    <s v="enzoandrade@email.com.br"/>
    <n v="41"/>
    <s v="Paraná"/>
    <n v="12551710"/>
    <n v="66847380"/>
    <s v="Brasil"/>
    <x v="1"/>
    <d v="2019-07-31T00:00:00"/>
    <x v="1"/>
  </r>
  <r>
    <s v="Dashway T.5"/>
    <n v="4671"/>
    <x v="0"/>
    <x v="0"/>
    <n v="997"/>
    <x v="5"/>
    <d v="2018-10-31T00:00:00"/>
    <x v="6"/>
    <x v="1"/>
    <s v="Brunelli Mendes"/>
    <n v="540157158225"/>
    <s v="brunellimendes@email.com.br"/>
    <n v="31"/>
    <s v="Minas Gerais"/>
    <n v="19094687"/>
    <n v="60617409"/>
    <s v="Brasil"/>
    <x v="1"/>
    <d v="2019-10-31T00:00:00"/>
    <x v="1"/>
  </r>
  <r>
    <s v="Dashway T.5"/>
    <n v="4672"/>
    <x v="0"/>
    <x v="0"/>
    <n v="497"/>
    <x v="1"/>
    <d v="2018-01-28T00:00:00"/>
    <x v="0"/>
    <x v="1"/>
    <s v="Victor Hugo Andrade"/>
    <n v="995595741813"/>
    <s v="victorhugoandrade@email.com.br"/>
    <n v="51"/>
    <s v="Rio Grande do Sul"/>
    <n v="95530478"/>
    <n v="13349057"/>
    <s v="Brasil"/>
    <x v="0"/>
    <d v="2019-01-28T00:00:00"/>
    <x v="1"/>
  </r>
  <r>
    <s v="DashWay 1.0 - Turma 3"/>
    <n v="4673"/>
    <x v="0"/>
    <x v="0"/>
    <n v="997"/>
    <x v="10"/>
    <d v="2017-09-29T00:00:00"/>
    <x v="3"/>
    <x v="0"/>
    <s v="izamari pinto da silveira carvalho"/>
    <n v="190112351658"/>
    <s v="izamaripintodasilveiracarvalho@email.com.br"/>
    <n v="41"/>
    <s v="Paraná"/>
    <n v="26319103"/>
    <n v="18791420"/>
    <s v="Brasil"/>
    <x v="0"/>
    <d v="2018-09-29T00:00:00"/>
    <x v="2"/>
  </r>
  <r>
    <s v="DashWay 1.0 - Turma 3"/>
    <n v="4674"/>
    <x v="1"/>
    <x v="0"/>
    <n v="997"/>
    <x v="10"/>
    <d v="2018-02-21T00:00:00"/>
    <x v="1"/>
    <x v="1"/>
    <s v="EVERTON APARECIDO BUENO"/>
    <n v="889891747074"/>
    <s v="evertonaparecidobueno@email.com.br"/>
    <n v="41"/>
    <s v="Paraná"/>
    <n v="93662809"/>
    <n v="69403710"/>
    <s v="Brasil"/>
    <x v="0"/>
    <d v="2019-02-21T00:00:00"/>
    <x v="2"/>
  </r>
  <r>
    <s v="Dashway T.5"/>
    <n v="4675"/>
    <x v="0"/>
    <x v="0"/>
    <n v="4997"/>
    <x v="8"/>
    <d v="2017-10-06T00:00:00"/>
    <x v="6"/>
    <x v="0"/>
    <s v="Bruno Costa Paulo Fonseca"/>
    <n v="442382080232"/>
    <s v="brunocostapaulofonseca@email.com.br"/>
    <n v="91"/>
    <s v="Pará"/>
    <n v="46266216"/>
    <n v="26373180"/>
    <s v="Brasil"/>
    <x v="1"/>
    <d v="2018-10-06T00:00:00"/>
    <x v="1"/>
  </r>
  <r>
    <s v="DashDay 3ª edição"/>
    <n v="4676"/>
    <x v="0"/>
    <x v="0"/>
    <n v="297"/>
    <x v="8"/>
    <d v="2018-07-08T00:00:00"/>
    <x v="10"/>
    <x v="1"/>
    <s v="Eniandra Bernardino Ferreira"/>
    <n v="272211383297"/>
    <s v="eniandrabernardinoferreira@email.com.br"/>
    <n v="81"/>
    <s v="Pernambuco"/>
    <n v="17026441"/>
    <n v="98086898"/>
    <s v="Brasil"/>
    <x v="0"/>
    <d v="2019-07-08T00:00:00"/>
    <x v="3"/>
  </r>
  <r>
    <s v="DashWay 1.0 - Turma 3"/>
    <n v="4677"/>
    <x v="0"/>
    <x v="0"/>
    <n v="497"/>
    <x v="6"/>
    <d v="2018-08-25T00:00:00"/>
    <x v="9"/>
    <x v="1"/>
    <s v="Fernanda Aleixo"/>
    <n v="488032295551"/>
    <s v="fernandaaleixo@email.com.br"/>
    <n v="31"/>
    <s v="Minas Gerais"/>
    <n v="24886381"/>
    <n v="89906944"/>
    <s v="Brasil"/>
    <x v="1"/>
    <d v="2019-08-25T00:00:00"/>
    <x v="2"/>
  </r>
  <r>
    <s v="DashWay 1.0 - Turma 3"/>
    <n v="4678"/>
    <x v="1"/>
    <x v="0"/>
    <n v="497"/>
    <x v="11"/>
    <d v="2017-10-28T00:00:00"/>
    <x v="6"/>
    <x v="0"/>
    <s v="Plinio Alves Leite"/>
    <n v="113087391981"/>
    <s v="plinioalvesleite@email.com.br"/>
    <n v="51"/>
    <s v="Rio Grande do Sul"/>
    <n v="40539491"/>
    <n v="73559242"/>
    <s v="Brasil"/>
    <x v="1"/>
    <d v="2018-10-28T00:00:00"/>
    <x v="2"/>
  </r>
  <r>
    <s v="Dashway T.5"/>
    <n v="4679"/>
    <x v="0"/>
    <x v="0"/>
    <n v="97"/>
    <x v="10"/>
    <d v="2018-01-19T00:00:00"/>
    <x v="0"/>
    <x v="1"/>
    <s v="Lavínia Cunha"/>
    <n v="432886932355"/>
    <s v="lavíniacunha@email.com.br"/>
    <n v="21"/>
    <s v="Rio de Janeiro"/>
    <n v="45278718"/>
    <n v="84998621"/>
    <s v="Brasil"/>
    <x v="1"/>
    <d v="2019-01-19T00:00:00"/>
    <x v="1"/>
  </r>
  <r>
    <s v="DasWay 1.0 - Turma 2 + Imersão"/>
    <n v="4680"/>
    <x v="0"/>
    <x v="0"/>
    <n v="97"/>
    <x v="9"/>
    <d v="2017-10-08T00:00:00"/>
    <x v="6"/>
    <x v="0"/>
    <s v="Thiago Benjamin Duarte"/>
    <n v="880469863031"/>
    <s v="thiagobenjaminduarte@email.com.br"/>
    <n v="71"/>
    <s v="Bahia"/>
    <n v="37602423"/>
    <n v="74654629"/>
    <s v="Brasil"/>
    <x v="1"/>
    <d v="2018-10-08T00:00:00"/>
    <x v="4"/>
  </r>
  <r>
    <s v="DashWay 1.0 - Turma 1"/>
    <n v="4681"/>
    <x v="0"/>
    <x v="0"/>
    <n v="4997"/>
    <x v="8"/>
    <d v="2018-12-28T00:00:00"/>
    <x v="11"/>
    <x v="1"/>
    <s v="Reinaldo Antonio de Jesis"/>
    <n v="890451811059"/>
    <s v="reinaldoantoniodejesis@email.com.br"/>
    <n v="31"/>
    <s v="Minas Gerais"/>
    <n v="94452460"/>
    <n v="32922745"/>
    <s v="Brasil"/>
    <x v="1"/>
    <d v="2019-12-28T00:00:00"/>
    <x v="0"/>
  </r>
  <r>
    <s v="DashWay 1.0 - Turma 3"/>
    <n v="4682"/>
    <x v="1"/>
    <x v="0"/>
    <n v="497"/>
    <x v="6"/>
    <d v="2017-12-17T00:00:00"/>
    <x v="11"/>
    <x v="0"/>
    <s v="Mirian Tarifa Buniak"/>
    <n v="447260863343"/>
    <s v="miriantarifabuniak@email.com.br"/>
    <n v="21"/>
    <s v="Rio de Janeiro"/>
    <n v="77033250"/>
    <n v="16574522"/>
    <s v="Brasil"/>
    <x v="1"/>
    <d v="2018-12-17T00:00:00"/>
    <x v="2"/>
  </r>
  <r>
    <s v="DashWay 1.0 - Turma 3"/>
    <n v="4683"/>
    <x v="0"/>
    <x v="0"/>
    <n v="4997"/>
    <x v="9"/>
    <d v="2017-10-08T00:00:00"/>
    <x v="6"/>
    <x v="0"/>
    <s v="Taíssa"/>
    <n v="650129755642"/>
    <s v="taíssa@email.com.br"/>
    <n v="91"/>
    <s v="Pará"/>
    <n v="18179842"/>
    <n v="96313751"/>
    <s v="Brasil"/>
    <x v="1"/>
    <d v="2018-10-08T00:00:00"/>
    <x v="2"/>
  </r>
  <r>
    <s v="Dashway T.5"/>
    <n v="4684"/>
    <x v="0"/>
    <x v="0"/>
    <n v="297"/>
    <x v="9"/>
    <d v="2017-03-07T00:00:00"/>
    <x v="2"/>
    <x v="0"/>
    <s v="Yago Simão"/>
    <n v="124492719413"/>
    <s v="yagosimão@email.com.br"/>
    <n v="91"/>
    <s v="Pará"/>
    <n v="25910759"/>
    <n v="46707590"/>
    <s v="Brasil"/>
    <x v="1"/>
    <d v="2018-03-07T00:00:00"/>
    <x v="1"/>
  </r>
  <r>
    <s v="Dashway T.5"/>
    <n v="4685"/>
    <x v="0"/>
    <x v="0"/>
    <n v="497"/>
    <x v="6"/>
    <d v="2018-11-09T00:00:00"/>
    <x v="4"/>
    <x v="1"/>
    <s v="Ana Júlia Silva"/>
    <n v="650901595133"/>
    <s v="anajúliasilva@email.com.br"/>
    <n v="31"/>
    <s v="Minas Gerais"/>
    <n v="88682114"/>
    <n v="13251916"/>
    <s v="Brasil"/>
    <x v="1"/>
    <d v="2019-11-09T00:00:00"/>
    <x v="1"/>
  </r>
  <r>
    <s v="Dashway T.5"/>
    <n v="4686"/>
    <x v="1"/>
    <x v="0"/>
    <n v="97"/>
    <x v="7"/>
    <d v="2018-06-03T00:00:00"/>
    <x v="7"/>
    <x v="1"/>
    <s v="Isadora Silva"/>
    <n v="470536600208"/>
    <s v="isadorasilva@email.com.br"/>
    <n v="61"/>
    <s v="Distrito Federal"/>
    <n v="34322942"/>
    <n v="18337234"/>
    <s v="Brasil"/>
    <x v="1"/>
    <d v="2019-06-03T00:00:00"/>
    <x v="1"/>
  </r>
  <r>
    <s v="Dashway T.5"/>
    <n v="4687"/>
    <x v="0"/>
    <x v="0"/>
    <n v="2297"/>
    <x v="2"/>
    <d v="2018-01-27T00:00:00"/>
    <x v="0"/>
    <x v="1"/>
    <s v="Renato de Melo Araujo"/>
    <n v="279601795692"/>
    <s v="renatodemeloaraujo@email.com.br"/>
    <n v="61"/>
    <s v="Distrito Federal"/>
    <n v="37365522"/>
    <n v="48996963"/>
    <s v="Brasil"/>
    <x v="1"/>
    <d v="2019-01-27T00:00:00"/>
    <x v="1"/>
  </r>
  <r>
    <s v="DasWay 1.0 - Turma 2 + Imersão"/>
    <n v="4688"/>
    <x v="0"/>
    <x v="0"/>
    <n v="997"/>
    <x v="11"/>
    <d v="2017-05-19T00:00:00"/>
    <x v="8"/>
    <x v="0"/>
    <s v="Robson Dalvan Preuss"/>
    <n v="132248459997"/>
    <s v="robsondalvanpreuss@email.com.br"/>
    <n v="71"/>
    <s v="Bahia"/>
    <n v="35637496"/>
    <n v="31639307"/>
    <s v="Brasil"/>
    <x v="0"/>
    <d v="2018-05-19T00:00:00"/>
    <x v="4"/>
  </r>
  <r>
    <s v="DasWay 1.0 - Turma 2 + Imersão"/>
    <n v="4689"/>
    <x v="0"/>
    <x v="0"/>
    <n v="997"/>
    <x v="0"/>
    <d v="2018-08-10T00:00:00"/>
    <x v="9"/>
    <x v="1"/>
    <s v="Marcelo Lourenço da Conceição"/>
    <n v="252365801147"/>
    <s v="marcelolourençodaconceição@email.com.br"/>
    <n v="31"/>
    <s v="Minas Gerais"/>
    <n v="54879328"/>
    <n v="50620391"/>
    <s v="Brasil"/>
    <x v="0"/>
    <d v="2019-08-10T00:00:00"/>
    <x v="4"/>
  </r>
  <r>
    <s v="DasWay 1.0 - Turma 2 + Imersão"/>
    <n v="4690"/>
    <x v="1"/>
    <x v="0"/>
    <n v="4997"/>
    <x v="4"/>
    <d v="2017-12-29T00:00:00"/>
    <x v="11"/>
    <x v="0"/>
    <s v="Thiago Lage Gomes Hipólito"/>
    <n v="818198631363"/>
    <s v="thiagolagegomeshipólito@email.com.br"/>
    <n v="21"/>
    <s v="Rio de Janeiro"/>
    <n v="44190845"/>
    <n v="52722267"/>
    <s v="Brasil"/>
    <x v="1"/>
    <d v="2018-12-29T00:00:00"/>
    <x v="4"/>
  </r>
  <r>
    <s v="DashWay 1.0 - Turma 3"/>
    <n v="4691"/>
    <x v="0"/>
    <x v="0"/>
    <n v="2297"/>
    <x v="9"/>
    <d v="2018-04-03T00:00:00"/>
    <x v="5"/>
    <x v="1"/>
    <s v="Leonardo Barros"/>
    <n v="891657619363"/>
    <s v="leonardobarros@email.com.br"/>
    <n v="21"/>
    <s v="Rio de Janeiro"/>
    <n v="63784498"/>
    <n v="51888552"/>
    <s v="Brasil"/>
    <x v="0"/>
    <d v="2019-04-03T00:00:00"/>
    <x v="2"/>
  </r>
  <r>
    <s v="Dashway T.5"/>
    <n v="4692"/>
    <x v="0"/>
    <x v="0"/>
    <n v="497"/>
    <x v="1"/>
    <d v="2018-04-29T00:00:00"/>
    <x v="5"/>
    <x v="1"/>
    <s v="João Victor Simão"/>
    <n v="812041744833"/>
    <s v="joãovictorsimão@email.com.br"/>
    <n v="21"/>
    <s v="Rio de Janeiro"/>
    <n v="46885710"/>
    <n v="28947342"/>
    <s v="Brasil"/>
    <x v="1"/>
    <d v="2019-04-29T00:00:00"/>
    <x v="1"/>
  </r>
  <r>
    <s v="DashWay 1.0 - Turma 1"/>
    <n v="4693"/>
    <x v="0"/>
    <x v="0"/>
    <n v="4997"/>
    <x v="5"/>
    <d v="2017-08-02T00:00:00"/>
    <x v="9"/>
    <x v="0"/>
    <s v="Edward Ribeiro"/>
    <n v="11571790524"/>
    <s v="edwardribeiro@email.com.br"/>
    <n v="31"/>
    <s v="Minas Gerais"/>
    <n v="72316021"/>
    <n v="79461949"/>
    <s v="Brasil"/>
    <x v="1"/>
    <d v="2018-08-02T00:00:00"/>
    <x v="0"/>
  </r>
  <r>
    <s v="DashWay 1.0 - Turma 3"/>
    <n v="4694"/>
    <x v="1"/>
    <x v="0"/>
    <n v="997"/>
    <x v="9"/>
    <d v="2018-09-01T00:00:00"/>
    <x v="3"/>
    <x v="1"/>
    <s v="Cristina Maria do Nascimento"/>
    <n v="922202572076"/>
    <s v="cristinamariadonascimento@email.com.br"/>
    <n v="91"/>
    <s v="Pará"/>
    <n v="51244054"/>
    <n v="36483709"/>
    <s v="Brasil"/>
    <x v="1"/>
    <d v="2019-09-01T00:00:00"/>
    <x v="2"/>
  </r>
  <r>
    <s v="DashWay 1.0 - Turma 3"/>
    <n v="4695"/>
    <x v="0"/>
    <x v="0"/>
    <n v="497"/>
    <x v="4"/>
    <d v="2018-11-13T00:00:00"/>
    <x v="4"/>
    <x v="1"/>
    <s v="raphael leonardo de lima silva"/>
    <n v="531209950186"/>
    <s v="raphaelleonardodelimasilva@email.com.br"/>
    <n v="61"/>
    <s v="Distrito Federal"/>
    <n v="34436607"/>
    <n v="48607320"/>
    <s v="Brasil"/>
    <x v="1"/>
    <d v="2019-11-13T00:00:00"/>
    <x v="2"/>
  </r>
  <r>
    <s v="DashWay 1.0 - Turma 3"/>
    <n v="4696"/>
    <x v="0"/>
    <x v="0"/>
    <n v="297"/>
    <x v="3"/>
    <d v="2017-06-03T00:00:00"/>
    <x v="7"/>
    <x v="0"/>
    <s v="CAIO CESAR DONADON"/>
    <n v="235543097938"/>
    <s v="caiocesardonadon@email.com.br"/>
    <n v="61"/>
    <s v="Distrito Federal"/>
    <n v="61975482"/>
    <n v="84579889"/>
    <s v="Brasil"/>
    <x v="1"/>
    <d v="2018-06-03T00:00:00"/>
    <x v="2"/>
  </r>
  <r>
    <s v="DashWay 1.0 - Turma 3"/>
    <n v="4697"/>
    <x v="0"/>
    <x v="0"/>
    <n v="997"/>
    <x v="7"/>
    <d v="2017-06-17T00:00:00"/>
    <x v="7"/>
    <x v="0"/>
    <s v="vanessa arteaga"/>
    <n v="426447347910"/>
    <s v="vanessaarteaga@email.com.br"/>
    <n v="81"/>
    <s v="Pernambuco"/>
    <n v="98032392"/>
    <n v="89544503"/>
    <s v="Brasil"/>
    <x v="1"/>
    <d v="2018-06-17T00:00:00"/>
    <x v="2"/>
  </r>
  <r>
    <s v="DashWay 1.0 - Turma 3"/>
    <n v="4698"/>
    <x v="1"/>
    <x v="0"/>
    <n v="4997"/>
    <x v="6"/>
    <d v="2017-03-10T00:00:00"/>
    <x v="2"/>
    <x v="0"/>
    <s v="Filipe Menezes Vidoca"/>
    <n v="180004131494"/>
    <s v="filipemenezesvidoca@email.com.br"/>
    <n v="21"/>
    <s v="Rio de Janeiro"/>
    <n v="19787162"/>
    <n v="92242069"/>
    <s v="Brasil"/>
    <x v="1"/>
    <d v="2018-03-10T00:00:00"/>
    <x v="2"/>
  </r>
  <r>
    <s v="Dashway T.5"/>
    <n v="4699"/>
    <x v="0"/>
    <x v="0"/>
    <n v="297"/>
    <x v="8"/>
    <d v="2017-04-21T00:00:00"/>
    <x v="5"/>
    <x v="0"/>
    <s v="KENIA CARDOSO GONTIJO"/>
    <n v="109737039769"/>
    <s v="keniacardosogontijo@email.com.br"/>
    <n v="31"/>
    <s v="Minas Gerais"/>
    <n v="60359976"/>
    <n v="88418766"/>
    <s v="Brasil"/>
    <x v="1"/>
    <d v="2018-04-21T00:00:00"/>
    <x v="1"/>
  </r>
  <r>
    <s v="Dashway T.5"/>
    <n v="4700"/>
    <x v="0"/>
    <x v="0"/>
    <n v="2297"/>
    <x v="8"/>
    <d v="2018-09-06T00:00:00"/>
    <x v="3"/>
    <x v="1"/>
    <s v="Danilo Cunha"/>
    <n v="792947365364"/>
    <s v="danilocunha@email.com.br"/>
    <n v="71"/>
    <s v="Bahia"/>
    <n v="75746462"/>
    <n v="65727626"/>
    <s v="Brasil"/>
    <x v="0"/>
    <d v="2019-09-06T00:00:00"/>
    <x v="1"/>
  </r>
  <r>
    <s v="DashDay"/>
    <n v="4701"/>
    <x v="0"/>
    <x v="0"/>
    <n v="4997"/>
    <x v="8"/>
    <d v="2017-09-22T00:00:00"/>
    <x v="3"/>
    <x v="0"/>
    <s v="Leopoldo Henrique Munhoz"/>
    <n v="747869639983"/>
    <s v="leopoldohenriquemunhoz@email.com.br"/>
    <n v="91"/>
    <s v="Pará"/>
    <n v="39892152"/>
    <n v="47260604"/>
    <s v="Brasil"/>
    <x v="1"/>
    <d v="2018-09-22T00:00:00"/>
    <x v="6"/>
  </r>
  <r>
    <s v="Dashway T.5"/>
    <n v="4702"/>
    <x v="1"/>
    <x v="0"/>
    <n v="297"/>
    <x v="6"/>
    <d v="2017-12-06T00:00:00"/>
    <x v="11"/>
    <x v="0"/>
    <s v="Eloá Simão"/>
    <n v="546205181892"/>
    <s v="eloásimão@email.com.br"/>
    <n v="31"/>
    <s v="Minas Gerais"/>
    <n v="85465539"/>
    <n v="21409462"/>
    <s v="Brasil"/>
    <x v="0"/>
    <d v="2018-12-06T00:00:00"/>
    <x v="1"/>
  </r>
  <r>
    <s v="Dashway T.5"/>
    <n v="4703"/>
    <x v="0"/>
    <x v="0"/>
    <n v="97"/>
    <x v="5"/>
    <d v="2018-10-29T00:00:00"/>
    <x v="6"/>
    <x v="1"/>
    <s v="Priscila Viana Ferreira Pedro"/>
    <n v="112357805569"/>
    <s v="priscilavianaferreirapedro@email.com.br"/>
    <n v="21"/>
    <s v="Rio de Janeiro"/>
    <n v="33774838"/>
    <n v="82266938"/>
    <s v="Brasil"/>
    <x v="0"/>
    <d v="2019-10-29T00:00:00"/>
    <x v="1"/>
  </r>
  <r>
    <s v="DashDay 3ª edição"/>
    <n v="4704"/>
    <x v="0"/>
    <x v="0"/>
    <n v="297"/>
    <x v="8"/>
    <d v="2018-07-31T00:00:00"/>
    <x v="10"/>
    <x v="1"/>
    <s v="Michelle Zizza Caloni"/>
    <n v="956677173321"/>
    <s v="michellezizzacaloni@email.com.br"/>
    <n v="91"/>
    <s v="Pará"/>
    <n v="76902684"/>
    <n v="32292183"/>
    <s v="Brasil"/>
    <x v="1"/>
    <d v="2019-07-31T00:00:00"/>
    <x v="3"/>
  </r>
  <r>
    <s v="DashWay 1.0 - Turma 1"/>
    <n v="4705"/>
    <x v="0"/>
    <x v="0"/>
    <n v="2297"/>
    <x v="3"/>
    <d v="2018-05-27T00:00:00"/>
    <x v="8"/>
    <x v="1"/>
    <s v="Alessandra"/>
    <n v="463610965721"/>
    <s v="alessandra@email.com.br"/>
    <n v="61"/>
    <s v="Distrito Federal"/>
    <n v="39899517"/>
    <n v="46796309"/>
    <s v="Brasil"/>
    <x v="1"/>
    <d v="2019-05-27T00:00:00"/>
    <x v="0"/>
  </r>
  <r>
    <s v="DashWay 1.0 - Turma 3"/>
    <n v="4706"/>
    <x v="1"/>
    <x v="0"/>
    <n v="997"/>
    <x v="8"/>
    <d v="2017-09-08T00:00:00"/>
    <x v="3"/>
    <x v="0"/>
    <s v="Filipe Leonardo Bueno"/>
    <n v="20959424849"/>
    <s v="filipeleonardobueno@email.com.br"/>
    <n v="91"/>
    <s v="Pará"/>
    <n v="97051583"/>
    <n v="47334641"/>
    <s v="Brasil"/>
    <x v="0"/>
    <d v="2018-09-08T00:00:00"/>
    <x v="2"/>
  </r>
  <r>
    <s v="Dashway T.5"/>
    <n v="4707"/>
    <x v="0"/>
    <x v="0"/>
    <n v="2297"/>
    <x v="3"/>
    <d v="2018-03-02T00:00:00"/>
    <x v="2"/>
    <x v="1"/>
    <s v="Josué Luiz Cavalcanti Lira"/>
    <n v="352058395948"/>
    <s v="josuéluizcavalcantilira@email.com.br"/>
    <n v="11"/>
    <s v="São Paulo"/>
    <n v="76988133"/>
    <n v="84071895"/>
    <s v="Brasil"/>
    <x v="0"/>
    <d v="2019-03-02T00:00:00"/>
    <x v="1"/>
  </r>
  <r>
    <s v="DasWay 1.0 - Turma 2 + Imersão"/>
    <n v="4708"/>
    <x v="0"/>
    <x v="0"/>
    <n v="297"/>
    <x v="10"/>
    <d v="2018-04-14T00:00:00"/>
    <x v="5"/>
    <x v="1"/>
    <s v="Thenille Cupertino Asam"/>
    <n v="65269777468"/>
    <s v="thenillecupertinoasam@email.com.br"/>
    <n v="31"/>
    <s v="Minas Gerais"/>
    <n v="53920796"/>
    <n v="57199845"/>
    <s v="Brasil"/>
    <x v="1"/>
    <d v="2019-04-14T00:00:00"/>
    <x v="4"/>
  </r>
  <r>
    <s v="DashWay 1.0 - Turma 1"/>
    <n v="4709"/>
    <x v="0"/>
    <x v="0"/>
    <n v="97"/>
    <x v="10"/>
    <d v="2017-04-01T00:00:00"/>
    <x v="5"/>
    <x v="0"/>
    <s v="Silvania Oliveira"/>
    <n v="957879783213"/>
    <s v="silvaniaoliveira@email.com.br"/>
    <n v="61"/>
    <s v="Distrito Federal"/>
    <n v="11523866"/>
    <n v="23030731"/>
    <s v="Brasil"/>
    <x v="1"/>
    <d v="2018-04-01T00:00:00"/>
    <x v="0"/>
  </r>
  <r>
    <s v="DashWay 1.0 - Turma 3"/>
    <n v="4710"/>
    <x v="1"/>
    <x v="0"/>
    <n v="497"/>
    <x v="11"/>
    <d v="2018-12-15T00:00:00"/>
    <x v="11"/>
    <x v="1"/>
    <s v="Thais Teixeira"/>
    <n v="244718975477"/>
    <s v="thaisteixeira@email.com.br"/>
    <n v="11"/>
    <s v="São Paulo"/>
    <n v="15973125"/>
    <n v="84296264"/>
    <s v="Brasil"/>
    <x v="1"/>
    <d v="2019-12-15T00:00:00"/>
    <x v="2"/>
  </r>
  <r>
    <s v="Dashway T.5"/>
    <n v="4711"/>
    <x v="0"/>
    <x v="0"/>
    <n v="297"/>
    <x v="9"/>
    <d v="2018-08-07T00:00:00"/>
    <x v="9"/>
    <x v="1"/>
    <s v="Joel Venceslau de Oliveira Jr"/>
    <n v="721388518274"/>
    <s v="joelvenceslaudeoliveirajr@email.com.br"/>
    <n v="91"/>
    <s v="Pará"/>
    <n v="38573934"/>
    <n v="59559134"/>
    <s v="Brasil"/>
    <x v="1"/>
    <d v="2019-08-07T00:00:00"/>
    <x v="1"/>
  </r>
  <r>
    <s v="DashWay 1.0 - Turma 3"/>
    <n v="4712"/>
    <x v="0"/>
    <x v="0"/>
    <n v="497"/>
    <x v="6"/>
    <d v="2018-04-07T00:00:00"/>
    <x v="5"/>
    <x v="1"/>
    <s v="Angela Higuchi"/>
    <n v="260445234303"/>
    <s v="angelahiguchi@email.com.br"/>
    <n v="41"/>
    <s v="Paraná"/>
    <n v="77315802"/>
    <n v="50376720"/>
    <s v="Brasil"/>
    <x v="1"/>
    <d v="2019-04-07T00:00:00"/>
    <x v="2"/>
  </r>
  <r>
    <s v="Dashway T.5"/>
    <n v="4713"/>
    <x v="0"/>
    <x v="0"/>
    <n v="297"/>
    <x v="7"/>
    <d v="2017-11-12T00:00:00"/>
    <x v="4"/>
    <x v="0"/>
    <s v="Gabriel Cunha"/>
    <n v="475486233183"/>
    <s v="gabrielcunha@email.com.br"/>
    <n v="11"/>
    <s v="São Paulo"/>
    <n v="40391339"/>
    <n v="85963837"/>
    <s v="Brasil"/>
    <x v="0"/>
    <d v="2018-11-12T00:00:00"/>
    <x v="1"/>
  </r>
  <r>
    <s v="DasWay 1.0 - Turma 2 + Imersão"/>
    <n v="4714"/>
    <x v="1"/>
    <x v="0"/>
    <n v="297"/>
    <x v="1"/>
    <d v="2018-08-01T00:00:00"/>
    <x v="9"/>
    <x v="1"/>
    <s v="Rachel Farinha Lima Schneider"/>
    <n v="399134132439"/>
    <s v="rachelfarinhalimaschneider@email.com.br"/>
    <n v="51"/>
    <s v="Rio Grande do Sul"/>
    <n v="93331099"/>
    <n v="67980122"/>
    <s v="Brasil"/>
    <x v="1"/>
    <d v="2019-08-01T00:00:00"/>
    <x v="4"/>
  </r>
  <r>
    <s v="DashDay"/>
    <n v="4715"/>
    <x v="0"/>
    <x v="0"/>
    <n v="97"/>
    <x v="6"/>
    <d v="2018-01-14T00:00:00"/>
    <x v="0"/>
    <x v="1"/>
    <s v="Daiane Martins dos Santos"/>
    <n v="817127710868"/>
    <s v="daianemartinsdossantos@email.com.br"/>
    <n v="71"/>
    <s v="Bahia"/>
    <n v="26896518"/>
    <n v="66527381"/>
    <s v="Brasil"/>
    <x v="1"/>
    <d v="2019-01-14T00:00:00"/>
    <x v="6"/>
  </r>
  <r>
    <s v="DashDay"/>
    <n v="4716"/>
    <x v="0"/>
    <x v="0"/>
    <n v="2297"/>
    <x v="10"/>
    <d v="2018-02-26T00:00:00"/>
    <x v="1"/>
    <x v="1"/>
    <s v="Dinalva Maria Ferreira Gomes"/>
    <n v="308485786298"/>
    <s v="dinalvamariaferreiragomes@email.com.br"/>
    <n v="71"/>
    <s v="Bahia"/>
    <n v="37415876"/>
    <n v="53607361"/>
    <s v="Brasil"/>
    <x v="1"/>
    <d v="2019-02-26T00:00:00"/>
    <x v="6"/>
  </r>
  <r>
    <s v="Dashway T.5"/>
    <n v="4717"/>
    <x v="0"/>
    <x v="0"/>
    <n v="97"/>
    <x v="7"/>
    <d v="2017-07-08T00:00:00"/>
    <x v="10"/>
    <x v="0"/>
    <s v="Carla ALVES SANTOS"/>
    <n v="343676512692"/>
    <s v="carlaalvessantos@email.com.br"/>
    <n v="91"/>
    <s v="Pará"/>
    <n v="91738162"/>
    <n v="92572024"/>
    <s v="Brasil"/>
    <x v="1"/>
    <d v="2018-07-08T00:00:00"/>
    <x v="1"/>
  </r>
  <r>
    <s v="Dashway T.5"/>
    <n v="4718"/>
    <x v="1"/>
    <x v="0"/>
    <n v="997"/>
    <x v="8"/>
    <d v="2018-02-02T00:00:00"/>
    <x v="1"/>
    <x v="1"/>
    <s v="ALIANE MARA SILVA"/>
    <n v="310230308265"/>
    <s v="alianemarasilva@email.com.br"/>
    <n v="81"/>
    <s v="Pernambuco"/>
    <n v="82795028"/>
    <n v="49622218"/>
    <s v="Brasil"/>
    <x v="1"/>
    <d v="2019-02-02T00:00:00"/>
    <x v="1"/>
  </r>
  <r>
    <s v="Dashway T.5"/>
    <n v="4719"/>
    <x v="0"/>
    <x v="0"/>
    <n v="2297"/>
    <x v="11"/>
    <d v="2017-12-07T00:00:00"/>
    <x v="11"/>
    <x v="0"/>
    <s v="Kamila Cordeiro Silva Ferreira"/>
    <n v="27131572387"/>
    <s v="kamilacordeirosilvaferreira@email.com.br"/>
    <n v="91"/>
    <s v="Pará"/>
    <n v="21144315"/>
    <n v="18664078"/>
    <s v="Brasil"/>
    <x v="0"/>
    <d v="2018-12-07T00:00:00"/>
    <x v="1"/>
  </r>
  <r>
    <s v="DashWay 1.0 - Turma 1"/>
    <n v="4720"/>
    <x v="0"/>
    <x v="0"/>
    <n v="4997"/>
    <x v="6"/>
    <d v="2017-11-29T00:00:00"/>
    <x v="4"/>
    <x v="0"/>
    <s v="Fabíola Travaglia de Oliveira"/>
    <n v="719147172882"/>
    <s v="fabíolatravagliadeoliveira@email.com.br"/>
    <n v="71"/>
    <s v="Bahia"/>
    <n v="30121047"/>
    <n v="20221295"/>
    <s v="Brasil"/>
    <x v="0"/>
    <d v="2018-11-29T00:00:00"/>
    <x v="0"/>
  </r>
  <r>
    <s v="DashWay 1.0 - Turma 1"/>
    <n v="4721"/>
    <x v="0"/>
    <x v="0"/>
    <n v="497"/>
    <x v="8"/>
    <d v="2018-03-21T00:00:00"/>
    <x v="2"/>
    <x v="1"/>
    <s v="Marco Aurélio Guerra"/>
    <n v="328747154596"/>
    <s v="marcoaurélioguerra@email.com.br"/>
    <n v="41"/>
    <s v="Paraná"/>
    <n v="50446298"/>
    <n v="77839077"/>
    <s v="Brasil"/>
    <x v="1"/>
    <d v="2019-03-21T00:00:00"/>
    <x v="0"/>
  </r>
  <r>
    <s v="DashWay 1.0 - Turma 1"/>
    <n v="4722"/>
    <x v="1"/>
    <x v="0"/>
    <n v="4997"/>
    <x v="6"/>
    <d v="2017-03-01T00:00:00"/>
    <x v="2"/>
    <x v="0"/>
    <s v="ALCIENE FONTES NETTO"/>
    <n v="137808249479"/>
    <s v="alcienefontesnetto@email.com.br"/>
    <n v="81"/>
    <s v="Pernambuco"/>
    <n v="15897165"/>
    <n v="13990497"/>
    <s v="Brasil"/>
    <x v="1"/>
    <d v="2018-03-01T00:00:00"/>
    <x v="0"/>
  </r>
  <r>
    <s v="DashWay 1.0 - Turma 3"/>
    <n v="4723"/>
    <x v="0"/>
    <x v="0"/>
    <n v="297"/>
    <x v="3"/>
    <d v="2017-05-05T00:00:00"/>
    <x v="8"/>
    <x v="0"/>
    <s v="Douglas Alexandre de Oliveira Santos"/>
    <n v="357922839021"/>
    <s v="douglasalexandredeoliveirasantos@email.com.br"/>
    <n v="71"/>
    <s v="Bahia"/>
    <n v="19496320"/>
    <n v="95041720"/>
    <s v="Brasil"/>
    <x v="1"/>
    <d v="2018-05-05T00:00:00"/>
    <x v="2"/>
  </r>
  <r>
    <s v="Dashway T.5"/>
    <n v="4724"/>
    <x v="0"/>
    <x v="0"/>
    <n v="297"/>
    <x v="10"/>
    <d v="2017-11-23T00:00:00"/>
    <x v="4"/>
    <x v="0"/>
    <s v="ANDERSON RODRIGO INACIO DA SILVA"/>
    <n v="699267701708"/>
    <s v="andersonrodrigoinaciodasilva@email.com.br"/>
    <n v="21"/>
    <s v="Rio de Janeiro"/>
    <n v="31627450"/>
    <n v="92330001"/>
    <s v="Brasil"/>
    <x v="1"/>
    <d v="2018-11-23T00:00:00"/>
    <x v="1"/>
  </r>
  <r>
    <s v="Dashway T.5"/>
    <n v="4725"/>
    <x v="0"/>
    <x v="0"/>
    <n v="2297"/>
    <x v="2"/>
    <d v="2018-05-21T00:00:00"/>
    <x v="8"/>
    <x v="1"/>
    <s v="Marina Silva"/>
    <n v="690073279638"/>
    <s v="marinasilva@email.com.br"/>
    <n v="81"/>
    <s v="Pernambuco"/>
    <n v="18477919"/>
    <n v="69961272"/>
    <s v="Brasil"/>
    <x v="0"/>
    <d v="2019-05-21T00:00:00"/>
    <x v="1"/>
  </r>
  <r>
    <s v="DashWay 1.0 - Turma 3"/>
    <n v="4726"/>
    <x v="1"/>
    <x v="0"/>
    <n v="997"/>
    <x v="10"/>
    <d v="2018-10-20T00:00:00"/>
    <x v="6"/>
    <x v="1"/>
    <s v="Eduardo Figueiredo"/>
    <n v="456825378470"/>
    <s v="eduardofigueiredo@email.com.br"/>
    <n v="11"/>
    <s v="São Paulo"/>
    <n v="80506512"/>
    <n v="85064997"/>
    <s v="Brasil"/>
    <x v="0"/>
    <d v="2019-10-20T00:00:00"/>
    <x v="2"/>
  </r>
  <r>
    <s v="Dashway T.5"/>
    <n v="4727"/>
    <x v="0"/>
    <x v="0"/>
    <n v="2297"/>
    <x v="1"/>
    <d v="2018-02-09T00:00:00"/>
    <x v="1"/>
    <x v="1"/>
    <s v="Priscila Ferreira Nunes"/>
    <n v="130104528396"/>
    <s v="priscilaferreiranunes@email.com.br"/>
    <n v="21"/>
    <s v="Rio de Janeiro"/>
    <n v="51859350"/>
    <n v="75363348"/>
    <s v="Brasil"/>
    <x v="1"/>
    <d v="2019-02-09T00:00:00"/>
    <x v="1"/>
  </r>
  <r>
    <s v="Dashway T.5"/>
    <n v="4728"/>
    <x v="0"/>
    <x v="0"/>
    <n v="997"/>
    <x v="4"/>
    <d v="2017-02-03T00:00:00"/>
    <x v="1"/>
    <x v="0"/>
    <s v="Sophia Cunha"/>
    <n v="718390325227"/>
    <s v="sophiacunha@email.com.br"/>
    <n v="71"/>
    <s v="Bahia"/>
    <n v="78831657"/>
    <n v="60968245"/>
    <s v="Brasil"/>
    <x v="1"/>
    <d v="2018-02-03T00:00:00"/>
    <x v="1"/>
  </r>
  <r>
    <s v="DashDay"/>
    <n v="4729"/>
    <x v="0"/>
    <x v="0"/>
    <n v="297"/>
    <x v="9"/>
    <d v="2017-08-12T00:00:00"/>
    <x v="9"/>
    <x v="0"/>
    <s v="Henrique Bissochi"/>
    <n v="194113387810"/>
    <s v="henriquebissochi@email.com.br"/>
    <n v="51"/>
    <s v="Rio Grande do Sul"/>
    <n v="44321409"/>
    <n v="18026268"/>
    <s v="Brasil"/>
    <x v="1"/>
    <d v="2018-08-12T00:00:00"/>
    <x v="6"/>
  </r>
  <r>
    <s v="Dashway T.5"/>
    <n v="4730"/>
    <x v="1"/>
    <x v="0"/>
    <n v="4997"/>
    <x v="6"/>
    <d v="2018-02-16T00:00:00"/>
    <x v="1"/>
    <x v="1"/>
    <s v="Maria Heloísa Cunha"/>
    <n v="235051391467"/>
    <s v="mariaheloísacunha@email.com.br"/>
    <n v="61"/>
    <s v="Distrito Federal"/>
    <n v="78066864"/>
    <n v="80802066"/>
    <s v="Brasil"/>
    <x v="1"/>
    <d v="2019-02-16T00:00:00"/>
    <x v="1"/>
  </r>
  <r>
    <s v="Dashway T.5"/>
    <n v="4731"/>
    <x v="0"/>
    <x v="0"/>
    <n v="97"/>
    <x v="1"/>
    <d v="2017-07-30T00:00:00"/>
    <x v="10"/>
    <x v="0"/>
    <s v="Laís Andrade"/>
    <n v="690703038529"/>
    <s v="laísandrade@email.com.br"/>
    <n v="41"/>
    <s v="Paraná"/>
    <n v="51411044"/>
    <n v="55535922"/>
    <s v="Brasil"/>
    <x v="0"/>
    <d v="2018-07-30T00:00:00"/>
    <x v="1"/>
  </r>
  <r>
    <s v="Dashway T.5"/>
    <n v="4732"/>
    <x v="0"/>
    <x v="0"/>
    <n v="997"/>
    <x v="2"/>
    <d v="2017-09-09T00:00:00"/>
    <x v="3"/>
    <x v="0"/>
    <s v="Douglas Randi Chagas"/>
    <n v="78684493534"/>
    <s v="douglasrandichagas@email.com.br"/>
    <n v="91"/>
    <s v="Pará"/>
    <n v="75017990"/>
    <n v="76582066"/>
    <s v="Brasil"/>
    <x v="1"/>
    <d v="2018-09-09T00:00:00"/>
    <x v="1"/>
  </r>
  <r>
    <s v="Dashway T.5"/>
    <n v="4733"/>
    <x v="0"/>
    <x v="0"/>
    <n v="4997"/>
    <x v="5"/>
    <d v="2017-09-18T00:00:00"/>
    <x v="3"/>
    <x v="0"/>
    <s v="Ana Júlia Simão"/>
    <n v="403629901754"/>
    <s v="anajúliasimão@email.com.br"/>
    <n v="71"/>
    <s v="Bahia"/>
    <n v="93802452"/>
    <n v="36689511"/>
    <s v="Brasil"/>
    <x v="1"/>
    <d v="2018-09-18T00:00:00"/>
    <x v="1"/>
  </r>
  <r>
    <s v="Dashway T.5"/>
    <n v="4734"/>
    <x v="1"/>
    <x v="0"/>
    <n v="997"/>
    <x v="7"/>
    <d v="2018-10-08T00:00:00"/>
    <x v="6"/>
    <x v="1"/>
    <s v="David Antonio Junior"/>
    <n v="932622249019"/>
    <s v="davidantoniojunior@email.com.br"/>
    <n v="51"/>
    <s v="Rio Grande do Sul"/>
    <n v="75482255"/>
    <n v="77545985"/>
    <s v="Brasil"/>
    <x v="0"/>
    <d v="2019-10-08T00:00:00"/>
    <x v="1"/>
  </r>
  <r>
    <s v="Dashway T.5"/>
    <n v="4735"/>
    <x v="0"/>
    <x v="0"/>
    <n v="997"/>
    <x v="8"/>
    <d v="2018-03-27T00:00:00"/>
    <x v="2"/>
    <x v="1"/>
    <s v="Jhonatha Geovani Carvalho Neto"/>
    <n v="648595034937"/>
    <s v="jhonathageovanicarvalhoneto@email.com.br"/>
    <n v="21"/>
    <s v="Rio de Janeiro"/>
    <n v="48585204"/>
    <n v="42618109"/>
    <s v="Brasil"/>
    <x v="1"/>
    <d v="2019-03-27T00:00:00"/>
    <x v="1"/>
  </r>
  <r>
    <s v="DasWay 1.0 - Turma 2 + Imersão"/>
    <n v="4736"/>
    <x v="0"/>
    <x v="0"/>
    <n v="97"/>
    <x v="4"/>
    <d v="2017-09-08T00:00:00"/>
    <x v="3"/>
    <x v="0"/>
    <s v="Jefferson Alves das Neves"/>
    <n v="351034766790"/>
    <s v="jeffersonalvesdasneves@email.com.br"/>
    <n v="91"/>
    <s v="Pará"/>
    <n v="11285244"/>
    <n v="20453107"/>
    <s v="Brasil"/>
    <x v="0"/>
    <d v="2018-09-08T00:00:00"/>
    <x v="4"/>
  </r>
  <r>
    <s v="DasWay 1.0 - Turma 2 + Imersão"/>
    <n v="4737"/>
    <x v="0"/>
    <x v="0"/>
    <n v="297"/>
    <x v="2"/>
    <d v="2018-03-07T00:00:00"/>
    <x v="2"/>
    <x v="1"/>
    <s v="Jean Pereira"/>
    <n v="212416435312"/>
    <s v="jeanpereira@email.com.br"/>
    <n v="61"/>
    <s v="Distrito Federal"/>
    <n v="66291212"/>
    <n v="65106768"/>
    <s v="Brasil"/>
    <x v="0"/>
    <d v="2019-03-07T00:00:00"/>
    <x v="4"/>
  </r>
  <r>
    <s v="DashWay 1.0 - Turma 3"/>
    <n v="4738"/>
    <x v="1"/>
    <x v="0"/>
    <n v="497"/>
    <x v="3"/>
    <d v="2018-09-29T00:00:00"/>
    <x v="3"/>
    <x v="1"/>
    <s v="Mauro Adriano Camargo de Oliveira"/>
    <n v="184429166499"/>
    <s v="mauroadrianocamargodeoliveira@email.com.br"/>
    <n v="31"/>
    <s v="Minas Gerais"/>
    <n v="95258815"/>
    <n v="71522991"/>
    <s v="Brasil"/>
    <x v="0"/>
    <d v="2019-09-29T00:00:00"/>
    <x v="2"/>
  </r>
  <r>
    <s v="DashWay 1.0 - Turma 3"/>
    <n v="4739"/>
    <x v="0"/>
    <x v="0"/>
    <n v="97"/>
    <x v="11"/>
    <d v="2018-07-08T00:00:00"/>
    <x v="10"/>
    <x v="1"/>
    <s v="Sérgio Ludmann"/>
    <n v="19898499932"/>
    <s v="sérgioludmann@email.com.br"/>
    <n v="41"/>
    <s v="Paraná"/>
    <n v="25318241"/>
    <n v="14888675"/>
    <s v="Brasil"/>
    <x v="0"/>
    <d v="2019-07-08T00:00:00"/>
    <x v="2"/>
  </r>
  <r>
    <s v="Dashway T.5"/>
    <n v="4740"/>
    <x v="0"/>
    <x v="0"/>
    <n v="97"/>
    <x v="3"/>
    <d v="2018-06-02T00:00:00"/>
    <x v="7"/>
    <x v="1"/>
    <s v="Rosangela"/>
    <n v="18791162900"/>
    <s v="rosangela@email.com.br"/>
    <n v="31"/>
    <s v="Minas Gerais"/>
    <n v="97737653"/>
    <n v="16322821"/>
    <s v="Brasil"/>
    <x v="1"/>
    <d v="2019-06-02T00:00:00"/>
    <x v="1"/>
  </r>
  <r>
    <s v="Dashway T.5"/>
    <n v="4741"/>
    <x v="0"/>
    <x v="0"/>
    <n v="997"/>
    <x v="8"/>
    <d v="2017-05-18T00:00:00"/>
    <x v="8"/>
    <x v="0"/>
    <s v="Ana Beatriz Gomes"/>
    <n v="641545643318"/>
    <s v="anabeatrizgomes@email.com.br"/>
    <n v="21"/>
    <s v="Rio de Janeiro"/>
    <n v="24516643"/>
    <n v="54222502"/>
    <s v="Brasil"/>
    <x v="1"/>
    <d v="2018-05-18T00:00:00"/>
    <x v="1"/>
  </r>
  <r>
    <s v="Dashway T.5"/>
    <n v="4742"/>
    <x v="1"/>
    <x v="0"/>
    <n v="97"/>
    <x v="0"/>
    <d v="2018-07-01T00:00:00"/>
    <x v="10"/>
    <x v="1"/>
    <s v="Olívia Pereira"/>
    <n v="233093234672"/>
    <s v="olíviapereira@email.com.br"/>
    <n v="51"/>
    <s v="Rio Grande do Sul"/>
    <n v="44260415"/>
    <n v="70256701"/>
    <s v="Brasil"/>
    <x v="1"/>
    <d v="2019-07-01T00:00:00"/>
    <x v="1"/>
  </r>
  <r>
    <s v="Dashway T.5"/>
    <n v="4743"/>
    <x v="0"/>
    <x v="0"/>
    <n v="297"/>
    <x v="7"/>
    <d v="2017-11-27T00:00:00"/>
    <x v="4"/>
    <x v="0"/>
    <s v="Brunela S. Assini"/>
    <n v="430040191678"/>
    <s v="brunelasassini@email.com.br"/>
    <n v="41"/>
    <s v="Paraná"/>
    <n v="30198077"/>
    <n v="24884145"/>
    <s v="Brasil"/>
    <x v="0"/>
    <d v="2018-11-27T00:00:00"/>
    <x v="1"/>
  </r>
  <r>
    <s v="DashWay 1.0 - Turma 3"/>
    <n v="4744"/>
    <x v="0"/>
    <x v="0"/>
    <n v="997"/>
    <x v="3"/>
    <d v="2018-11-23T00:00:00"/>
    <x v="4"/>
    <x v="1"/>
    <s v="Rogéria Portilho Rodrigues"/>
    <n v="729245452489"/>
    <s v="rogériaportilhorodrigues@email.com.br"/>
    <n v="91"/>
    <s v="Pará"/>
    <n v="97700712"/>
    <n v="26806948"/>
    <s v="Brasil"/>
    <x v="1"/>
    <d v="2019-11-23T00:00:00"/>
    <x v="2"/>
  </r>
  <r>
    <s v="DashDay 3ª edição"/>
    <n v="4745"/>
    <x v="0"/>
    <x v="0"/>
    <n v="4997"/>
    <x v="7"/>
    <d v="2017-04-17T00:00:00"/>
    <x v="5"/>
    <x v="0"/>
    <s v="Luiz Bertonha Junior"/>
    <n v="58105419747"/>
    <s v="luizbertonhajunior@email.com.br"/>
    <n v="51"/>
    <s v="Rio Grande do Sul"/>
    <n v="28463063"/>
    <n v="16487544"/>
    <s v="Brasil"/>
    <x v="0"/>
    <d v="2018-04-17T00:00:00"/>
    <x v="3"/>
  </r>
  <r>
    <s v="DashWay 1.0 - Turma 1"/>
    <n v="4746"/>
    <x v="1"/>
    <x v="0"/>
    <n v="4997"/>
    <x v="7"/>
    <d v="2017-01-05T00:00:00"/>
    <x v="0"/>
    <x v="0"/>
    <s v="Nina Torres"/>
    <n v="811319867048"/>
    <s v="ninatorres@email.com.br"/>
    <n v="61"/>
    <s v="Distrito Federal"/>
    <n v="65331208"/>
    <n v="95541513"/>
    <s v="Brasil"/>
    <x v="0"/>
    <d v="2018-01-05T00:00:00"/>
    <x v="0"/>
  </r>
  <r>
    <s v="DashWay 1.0 - Turma 3"/>
    <n v="4747"/>
    <x v="0"/>
    <x v="0"/>
    <n v="97"/>
    <x v="0"/>
    <d v="2018-08-17T00:00:00"/>
    <x v="9"/>
    <x v="1"/>
    <s v="Leonardo M ROCHA"/>
    <n v="353583651299"/>
    <s v="leonardomrocha@email.com.br"/>
    <n v="21"/>
    <s v="Rio de Janeiro"/>
    <n v="11296501"/>
    <n v="79450996"/>
    <s v="Brasil"/>
    <x v="1"/>
    <d v="2019-08-17T00:00:00"/>
    <x v="2"/>
  </r>
  <r>
    <s v="DashWay 1.0 - Turma 3"/>
    <n v="4748"/>
    <x v="0"/>
    <x v="0"/>
    <n v="497"/>
    <x v="7"/>
    <d v="2017-06-24T00:00:00"/>
    <x v="7"/>
    <x v="0"/>
    <s v="Anderson Ismair Oliveira Santos"/>
    <n v="458876010933"/>
    <s v="andersonismairoliveirasantos@email.com.br"/>
    <n v="71"/>
    <s v="Bahia"/>
    <n v="73447880"/>
    <n v="78717486"/>
    <s v="Brasil"/>
    <x v="0"/>
    <d v="2018-06-24T00:00:00"/>
    <x v="2"/>
  </r>
  <r>
    <s v="Dashway T.5"/>
    <n v="4749"/>
    <x v="0"/>
    <x v="0"/>
    <n v="297"/>
    <x v="4"/>
    <d v="2018-01-29T00:00:00"/>
    <x v="0"/>
    <x v="1"/>
    <s v="Anthony Simão"/>
    <n v="262525509352"/>
    <s v="anthonysimão@email.com.br"/>
    <n v="21"/>
    <s v="Rio de Janeiro"/>
    <n v="85757966"/>
    <n v="59792271"/>
    <s v="Brasil"/>
    <x v="0"/>
    <d v="2019-01-29T00:00:00"/>
    <x v="1"/>
  </r>
  <r>
    <s v="DashDay"/>
    <n v="4750"/>
    <x v="1"/>
    <x v="0"/>
    <n v="997"/>
    <x v="2"/>
    <d v="2017-05-14T00:00:00"/>
    <x v="8"/>
    <x v="0"/>
    <s v="Érica Castellano Hercule"/>
    <n v="962841105904"/>
    <s v="éricacastellanohercule@email.com.br"/>
    <n v="61"/>
    <s v="Distrito Federal"/>
    <n v="99326490"/>
    <n v="98591964"/>
    <s v="Brasil"/>
    <x v="0"/>
    <d v="2018-05-14T00:00:00"/>
    <x v="6"/>
  </r>
  <r>
    <s v="DashWay 1.0 - Turma 1"/>
    <n v="4751"/>
    <x v="0"/>
    <x v="0"/>
    <n v="97"/>
    <x v="4"/>
    <d v="2018-10-31T00:00:00"/>
    <x v="6"/>
    <x v="1"/>
    <s v="Raphael Simões de Faria"/>
    <n v="290085043699"/>
    <s v="raphaelsimõesdefaria@email.com.br"/>
    <n v="21"/>
    <s v="Rio de Janeiro"/>
    <n v="21024220"/>
    <n v="43291085"/>
    <s v="Brasil"/>
    <x v="0"/>
    <d v="2019-10-31T00:00:00"/>
    <x v="0"/>
  </r>
  <r>
    <s v="DashWay 1.0 - Turma 3"/>
    <n v="4752"/>
    <x v="0"/>
    <x v="0"/>
    <n v="997"/>
    <x v="0"/>
    <d v="2017-10-12T00:00:00"/>
    <x v="6"/>
    <x v="0"/>
    <s v="MAURO GOMES MARQUES"/>
    <n v="867872700346"/>
    <s v="maurogomesmarques@email.com.br"/>
    <n v="71"/>
    <s v="Bahia"/>
    <n v="81370989"/>
    <n v="52626820"/>
    <s v="Brasil"/>
    <x v="0"/>
    <d v="2018-10-12T00:00:00"/>
    <x v="2"/>
  </r>
  <r>
    <s v="Dashway T.5"/>
    <n v="4753"/>
    <x v="0"/>
    <x v="0"/>
    <n v="497"/>
    <x v="0"/>
    <d v="2017-08-03T00:00:00"/>
    <x v="9"/>
    <x v="0"/>
    <s v="Pedro Cipollari Filho"/>
    <n v="906392977577"/>
    <s v="pedrocipollarifilho@email.com.br"/>
    <n v="31"/>
    <s v="Minas Gerais"/>
    <n v="96150365"/>
    <n v="63037921"/>
    <s v="Brasil"/>
    <x v="1"/>
    <d v="2018-08-03T00:00:00"/>
    <x v="1"/>
  </r>
  <r>
    <s v="Dashway T.5"/>
    <n v="4754"/>
    <x v="1"/>
    <x v="0"/>
    <n v="2297"/>
    <x v="6"/>
    <d v="2018-05-07T00:00:00"/>
    <x v="8"/>
    <x v="1"/>
    <s v="Luana Simão"/>
    <n v="536303805917"/>
    <s v="luanasimão@email.com.br"/>
    <n v="81"/>
    <s v="Pernambuco"/>
    <n v="93277097"/>
    <n v="93428121"/>
    <s v="Brasil"/>
    <x v="0"/>
    <d v="2019-05-07T00:00:00"/>
    <x v="1"/>
  </r>
  <r>
    <s v="Dashway T.5"/>
    <n v="4755"/>
    <x v="0"/>
    <x v="0"/>
    <n v="4997"/>
    <x v="7"/>
    <d v="2018-01-13T00:00:00"/>
    <x v="0"/>
    <x v="1"/>
    <s v="José Andrade"/>
    <n v="436656754109"/>
    <s v="joséandrade@email.com.br"/>
    <n v="71"/>
    <s v="Bahia"/>
    <n v="25479605"/>
    <n v="71117171"/>
    <s v="Brasil"/>
    <x v="0"/>
    <d v="2019-01-13T00:00:00"/>
    <x v="1"/>
  </r>
  <r>
    <s v="Dashway T.5"/>
    <n v="4756"/>
    <x v="0"/>
    <x v="0"/>
    <n v="2297"/>
    <x v="7"/>
    <d v="2017-05-11T00:00:00"/>
    <x v="8"/>
    <x v="0"/>
    <s v="Helena Gomes"/>
    <n v="525327962521"/>
    <s v="helenagomes@email.com.br"/>
    <n v="51"/>
    <s v="Rio Grande do Sul"/>
    <n v="95744995"/>
    <n v="93637608"/>
    <s v="Brasil"/>
    <x v="1"/>
    <d v="2018-05-11T00:00:00"/>
    <x v="1"/>
  </r>
  <r>
    <s v="DasWay 1.0 - Turma 2 + Imersão"/>
    <n v="4757"/>
    <x v="0"/>
    <x v="0"/>
    <n v="297"/>
    <x v="9"/>
    <d v="2017-03-22T00:00:00"/>
    <x v="2"/>
    <x v="0"/>
    <s v="felipe Almeida"/>
    <n v="974175192972"/>
    <s v="felipealmeida@email.com.br"/>
    <n v="51"/>
    <s v="Rio Grande do Sul"/>
    <n v="14981192"/>
    <n v="21378883"/>
    <s v="Brasil"/>
    <x v="1"/>
    <d v="2018-03-22T00:00:00"/>
    <x v="4"/>
  </r>
  <r>
    <s v="DashWay 1.0 - Turma 3"/>
    <n v="4758"/>
    <x v="1"/>
    <x v="0"/>
    <n v="297"/>
    <x v="3"/>
    <d v="2018-08-31T00:00:00"/>
    <x v="9"/>
    <x v="1"/>
    <s v="Stela anizia Rodrigues Alves"/>
    <n v="961050434712"/>
    <s v="stelaaniziarodriguesalves@email.com.br"/>
    <n v="31"/>
    <s v="Minas Gerais"/>
    <n v="36871182"/>
    <n v="27029850"/>
    <s v="Brasil"/>
    <x v="1"/>
    <d v="2019-08-31T00:00:00"/>
    <x v="2"/>
  </r>
  <r>
    <s v="DashDay 3ª edição"/>
    <n v="4759"/>
    <x v="0"/>
    <x v="0"/>
    <n v="497"/>
    <x v="5"/>
    <d v="2017-08-14T00:00:00"/>
    <x v="9"/>
    <x v="0"/>
    <s v="Thiago Albrecht Novo de Oliveira"/>
    <n v="369612151516"/>
    <s v="thiagoalbrechtnovodeoliveira@email.com.br"/>
    <n v="91"/>
    <s v="Pará"/>
    <n v="89426694"/>
    <n v="80230133"/>
    <s v="Brasil"/>
    <x v="1"/>
    <d v="2018-08-14T00:00:00"/>
    <x v="3"/>
  </r>
  <r>
    <s v="DashWay 1.0 - Turma 3"/>
    <n v="4760"/>
    <x v="0"/>
    <x v="0"/>
    <n v="297"/>
    <x v="4"/>
    <d v="2018-12-04T00:00:00"/>
    <x v="11"/>
    <x v="1"/>
    <s v="Cleiton"/>
    <n v="678695848301"/>
    <s v="cleiton@email.com.br"/>
    <n v="21"/>
    <s v="Rio de Janeiro"/>
    <n v="18641807"/>
    <n v="96403393"/>
    <s v="Brasil"/>
    <x v="1"/>
    <d v="2019-12-04T00:00:00"/>
    <x v="2"/>
  </r>
  <r>
    <s v="Dashway T.5"/>
    <n v="4761"/>
    <x v="0"/>
    <x v="0"/>
    <n v="497"/>
    <x v="10"/>
    <d v="2017-03-04T00:00:00"/>
    <x v="2"/>
    <x v="0"/>
    <s v="Miguel Henrique Cunha"/>
    <n v="537767539048"/>
    <s v="miguelhenriquecunha@email.com.br"/>
    <n v="31"/>
    <s v="Minas Gerais"/>
    <n v="12203040"/>
    <n v="94246970"/>
    <s v="Brasil"/>
    <x v="1"/>
    <d v="2018-03-04T00:00:00"/>
    <x v="1"/>
  </r>
  <r>
    <s v="Dashway T.5"/>
    <n v="4762"/>
    <x v="1"/>
    <x v="0"/>
    <n v="297"/>
    <x v="2"/>
    <d v="2018-08-28T00:00:00"/>
    <x v="9"/>
    <x v="1"/>
    <s v="EDILSON JACOBINA LEITE BEZERRA"/>
    <n v="96917425908"/>
    <s v="edilsonjacobinaleitebezerra@email.com.br"/>
    <n v="31"/>
    <s v="Minas Gerais"/>
    <n v="18726979"/>
    <n v="26393973"/>
    <s v="Brasil"/>
    <x v="1"/>
    <d v="2019-08-28T00:00:00"/>
    <x v="1"/>
  </r>
  <r>
    <s v="Dashway T.5"/>
    <n v="4763"/>
    <x v="0"/>
    <x v="0"/>
    <n v="97"/>
    <x v="9"/>
    <d v="2018-02-17T00:00:00"/>
    <x v="1"/>
    <x v="1"/>
    <s v="José Andrade"/>
    <n v="383391098754"/>
    <s v="joséandrade@email.com.br"/>
    <n v="41"/>
    <s v="Paraná"/>
    <n v="35250059"/>
    <n v="21002401"/>
    <s v="Brasil"/>
    <x v="0"/>
    <d v="2019-02-17T00:00:00"/>
    <x v="1"/>
  </r>
  <r>
    <s v="DasWay 1.0 - Turma 2 + Imersão"/>
    <n v="4764"/>
    <x v="0"/>
    <x v="0"/>
    <n v="97"/>
    <x v="11"/>
    <d v="2017-04-02T00:00:00"/>
    <x v="5"/>
    <x v="0"/>
    <s v="Gleison Sanders"/>
    <n v="272658007813"/>
    <s v="gleisonsanders@email.com.br"/>
    <n v="41"/>
    <s v="Paraná"/>
    <n v="84241275"/>
    <n v="55228890"/>
    <s v="Brasil"/>
    <x v="0"/>
    <d v="2018-04-02T00:00:00"/>
    <x v="4"/>
  </r>
  <r>
    <s v="DashWay 1.0 - Turma 3"/>
    <n v="4765"/>
    <x v="0"/>
    <x v="0"/>
    <n v="4997"/>
    <x v="2"/>
    <d v="2018-05-17T00:00:00"/>
    <x v="8"/>
    <x v="1"/>
    <s v="Crisanto Soares Ribeiro"/>
    <n v="749937551729"/>
    <s v="crisantosoaresribeiro@email.com.br"/>
    <n v="11"/>
    <s v="São Paulo"/>
    <n v="34181685"/>
    <n v="73347844"/>
    <s v="Brasil"/>
    <x v="0"/>
    <d v="2019-05-17T00:00:00"/>
    <x v="2"/>
  </r>
  <r>
    <s v="DashWay 1.0 - Turma 3"/>
    <n v="4766"/>
    <x v="1"/>
    <x v="0"/>
    <n v="997"/>
    <x v="9"/>
    <d v="2017-10-17T00:00:00"/>
    <x v="6"/>
    <x v="0"/>
    <s v="Nelson Alexandre"/>
    <n v="473843084395"/>
    <s v="nelsonalexandre@email.com.br"/>
    <n v="91"/>
    <s v="Pará"/>
    <n v="75632199"/>
    <n v="21665312"/>
    <s v="Brasil"/>
    <x v="1"/>
    <d v="2018-10-17T00:00:00"/>
    <x v="2"/>
  </r>
  <r>
    <s v="Dashway T.5"/>
    <n v="4767"/>
    <x v="0"/>
    <x v="0"/>
    <n v="2297"/>
    <x v="11"/>
    <d v="2018-02-28T00:00:00"/>
    <x v="1"/>
    <x v="1"/>
    <s v="Cintia Melo de Abreu"/>
    <n v="675279494459"/>
    <s v="cintiamelodeabreu@email.com.br"/>
    <n v="71"/>
    <s v="Bahia"/>
    <n v="88132083"/>
    <n v="64710527"/>
    <s v="Brasil"/>
    <x v="1"/>
    <d v="2019-02-28T00:00:00"/>
    <x v="1"/>
  </r>
  <r>
    <s v="Dashway T.5"/>
    <n v="4768"/>
    <x v="0"/>
    <x v="0"/>
    <n v="997"/>
    <x v="9"/>
    <d v="2018-07-14T00:00:00"/>
    <x v="10"/>
    <x v="1"/>
    <s v="Fabrício Pereira do Amaral"/>
    <n v="783239231607"/>
    <s v="fabríciopereiradoamaral@email.com.br"/>
    <n v="71"/>
    <s v="Bahia"/>
    <n v="55051192"/>
    <n v="77556399"/>
    <s v="Brasil"/>
    <x v="1"/>
    <d v="2019-07-14T00:00:00"/>
    <x v="1"/>
  </r>
  <r>
    <s v="DashWay 1.0 - Turma 3"/>
    <n v="4769"/>
    <x v="0"/>
    <x v="0"/>
    <n v="997"/>
    <x v="3"/>
    <d v="2017-03-12T00:00:00"/>
    <x v="2"/>
    <x v="0"/>
    <s v="Simone dos Santos Vieira"/>
    <n v="349269485911"/>
    <s v="simonedossantosvieira@email.com.br"/>
    <n v="61"/>
    <s v="Distrito Federal"/>
    <n v="38429537"/>
    <n v="41183866"/>
    <s v="Brasil"/>
    <x v="0"/>
    <d v="2018-03-12T00:00:00"/>
    <x v="2"/>
  </r>
  <r>
    <s v="Dashway T.5"/>
    <n v="4770"/>
    <x v="1"/>
    <x v="0"/>
    <n v="2297"/>
    <x v="10"/>
    <d v="2018-05-21T00:00:00"/>
    <x v="8"/>
    <x v="1"/>
    <s v="Júlia Cunha"/>
    <n v="84363361774"/>
    <s v="júliacunha@email.com.br"/>
    <n v="41"/>
    <s v="Paraná"/>
    <n v="49145697"/>
    <n v="16719299"/>
    <s v="Brasil"/>
    <x v="1"/>
    <d v="2019-05-21T00:00:00"/>
    <x v="1"/>
  </r>
  <r>
    <s v="Dashway T.5"/>
    <n v="4771"/>
    <x v="0"/>
    <x v="0"/>
    <n v="297"/>
    <x v="7"/>
    <d v="2017-07-15T00:00:00"/>
    <x v="10"/>
    <x v="0"/>
    <s v="Júlia Cunha"/>
    <n v="435357192546"/>
    <s v="júliacunha@email.com.br"/>
    <n v="51"/>
    <s v="Rio Grande do Sul"/>
    <n v="42749448"/>
    <n v="44406150"/>
    <s v="Brasil"/>
    <x v="1"/>
    <d v="2018-07-15T00:00:00"/>
    <x v="1"/>
  </r>
  <r>
    <s v="Dashway T.5"/>
    <n v="4772"/>
    <x v="0"/>
    <x v="0"/>
    <n v="4997"/>
    <x v="5"/>
    <d v="2017-05-19T00:00:00"/>
    <x v="8"/>
    <x v="0"/>
    <s v="Marina Silva"/>
    <n v="695180669571"/>
    <s v="marinasilva@email.com.br"/>
    <n v="31"/>
    <s v="Minas Gerais"/>
    <n v="35549707"/>
    <n v="19399276"/>
    <s v="Brasil"/>
    <x v="0"/>
    <d v="2018-05-19T00:00:00"/>
    <x v="1"/>
  </r>
  <r>
    <s v="DashDay"/>
    <n v="4773"/>
    <x v="0"/>
    <x v="0"/>
    <n v="97"/>
    <x v="10"/>
    <d v="2017-01-20T00:00:00"/>
    <x v="0"/>
    <x v="0"/>
    <s v="Francisco Papaleo"/>
    <n v="621993559155"/>
    <s v="franciscopapaleo@email.com.br"/>
    <n v="41"/>
    <s v="Paraná"/>
    <n v="92645858"/>
    <n v="93918192"/>
    <s v="Brasil"/>
    <x v="0"/>
    <d v="2018-01-20T00:00:00"/>
    <x v="6"/>
  </r>
  <r>
    <s v="DashWay 1.0 - Turma 1"/>
    <n v="4774"/>
    <x v="1"/>
    <x v="0"/>
    <n v="2297"/>
    <x v="4"/>
    <d v="2018-03-06T00:00:00"/>
    <x v="2"/>
    <x v="1"/>
    <s v="Karla Leite Mota"/>
    <n v="678462059064"/>
    <s v="karlaleitemota@email.com.br"/>
    <n v="91"/>
    <s v="Pará"/>
    <n v="27714215"/>
    <n v="35686550"/>
    <s v="Brasil"/>
    <x v="1"/>
    <d v="2019-03-06T00:00:00"/>
    <x v="0"/>
  </r>
  <r>
    <s v="DashWay 1.0 - Turma 3"/>
    <n v="4775"/>
    <x v="0"/>
    <x v="0"/>
    <n v="2297"/>
    <x v="7"/>
    <d v="2017-09-30T00:00:00"/>
    <x v="3"/>
    <x v="0"/>
    <s v="igor abreu de lima santana"/>
    <n v="43250742350"/>
    <s v="igorabreudelimasantana@email.com.br"/>
    <n v="91"/>
    <s v="Pará"/>
    <n v="98922465"/>
    <n v="54429225"/>
    <s v="Brasil"/>
    <x v="1"/>
    <d v="2018-09-30T00:00:00"/>
    <x v="2"/>
  </r>
  <r>
    <s v="Dashway T.5"/>
    <n v="4776"/>
    <x v="0"/>
    <x v="0"/>
    <n v="4997"/>
    <x v="7"/>
    <d v="2018-06-15T00:00:00"/>
    <x v="7"/>
    <x v="1"/>
    <s v="João Victor Landim Coutinho"/>
    <n v="908663989464"/>
    <s v="joãovictorlandimcoutinho@email.com.br"/>
    <n v="91"/>
    <s v="Pará"/>
    <n v="21879666"/>
    <n v="66745041"/>
    <s v="Brasil"/>
    <x v="1"/>
    <d v="2019-06-15T00:00:00"/>
    <x v="1"/>
  </r>
  <r>
    <s v="DashDay 3ª edição"/>
    <n v="4777"/>
    <x v="0"/>
    <x v="0"/>
    <n v="497"/>
    <x v="7"/>
    <d v="2018-05-21T00:00:00"/>
    <x v="8"/>
    <x v="1"/>
    <s v="Renata Barroso Aguiar"/>
    <n v="715292637605"/>
    <s v="renatabarrosoaguiar@email.com.br"/>
    <n v="41"/>
    <s v="Paraná"/>
    <n v="96119304"/>
    <n v="30731772"/>
    <s v="Brasil"/>
    <x v="1"/>
    <d v="2019-05-21T00:00:00"/>
    <x v="3"/>
  </r>
  <r>
    <s v="Dashway T.5"/>
    <n v="4778"/>
    <x v="1"/>
    <x v="0"/>
    <n v="2297"/>
    <x v="5"/>
    <d v="2018-09-15T00:00:00"/>
    <x v="3"/>
    <x v="1"/>
    <s v="JESSICA ARAUJO KATOO"/>
    <n v="214978881874"/>
    <s v="jessicaaraujokatoo@email.com.br"/>
    <n v="61"/>
    <s v="Distrito Federal"/>
    <n v="41511782"/>
    <n v="64183157"/>
    <s v="Brasil"/>
    <x v="1"/>
    <d v="2019-09-15T00:00:00"/>
    <x v="1"/>
  </r>
  <r>
    <s v="Dashway T.5"/>
    <n v="4779"/>
    <x v="0"/>
    <x v="0"/>
    <n v="997"/>
    <x v="8"/>
    <d v="2017-02-18T00:00:00"/>
    <x v="1"/>
    <x v="0"/>
    <s v="Lavínia Cunha"/>
    <n v="861179512233"/>
    <s v="lavíniacunha@email.com.br"/>
    <n v="91"/>
    <s v="Pará"/>
    <n v="60688855"/>
    <n v="54735055"/>
    <s v="Brasil"/>
    <x v="1"/>
    <d v="2018-02-18T00:00:00"/>
    <x v="1"/>
  </r>
  <r>
    <s v="DashWay 1.0 - Turma 3"/>
    <n v="4780"/>
    <x v="0"/>
    <x v="0"/>
    <n v="497"/>
    <x v="9"/>
    <d v="2017-05-07T00:00:00"/>
    <x v="8"/>
    <x v="0"/>
    <s v="SANDRO BASTOS OLIVEIRA"/>
    <n v="11628318298"/>
    <s v="sandrobastosoliveira@email.com.br"/>
    <n v="71"/>
    <s v="Bahia"/>
    <n v="97705257"/>
    <n v="32260997"/>
    <s v="Brasil"/>
    <x v="1"/>
    <d v="2018-05-07T00:00:00"/>
    <x v="2"/>
  </r>
  <r>
    <s v="DashWay 1.0 - Turma 3"/>
    <n v="4781"/>
    <x v="0"/>
    <x v="0"/>
    <n v="297"/>
    <x v="10"/>
    <d v="2018-10-31T00:00:00"/>
    <x v="6"/>
    <x v="1"/>
    <s v="Ana Flavia Ferreira Rodrigues"/>
    <n v="395524557534"/>
    <s v="anaflaviaferreirarodrigues@email.com.br"/>
    <n v="51"/>
    <s v="Rio Grande do Sul"/>
    <n v="67205814"/>
    <n v="77219051"/>
    <s v="Brasil"/>
    <x v="0"/>
    <d v="2019-10-31T00:00:00"/>
    <x v="2"/>
  </r>
  <r>
    <s v="Dashway T.5"/>
    <n v="4782"/>
    <x v="1"/>
    <x v="0"/>
    <n v="4997"/>
    <x v="7"/>
    <d v="2018-03-19T00:00:00"/>
    <x v="2"/>
    <x v="1"/>
    <s v="Sophia Pereira"/>
    <n v="279006834799"/>
    <s v="sophiapereira@email.com.br"/>
    <n v="61"/>
    <s v="Distrito Federal"/>
    <n v="17990441"/>
    <n v="25307251"/>
    <s v="Brasil"/>
    <x v="1"/>
    <d v="2019-03-19T00:00:00"/>
    <x v="1"/>
  </r>
  <r>
    <s v="Dashway T.5"/>
    <n v="4783"/>
    <x v="0"/>
    <x v="0"/>
    <n v="497"/>
    <x v="2"/>
    <d v="2018-10-25T00:00:00"/>
    <x v="6"/>
    <x v="1"/>
    <s v="Melissa Simão"/>
    <n v="783468144560"/>
    <s v="melissasimão@email.com.br"/>
    <n v="41"/>
    <s v="Paraná"/>
    <n v="52314427"/>
    <n v="22884615"/>
    <s v="Brasil"/>
    <x v="1"/>
    <d v="2019-10-25T00:00:00"/>
    <x v="1"/>
  </r>
  <r>
    <s v="Dashway T.5"/>
    <n v="4784"/>
    <x v="0"/>
    <x v="0"/>
    <n v="2297"/>
    <x v="1"/>
    <d v="2018-03-09T00:00:00"/>
    <x v="2"/>
    <x v="1"/>
    <s v="Antônia Pereira"/>
    <n v="757210718123"/>
    <s v="antôniapereira@email.com.br"/>
    <n v="51"/>
    <s v="Rio Grande do Sul"/>
    <n v="18765741"/>
    <n v="54591941"/>
    <s v="Brasil"/>
    <x v="0"/>
    <d v="2019-03-09T00:00:00"/>
    <x v="1"/>
  </r>
  <r>
    <s v="Dashway T.5"/>
    <n v="4785"/>
    <x v="0"/>
    <x v="0"/>
    <n v="97"/>
    <x v="11"/>
    <d v="2017-08-02T00:00:00"/>
    <x v="9"/>
    <x v="0"/>
    <s v="Emanuelly Andrade"/>
    <n v="488672738514"/>
    <s v="emanuellyandrade@email.com.br"/>
    <n v="81"/>
    <s v="Pernambuco"/>
    <n v="51059439"/>
    <n v="39107327"/>
    <s v="Brasil"/>
    <x v="1"/>
    <d v="2018-08-02T00:00:00"/>
    <x v="1"/>
  </r>
  <r>
    <s v="DashDay 3ª edição"/>
    <n v="4786"/>
    <x v="1"/>
    <x v="0"/>
    <n v="2297"/>
    <x v="2"/>
    <d v="2017-12-11T00:00:00"/>
    <x v="11"/>
    <x v="0"/>
    <s v="Rafael Nunes Teixeira"/>
    <n v="548707296905"/>
    <s v="rafaelnunesteixeira@email.com.br"/>
    <n v="21"/>
    <s v="Rio de Janeiro"/>
    <n v="50362321"/>
    <n v="83846817"/>
    <s v="Brasil"/>
    <x v="1"/>
    <d v="2018-12-11T00:00:00"/>
    <x v="3"/>
  </r>
  <r>
    <s v="Dashway T.5"/>
    <n v="4787"/>
    <x v="0"/>
    <x v="0"/>
    <n v="2297"/>
    <x v="10"/>
    <d v="2018-06-03T00:00:00"/>
    <x v="7"/>
    <x v="1"/>
    <s v="Carolina Andrade"/>
    <n v="901190130320"/>
    <s v="carolinaandrade@email.com.br"/>
    <n v="11"/>
    <s v="São Paulo"/>
    <n v="64652736"/>
    <n v="87911946"/>
    <s v="Brasil"/>
    <x v="1"/>
    <d v="2019-06-03T00:00:00"/>
    <x v="1"/>
  </r>
  <r>
    <s v="DashDay 3ª edição"/>
    <n v="4788"/>
    <x v="0"/>
    <x v="0"/>
    <n v="997"/>
    <x v="2"/>
    <d v="2018-05-22T00:00:00"/>
    <x v="8"/>
    <x v="1"/>
    <s v="José Vicente dos Santos"/>
    <n v="381093410677"/>
    <s v="josévicentedossantos@email.com.br"/>
    <n v="51"/>
    <s v="Rio Grande do Sul"/>
    <n v="12345092"/>
    <n v="28395158"/>
    <s v="Brasil"/>
    <x v="1"/>
    <d v="2019-05-22T00:00:00"/>
    <x v="3"/>
  </r>
  <r>
    <s v="DashWay 1.0 - Turma 3"/>
    <n v="4789"/>
    <x v="0"/>
    <x v="0"/>
    <n v="497"/>
    <x v="2"/>
    <d v="2017-11-28T00:00:00"/>
    <x v="4"/>
    <x v="0"/>
    <s v="JORGE AURELIO CUNHA VAN LARE"/>
    <n v="208907070844"/>
    <s v="jorgeaureliocunhavanlare@email.com.br"/>
    <n v="21"/>
    <s v="Rio de Janeiro"/>
    <n v="28537460"/>
    <n v="84488981"/>
    <s v="Brasil"/>
    <x v="1"/>
    <d v="2018-11-28T00:00:00"/>
    <x v="2"/>
  </r>
  <r>
    <s v="Dashway T.5"/>
    <n v="4790"/>
    <x v="1"/>
    <x v="0"/>
    <n v="97"/>
    <x v="5"/>
    <d v="2017-05-30T00:00:00"/>
    <x v="8"/>
    <x v="0"/>
    <s v="Daniela Freitas Corrêa"/>
    <n v="378943033260"/>
    <s v="danielafreitascorrêa@email.com.br"/>
    <n v="81"/>
    <s v="Pernambuco"/>
    <n v="14813510"/>
    <n v="34740216"/>
    <s v="Brasil"/>
    <x v="1"/>
    <d v="2018-05-30T00:00:00"/>
    <x v="1"/>
  </r>
  <r>
    <s v="Dashway T.5"/>
    <n v="4791"/>
    <x v="0"/>
    <x v="0"/>
    <n v="2297"/>
    <x v="5"/>
    <d v="2018-04-30T00:00:00"/>
    <x v="5"/>
    <x v="1"/>
    <s v="Benjamin Andrade"/>
    <n v="247876417262"/>
    <s v="benjaminandrade@email.com.br"/>
    <n v="71"/>
    <s v="Bahia"/>
    <n v="57928548"/>
    <n v="69925872"/>
    <s v="Brasil"/>
    <x v="0"/>
    <d v="2019-04-30T00:00:00"/>
    <x v="1"/>
  </r>
  <r>
    <s v="Dashway T.5"/>
    <n v="4792"/>
    <x v="0"/>
    <x v="0"/>
    <n v="97"/>
    <x v="9"/>
    <d v="2018-03-22T00:00:00"/>
    <x v="2"/>
    <x v="1"/>
    <s v="Yasmin Pereira"/>
    <n v="675277703784"/>
    <s v="yasminpereira@email.com.br"/>
    <n v="71"/>
    <s v="Bahia"/>
    <n v="86276304"/>
    <n v="19264184"/>
    <s v="Brasil"/>
    <x v="0"/>
    <d v="2019-03-22T00:00:00"/>
    <x v="1"/>
  </r>
  <r>
    <s v="Dashway T.5"/>
    <n v="4793"/>
    <x v="0"/>
    <x v="0"/>
    <n v="97"/>
    <x v="0"/>
    <d v="2017-05-19T00:00:00"/>
    <x v="8"/>
    <x v="0"/>
    <s v="Maria Clara Cunha"/>
    <n v="977422699193"/>
    <s v="mariaclaracunha@email.com.br"/>
    <n v="41"/>
    <s v="Paraná"/>
    <n v="79774278"/>
    <n v="66932632"/>
    <s v="Brasil"/>
    <x v="1"/>
    <d v="2018-05-19T00:00:00"/>
    <x v="1"/>
  </r>
  <r>
    <s v="Dashway T.5"/>
    <n v="4794"/>
    <x v="1"/>
    <x v="0"/>
    <n v="497"/>
    <x v="7"/>
    <d v="2018-04-28T00:00:00"/>
    <x v="5"/>
    <x v="1"/>
    <s v="kaue de assis jacyntho"/>
    <n v="629539452144"/>
    <s v="kauedeassisjacyntho@email.com.br"/>
    <n v="31"/>
    <s v="Minas Gerais"/>
    <n v="40577834"/>
    <n v="83810236"/>
    <s v="Brasil"/>
    <x v="1"/>
    <d v="2019-04-28T00:00:00"/>
    <x v="1"/>
  </r>
  <r>
    <s v="II DashDay"/>
    <n v="4795"/>
    <x v="0"/>
    <x v="0"/>
    <n v="97"/>
    <x v="11"/>
    <d v="2018-09-23T00:00:00"/>
    <x v="3"/>
    <x v="1"/>
    <s v="PATRICIA MEDEIROS DE OLIVEIRA"/>
    <n v="338234107278"/>
    <s v="patriciamedeirosdeoliveira@email.com.br"/>
    <n v="41"/>
    <s v="Paraná"/>
    <n v="15288782"/>
    <n v="77407584"/>
    <s v="Brasil"/>
    <x v="1"/>
    <d v="2019-09-23T00:00:00"/>
    <x v="5"/>
  </r>
  <r>
    <s v="DasWay 1.0 - Turma 2 + Imersão"/>
    <n v="4796"/>
    <x v="0"/>
    <x v="0"/>
    <n v="497"/>
    <x v="10"/>
    <d v="2018-10-01T00:00:00"/>
    <x v="6"/>
    <x v="1"/>
    <s v="José Freire de Brito"/>
    <n v="540054530298"/>
    <s v="joséfreiredebrito@email.com.br"/>
    <n v="41"/>
    <s v="Paraná"/>
    <n v="77547679"/>
    <n v="50717288"/>
    <s v="Brasil"/>
    <x v="0"/>
    <d v="2019-10-01T00:00:00"/>
    <x v="4"/>
  </r>
  <r>
    <s v="DashWay 1.0 - Turma 3"/>
    <n v="4797"/>
    <x v="0"/>
    <x v="0"/>
    <n v="97"/>
    <x v="2"/>
    <d v="2018-06-30T00:00:00"/>
    <x v="7"/>
    <x v="1"/>
    <s v="Fernando Benedito Guimarães"/>
    <n v="690041564344"/>
    <s v="fernandobeneditoguimarães@email.com.br"/>
    <n v="71"/>
    <s v="Bahia"/>
    <n v="34801668"/>
    <n v="25220290"/>
    <s v="Brasil"/>
    <x v="1"/>
    <d v="2019-06-30T00:00:00"/>
    <x v="2"/>
  </r>
  <r>
    <s v="Dashway T.5"/>
    <n v="4798"/>
    <x v="1"/>
    <x v="0"/>
    <n v="97"/>
    <x v="6"/>
    <d v="2018-04-16T00:00:00"/>
    <x v="5"/>
    <x v="1"/>
    <s v="HERBERT RICARDO OLIVEIRA DA SILVA"/>
    <n v="162599128729"/>
    <s v="herbertricardooliveiradasilva@email.com.br"/>
    <n v="91"/>
    <s v="Pará"/>
    <n v="88351740"/>
    <n v="85686506"/>
    <s v="Brasil"/>
    <x v="0"/>
    <d v="2019-04-16T00:00:00"/>
    <x v="1"/>
  </r>
  <r>
    <s v="DashWay 1.0 - Turma 3"/>
    <n v="4799"/>
    <x v="0"/>
    <x v="0"/>
    <n v="2297"/>
    <x v="4"/>
    <d v="2017-07-15T00:00:00"/>
    <x v="10"/>
    <x v="0"/>
    <s v="Josanias Boshammer de Oliveira"/>
    <n v="897867258154"/>
    <s v="josaniasboshammerdeoliveira@email.com.br"/>
    <n v="21"/>
    <s v="Rio de Janeiro"/>
    <n v="99749826"/>
    <n v="51553496"/>
    <s v="Brasil"/>
    <x v="1"/>
    <d v="2018-07-15T00:00:00"/>
    <x v="2"/>
  </r>
  <r>
    <s v="DashWay 1.0 - Turma 3"/>
    <n v="4800"/>
    <x v="0"/>
    <x v="0"/>
    <n v="2297"/>
    <x v="10"/>
    <d v="2017-07-07T00:00:00"/>
    <x v="10"/>
    <x v="0"/>
    <s v="Paulo Ferreira"/>
    <n v="60446338650"/>
    <s v="pauloferreira@email.com.br"/>
    <n v="41"/>
    <s v="Paraná"/>
    <n v="88572942"/>
    <n v="14701420"/>
    <s v="Brasil"/>
    <x v="0"/>
    <d v="2018-07-07T00:00:00"/>
    <x v="2"/>
  </r>
  <r>
    <s v="Dashway T.5"/>
    <n v="4801"/>
    <x v="0"/>
    <x v="0"/>
    <n v="297"/>
    <x v="9"/>
    <d v="2017-10-19T00:00:00"/>
    <x v="6"/>
    <x v="0"/>
    <s v="HERBERT RICARDO OLIVEIRA DA SILVA"/>
    <n v="382687047032"/>
    <s v="herbertricardooliveiradasilva@email.com.br"/>
    <n v="71"/>
    <s v="Bahia"/>
    <n v="71610199"/>
    <n v="18284665"/>
    <s v="Brasil"/>
    <x v="0"/>
    <d v="2018-10-19T00:00:00"/>
    <x v="1"/>
  </r>
  <r>
    <s v="Dashway T.5"/>
    <n v="4802"/>
    <x v="1"/>
    <x v="0"/>
    <n v="997"/>
    <x v="1"/>
    <d v="2018-01-26T00:00:00"/>
    <x v="0"/>
    <x v="1"/>
    <s v="Sena Transporte e Comercio Ltda"/>
    <n v="327630404477"/>
    <s v="senatransporteecomercioltda@email.com.br"/>
    <n v="91"/>
    <s v="Pará"/>
    <n v="63987391"/>
    <n v="93244137"/>
    <s v="Brasil"/>
    <x v="1"/>
    <d v="2019-01-26T00:00:00"/>
    <x v="1"/>
  </r>
  <r>
    <s v="DashWay 1.0 - Turma 3"/>
    <n v="4803"/>
    <x v="0"/>
    <x v="0"/>
    <n v="297"/>
    <x v="4"/>
    <d v="2018-01-28T00:00:00"/>
    <x v="0"/>
    <x v="1"/>
    <s v="MARCUS VINICIUS TOBIAS MENDES DE OLIVEIRA"/>
    <n v="800195869929"/>
    <s v="marcusviniciustobiasmendesdeoliveira@email.com.br"/>
    <n v="91"/>
    <s v="Pará"/>
    <n v="56263318"/>
    <n v="79837101"/>
    <s v="Brasil"/>
    <x v="1"/>
    <d v="2019-01-28T00:00:00"/>
    <x v="2"/>
  </r>
  <r>
    <s v="DashWay 1.0 - Turma 3"/>
    <n v="4804"/>
    <x v="0"/>
    <x v="0"/>
    <n v="2297"/>
    <x v="5"/>
    <d v="2017-04-22T00:00:00"/>
    <x v="5"/>
    <x v="0"/>
    <s v="Ana Paula cavalheiro"/>
    <n v="907629234201"/>
    <s v="anapaulacavalheiro@email.com.br"/>
    <n v="51"/>
    <s v="Rio Grande do Sul"/>
    <n v="74058148"/>
    <n v="88308343"/>
    <s v="Brasil"/>
    <x v="1"/>
    <d v="2018-04-22T00:00:00"/>
    <x v="2"/>
  </r>
  <r>
    <s v="Dashway T.5"/>
    <n v="4805"/>
    <x v="0"/>
    <x v="0"/>
    <n v="2297"/>
    <x v="6"/>
    <d v="2017-10-28T00:00:00"/>
    <x v="6"/>
    <x v="0"/>
    <s v="Heitor Andrade"/>
    <n v="588875494937"/>
    <s v="heitorandrade@email.com.br"/>
    <n v="91"/>
    <s v="Pará"/>
    <n v="83655669"/>
    <n v="53398818"/>
    <s v="Brasil"/>
    <x v="0"/>
    <d v="2018-10-28T00:00:00"/>
    <x v="1"/>
  </r>
  <r>
    <s v="DashDay 3ª edição"/>
    <n v="4806"/>
    <x v="1"/>
    <x v="0"/>
    <n v="2297"/>
    <x v="11"/>
    <d v="2017-05-17T00:00:00"/>
    <x v="8"/>
    <x v="0"/>
    <s v="Daiane Lopes"/>
    <n v="899828229013"/>
    <s v="daianelopes@email.com.br"/>
    <n v="71"/>
    <s v="Bahia"/>
    <n v="42633241"/>
    <n v="47547223"/>
    <s v="Brasil"/>
    <x v="1"/>
    <d v="2018-05-17T00:00:00"/>
    <x v="3"/>
  </r>
  <r>
    <s v="Dashway T.5"/>
    <n v="4807"/>
    <x v="0"/>
    <x v="1"/>
    <n v="297"/>
    <x v="8"/>
    <d v="2018-11-11T00:00:00"/>
    <x v="4"/>
    <x v="1"/>
    <s v="Rafael Menezes Pereira"/>
    <n v="871216593326"/>
    <s v="rafaelmenezespereira@email.com.us"/>
    <n v="31"/>
    <s v="Minas Gerais"/>
    <n v="84688503"/>
    <n v="89996418"/>
    <s v="República Dominicana"/>
    <x v="1"/>
    <d v="2019-11-11T00:00:00"/>
    <x v="1"/>
  </r>
  <r>
    <s v="DashDay 3ª edição"/>
    <n v="4808"/>
    <x v="0"/>
    <x v="0"/>
    <n v="2297"/>
    <x v="1"/>
    <d v="2018-11-19T00:00:00"/>
    <x v="4"/>
    <x v="1"/>
    <s v="JEFFERSON LIMA CHRISTOFOLETTI"/>
    <n v="870180446943"/>
    <s v="jeffersonlimachristofoletti@email.com.br"/>
    <n v="91"/>
    <s v="Pará"/>
    <n v="33222784"/>
    <n v="41326380"/>
    <s v="Brasil"/>
    <x v="0"/>
    <d v="2019-11-19T00:00:00"/>
    <x v="3"/>
  </r>
  <r>
    <s v="Dashway T.5"/>
    <n v="4809"/>
    <x v="0"/>
    <x v="0"/>
    <n v="97"/>
    <x v="4"/>
    <d v="2018-01-17T00:00:00"/>
    <x v="0"/>
    <x v="1"/>
    <s v="Luiz Gustavo Andrade"/>
    <n v="421544930916"/>
    <s v="luizgustavoandrade@email.com.br"/>
    <n v="61"/>
    <s v="Distrito Federal"/>
    <n v="25288709"/>
    <n v="23823535"/>
    <s v="Brasil"/>
    <x v="0"/>
    <d v="2019-01-17T00:00:00"/>
    <x v="1"/>
  </r>
  <r>
    <s v="Dashway T.5"/>
    <n v="4810"/>
    <x v="1"/>
    <x v="0"/>
    <n v="2297"/>
    <x v="3"/>
    <d v="2017-03-25T00:00:00"/>
    <x v="2"/>
    <x v="0"/>
    <s v="Durval Zuquerato"/>
    <n v="782943395819"/>
    <s v="durvalzuquerato@email.com.br"/>
    <n v="71"/>
    <s v="Bahia"/>
    <n v="79124912"/>
    <n v="36057773"/>
    <s v="Brasil"/>
    <x v="0"/>
    <d v="2018-03-25T00:00:00"/>
    <x v="1"/>
  </r>
  <r>
    <s v="DashDay 3ª edição"/>
    <n v="4811"/>
    <x v="0"/>
    <x v="0"/>
    <n v="997"/>
    <x v="3"/>
    <d v="2018-04-04T00:00:00"/>
    <x v="5"/>
    <x v="1"/>
    <s v="Karine chambo Martin de Souza"/>
    <n v="294581378073"/>
    <s v="karinechambomartindesouza@email.com.br"/>
    <n v="61"/>
    <s v="Distrito Federal"/>
    <n v="89750757"/>
    <n v="97729439"/>
    <s v="Brasil"/>
    <x v="0"/>
    <d v="2019-04-04T00:00:00"/>
    <x v="3"/>
  </r>
  <r>
    <s v="Dashway T.5"/>
    <n v="4812"/>
    <x v="0"/>
    <x v="0"/>
    <n v="97"/>
    <x v="9"/>
    <d v="2018-01-19T00:00:00"/>
    <x v="0"/>
    <x v="1"/>
    <s v="Bruno Ribeiro Gomes"/>
    <n v="416884868830"/>
    <s v="brunoribeirogomes@email.com.br"/>
    <n v="11"/>
    <s v="São Paulo"/>
    <n v="40296291"/>
    <n v="99337908"/>
    <s v="Brasil"/>
    <x v="0"/>
    <d v="2019-01-19T00:00:00"/>
    <x v="1"/>
  </r>
  <r>
    <s v="Dashway T.5"/>
    <n v="4813"/>
    <x v="0"/>
    <x v="0"/>
    <n v="4997"/>
    <x v="5"/>
    <d v="2017-06-14T00:00:00"/>
    <x v="7"/>
    <x v="0"/>
    <s v="Henrique Vekonja Leite"/>
    <n v="332313988106"/>
    <s v="henriquevekonjaleite@email.com.br"/>
    <n v="21"/>
    <s v="Rio de Janeiro"/>
    <n v="34049606"/>
    <n v="35190102"/>
    <s v="Brasil"/>
    <x v="1"/>
    <d v="2018-06-14T00:00:00"/>
    <x v="1"/>
  </r>
  <r>
    <s v="DashWay 1.0 - Turma 1"/>
    <n v="4814"/>
    <x v="1"/>
    <x v="0"/>
    <n v="97"/>
    <x v="4"/>
    <d v="2017-11-14T00:00:00"/>
    <x v="4"/>
    <x v="0"/>
    <s v="Douglas Sidekerskis Lucio"/>
    <n v="553211873176"/>
    <s v="douglassidekerskislucio@email.com.br"/>
    <n v="41"/>
    <s v="Paraná"/>
    <n v="14767104"/>
    <n v="81150034"/>
    <s v="Brasil"/>
    <x v="0"/>
    <d v="2018-11-14T00:00:00"/>
    <x v="0"/>
  </r>
  <r>
    <s v="DashWay 1.0 - Turma 1"/>
    <n v="4815"/>
    <x v="0"/>
    <x v="0"/>
    <n v="297"/>
    <x v="5"/>
    <d v="2018-12-24T00:00:00"/>
    <x v="11"/>
    <x v="1"/>
    <s v="Karen Ronque Alves de Oliveira"/>
    <n v="514550694822"/>
    <s v="karenronquealvesdeoliveira@email.com.br"/>
    <n v="11"/>
    <s v="São Paulo"/>
    <n v="69497982"/>
    <n v="11316982"/>
    <s v="Brasil"/>
    <x v="1"/>
    <d v="2019-12-24T00:00:00"/>
    <x v="0"/>
  </r>
  <r>
    <s v="DashWay 1.0 - Turma 3"/>
    <n v="4816"/>
    <x v="0"/>
    <x v="0"/>
    <n v="97"/>
    <x v="8"/>
    <d v="2018-02-25T00:00:00"/>
    <x v="1"/>
    <x v="1"/>
    <s v="ismael DOS REIS JUNIOR"/>
    <n v="660097348800"/>
    <s v="ismaeldosreisjunior@email.com.br"/>
    <n v="81"/>
    <s v="Pernambuco"/>
    <n v="14113158"/>
    <n v="73633852"/>
    <s v="Brasil"/>
    <x v="0"/>
    <d v="2019-02-25T00:00:00"/>
    <x v="2"/>
  </r>
  <r>
    <s v="DashWay 1.0 - Turma 3"/>
    <n v="4817"/>
    <x v="0"/>
    <x v="0"/>
    <n v="97"/>
    <x v="11"/>
    <d v="2018-10-18T00:00:00"/>
    <x v="6"/>
    <x v="1"/>
    <s v="Renata Dias Silveira Basso"/>
    <n v="135194388927"/>
    <s v="renatadiassilveirabasso@email.com.br"/>
    <n v="71"/>
    <s v="Bahia"/>
    <n v="61648123"/>
    <n v="20996074"/>
    <s v="Brasil"/>
    <x v="0"/>
    <d v="2019-10-18T00:00:00"/>
    <x v="2"/>
  </r>
  <r>
    <s v="DasWay 1.0 - Turma 2 + Imersão"/>
    <n v="4818"/>
    <x v="1"/>
    <x v="0"/>
    <n v="4997"/>
    <x v="7"/>
    <d v="2017-06-23T00:00:00"/>
    <x v="7"/>
    <x v="0"/>
    <s v="ELAINE BOLZAN DE PAIVA PESSOA"/>
    <n v="215018611237"/>
    <s v="elainebolzandepaivapessoa@email.com.br"/>
    <n v="21"/>
    <s v="Rio de Janeiro"/>
    <n v="54009859"/>
    <n v="11982217"/>
    <s v="Brasil"/>
    <x v="0"/>
    <d v="2018-06-23T00:00:00"/>
    <x v="4"/>
  </r>
  <r>
    <s v="DashDay 3ª edição"/>
    <n v="4819"/>
    <x v="0"/>
    <x v="0"/>
    <n v="997"/>
    <x v="1"/>
    <d v="2018-07-24T00:00:00"/>
    <x v="10"/>
    <x v="1"/>
    <s v="Adriano Souza"/>
    <n v="832753186456"/>
    <s v="adrianosouza@email.com.br"/>
    <n v="21"/>
    <s v="Rio de Janeiro"/>
    <n v="45506725"/>
    <n v="35010901"/>
    <s v="Brasil"/>
    <x v="0"/>
    <d v="2019-07-24T00:00:00"/>
    <x v="3"/>
  </r>
  <r>
    <s v="DashWay 1.0 - Turma 1"/>
    <n v="4820"/>
    <x v="0"/>
    <x v="0"/>
    <n v="997"/>
    <x v="8"/>
    <d v="2018-05-31T00:00:00"/>
    <x v="8"/>
    <x v="1"/>
    <s v="Bianca Quadreli Santiago Roberto"/>
    <n v="529714657449"/>
    <s v="biancaquadrelisantiagoroberto@email.com.br"/>
    <n v="31"/>
    <s v="Minas Gerais"/>
    <n v="16800379"/>
    <n v="39844137"/>
    <s v="Brasil"/>
    <x v="1"/>
    <d v="2019-05-31T00:00:00"/>
    <x v="0"/>
  </r>
  <r>
    <s v="DashWay 1.0 - Turma 3"/>
    <n v="4821"/>
    <x v="0"/>
    <x v="0"/>
    <n v="97"/>
    <x v="0"/>
    <d v="2018-07-09T00:00:00"/>
    <x v="10"/>
    <x v="1"/>
    <s v="PAULO ALVES CAIRES"/>
    <n v="956032112816"/>
    <s v="pauloalvescaires@email.com.br"/>
    <n v="41"/>
    <s v="Paraná"/>
    <n v="70179572"/>
    <n v="80816443"/>
    <s v="Brasil"/>
    <x v="1"/>
    <d v="2019-07-09T00:00:00"/>
    <x v="2"/>
  </r>
  <r>
    <s v="Dashway T.5"/>
    <n v="4822"/>
    <x v="1"/>
    <x v="0"/>
    <n v="997"/>
    <x v="8"/>
    <d v="2017-12-29T00:00:00"/>
    <x v="11"/>
    <x v="0"/>
    <s v="Edmundo Pereira da Silva Filho"/>
    <n v="307291166480"/>
    <s v="edmundopereiradasilvafilho@email.com.br"/>
    <n v="91"/>
    <s v="Pará"/>
    <n v="29049407"/>
    <n v="28127302"/>
    <s v="Brasil"/>
    <x v="0"/>
    <d v="2018-12-29T00:00:00"/>
    <x v="1"/>
  </r>
  <r>
    <s v="Dashway T.5"/>
    <n v="4823"/>
    <x v="0"/>
    <x v="0"/>
    <n v="997"/>
    <x v="11"/>
    <d v="2017-04-13T00:00:00"/>
    <x v="5"/>
    <x v="0"/>
    <s v="Allana Gomes"/>
    <n v="528899589052"/>
    <s v="allanagomes@email.com.br"/>
    <n v="31"/>
    <s v="Minas Gerais"/>
    <n v="37489667"/>
    <n v="72285314"/>
    <s v="Brasil"/>
    <x v="1"/>
    <d v="2018-04-13T00:00:00"/>
    <x v="1"/>
  </r>
  <r>
    <s v="Dashway T.5"/>
    <n v="4824"/>
    <x v="0"/>
    <x v="0"/>
    <n v="297"/>
    <x v="10"/>
    <d v="2018-11-19T00:00:00"/>
    <x v="4"/>
    <x v="1"/>
    <s v="Pedro Simão"/>
    <n v="342210574374"/>
    <s v="pedrosimão@email.com.br"/>
    <n v="71"/>
    <s v="Bahia"/>
    <n v="69685856"/>
    <n v="11585839"/>
    <s v="Brasil"/>
    <x v="1"/>
    <d v="2019-11-19T00:00:00"/>
    <x v="1"/>
  </r>
  <r>
    <s v="Dashway T.5"/>
    <n v="4825"/>
    <x v="0"/>
    <x v="0"/>
    <n v="2297"/>
    <x v="7"/>
    <d v="2017-01-17T00:00:00"/>
    <x v="0"/>
    <x v="0"/>
    <s v="Ana Cecília Simão"/>
    <n v="517650536992"/>
    <s v="anacecíliasimão@email.com.br"/>
    <n v="31"/>
    <s v="Minas Gerais"/>
    <n v="85920860"/>
    <n v="79971035"/>
    <s v="Brasil"/>
    <x v="1"/>
    <d v="2018-01-17T00:00:00"/>
    <x v="1"/>
  </r>
  <r>
    <s v="Dashway T.5"/>
    <n v="4826"/>
    <x v="1"/>
    <x v="0"/>
    <n v="297"/>
    <x v="4"/>
    <d v="2017-07-01T00:00:00"/>
    <x v="10"/>
    <x v="0"/>
    <s v="Tiago Augusto Menzote"/>
    <n v="365670672175"/>
    <s v="tiagoaugustomenzote@email.com.br"/>
    <n v="51"/>
    <s v="Rio Grande do Sul"/>
    <n v="43578707"/>
    <n v="56945345"/>
    <s v="Brasil"/>
    <x v="0"/>
    <d v="2018-07-01T00:00:00"/>
    <x v="1"/>
  </r>
  <r>
    <s v="DasWay 1.0 - Turma 2 + Imersão"/>
    <n v="4827"/>
    <x v="0"/>
    <x v="0"/>
    <n v="4997"/>
    <x v="0"/>
    <d v="2017-03-26T00:00:00"/>
    <x v="2"/>
    <x v="0"/>
    <s v="Ederson Leite"/>
    <n v="998404318813"/>
    <s v="edersonleite@email.com.br"/>
    <n v="21"/>
    <s v="Rio de Janeiro"/>
    <n v="27727961"/>
    <n v="98161244"/>
    <s v="Brasil"/>
    <x v="0"/>
    <d v="2018-03-26T00:00:00"/>
    <x v="4"/>
  </r>
  <r>
    <s v="DasWay 1.0 - Turma 2 + Imersão"/>
    <n v="4828"/>
    <x v="0"/>
    <x v="0"/>
    <n v="297"/>
    <x v="7"/>
    <d v="2017-04-02T00:00:00"/>
    <x v="5"/>
    <x v="0"/>
    <s v="Crisley da Silva Figueiredo de Sousa"/>
    <n v="515426709203"/>
    <s v="crisleydasilvafigueiredodesousa@email.com.br"/>
    <n v="41"/>
    <s v="Paraná"/>
    <n v="86608957"/>
    <n v="26174920"/>
    <s v="Brasil"/>
    <x v="1"/>
    <d v="2018-04-02T00:00:00"/>
    <x v="4"/>
  </r>
  <r>
    <s v="Dashway T.5"/>
    <n v="4829"/>
    <x v="0"/>
    <x v="0"/>
    <n v="2297"/>
    <x v="7"/>
    <d v="2017-09-07T00:00:00"/>
    <x v="3"/>
    <x v="0"/>
    <s v="Laís Gomes"/>
    <n v="824168318142"/>
    <s v="laísgomes@email.com.br"/>
    <n v="31"/>
    <s v="Minas Gerais"/>
    <n v="43353556"/>
    <n v="79588041"/>
    <s v="Brasil"/>
    <x v="1"/>
    <d v="2018-09-07T00:00:00"/>
    <x v="1"/>
  </r>
  <r>
    <s v="Dashway T.5"/>
    <n v="4830"/>
    <x v="1"/>
    <x v="0"/>
    <n v="497"/>
    <x v="9"/>
    <d v="2017-07-08T00:00:00"/>
    <x v="10"/>
    <x v="0"/>
    <s v="HERBERT RICARDO OLIVEIRA DA SILVA"/>
    <n v="398141516876"/>
    <s v="herbertricardooliveiradasilva@email.com.br"/>
    <n v="71"/>
    <s v="Bahia"/>
    <n v="90312772"/>
    <n v="13414278"/>
    <s v="Brasil"/>
    <x v="0"/>
    <d v="2018-07-08T00:00:00"/>
    <x v="1"/>
  </r>
  <r>
    <s v="DashDay"/>
    <n v="4831"/>
    <x v="0"/>
    <x v="0"/>
    <n v="497"/>
    <x v="11"/>
    <d v="2018-02-22T00:00:00"/>
    <x v="1"/>
    <x v="1"/>
    <s v="Fida Mourad"/>
    <n v="400241819700"/>
    <s v="fidamourad@email.com.br"/>
    <n v="61"/>
    <s v="Distrito Federal"/>
    <n v="77258965"/>
    <n v="30645885"/>
    <s v="Brasil"/>
    <x v="0"/>
    <d v="2019-02-22T00:00:00"/>
    <x v="6"/>
  </r>
  <r>
    <s v="DashWay 1.0 - Turma 1"/>
    <n v="4832"/>
    <x v="0"/>
    <x v="0"/>
    <n v="297"/>
    <x v="3"/>
    <d v="2017-09-15T00:00:00"/>
    <x v="3"/>
    <x v="0"/>
    <s v="MARCOS ROBERTO DE SOUZA"/>
    <n v="263655748385"/>
    <s v="marcosrobertodesouza@email.com.br"/>
    <n v="31"/>
    <s v="Minas Gerais"/>
    <n v="42085892"/>
    <n v="68737674"/>
    <s v="Brasil"/>
    <x v="1"/>
    <d v="2018-09-15T00:00:00"/>
    <x v="0"/>
  </r>
  <r>
    <s v="DashWay 1.0 - Turma 3"/>
    <n v="4833"/>
    <x v="0"/>
    <x v="0"/>
    <n v="4997"/>
    <x v="1"/>
    <d v="2017-05-02T00:00:00"/>
    <x v="8"/>
    <x v="0"/>
    <s v="ALEXANDRE DE CASTRO VALLADARES FRAGA"/>
    <n v="304497253946"/>
    <s v="alexandredecastrovalladaresfraga@email.com.br"/>
    <n v="31"/>
    <s v="Minas Gerais"/>
    <n v="82617386"/>
    <n v="61860840"/>
    <s v="Brasil"/>
    <x v="1"/>
    <d v="2018-05-02T00:00:00"/>
    <x v="2"/>
  </r>
  <r>
    <s v="Dashway T.5"/>
    <n v="4834"/>
    <x v="1"/>
    <x v="0"/>
    <n v="497"/>
    <x v="0"/>
    <d v="2017-09-18T00:00:00"/>
    <x v="3"/>
    <x v="0"/>
    <s v="Fernanda Silva"/>
    <n v="657798566415"/>
    <s v="fernandasilva@email.com.br"/>
    <n v="31"/>
    <s v="Minas Gerais"/>
    <n v="67986493"/>
    <n v="41114641"/>
    <s v="Brasil"/>
    <x v="0"/>
    <d v="2018-09-18T00:00:00"/>
    <x v="1"/>
  </r>
  <r>
    <s v="Dashway T.5"/>
    <n v="4835"/>
    <x v="0"/>
    <x v="0"/>
    <n v="497"/>
    <x v="9"/>
    <d v="2017-09-15T00:00:00"/>
    <x v="3"/>
    <x v="0"/>
    <s v="Joana Gomes"/>
    <n v="853297433384"/>
    <s v="joanagomes@email.com.br"/>
    <n v="81"/>
    <s v="Pernambuco"/>
    <n v="81201064"/>
    <n v="76766086"/>
    <s v="Brasil"/>
    <x v="1"/>
    <d v="2018-09-15T00:00:00"/>
    <x v="1"/>
  </r>
  <r>
    <s v="Dashway T.5"/>
    <n v="4836"/>
    <x v="0"/>
    <x v="0"/>
    <n v="97"/>
    <x v="6"/>
    <d v="2018-05-19T00:00:00"/>
    <x v="8"/>
    <x v="1"/>
    <s v="Luiz Otávio Simão"/>
    <n v="289343273026"/>
    <s v="luizotáviosimão@email.com.br"/>
    <n v="51"/>
    <s v="Rio Grande do Sul"/>
    <n v="73611662"/>
    <n v="54399898"/>
    <s v="Brasil"/>
    <x v="1"/>
    <d v="2019-05-19T00:00:00"/>
    <x v="1"/>
  </r>
  <r>
    <s v="Dashway T.5"/>
    <n v="4837"/>
    <x v="0"/>
    <x v="0"/>
    <n v="97"/>
    <x v="3"/>
    <d v="2017-02-23T00:00:00"/>
    <x v="1"/>
    <x v="0"/>
    <s v="Diogo de Matos Damasceno"/>
    <n v="754197292613"/>
    <s v="diogodematosdamasceno@email.com.br"/>
    <n v="81"/>
    <s v="Pernambuco"/>
    <n v="55223024"/>
    <n v="66689670"/>
    <s v="Brasil"/>
    <x v="1"/>
    <d v="2018-02-23T00:00:00"/>
    <x v="1"/>
  </r>
  <r>
    <s v="DashDay"/>
    <n v="4838"/>
    <x v="1"/>
    <x v="0"/>
    <n v="4997"/>
    <x v="4"/>
    <d v="2017-06-16T00:00:00"/>
    <x v="7"/>
    <x v="0"/>
    <s v="Rafael Debei"/>
    <n v="810137966693"/>
    <s v="rafaeldebei@email.com.br"/>
    <n v="51"/>
    <s v="Rio Grande do Sul"/>
    <n v="77052328"/>
    <n v="78593075"/>
    <s v="Brasil"/>
    <x v="1"/>
    <d v="2018-06-16T00:00:00"/>
    <x v="6"/>
  </r>
  <r>
    <s v="DashWay 1.0 - Turma 3"/>
    <n v="4839"/>
    <x v="0"/>
    <x v="0"/>
    <n v="497"/>
    <x v="2"/>
    <d v="2017-12-17T00:00:00"/>
    <x v="11"/>
    <x v="0"/>
    <s v="Fabio Sasaki"/>
    <n v="503908131862"/>
    <s v="fabiosasaki@email.com.br"/>
    <n v="51"/>
    <s v="Rio Grande do Sul"/>
    <n v="21434761"/>
    <n v="31911890"/>
    <s v="Brasil"/>
    <x v="1"/>
    <d v="2018-12-17T00:00:00"/>
    <x v="2"/>
  </r>
  <r>
    <s v="DashWay 1.0 - Turma 3"/>
    <n v="4840"/>
    <x v="0"/>
    <x v="0"/>
    <n v="4997"/>
    <x v="4"/>
    <d v="2018-01-10T00:00:00"/>
    <x v="0"/>
    <x v="1"/>
    <s v="Valéria Garcia dos Santos Furtado"/>
    <n v="309666159102"/>
    <s v="valériagarciadossantosfurtado@email.com.br"/>
    <n v="81"/>
    <s v="Pernambuco"/>
    <n v="50621538"/>
    <n v="30092362"/>
    <s v="Brasil"/>
    <x v="0"/>
    <d v="2019-01-10T00:00:00"/>
    <x v="2"/>
  </r>
  <r>
    <s v="Dashway T.5"/>
    <n v="4841"/>
    <x v="0"/>
    <x v="0"/>
    <n v="4997"/>
    <x v="2"/>
    <d v="2017-05-08T00:00:00"/>
    <x v="8"/>
    <x v="0"/>
    <s v="Alícia Pereira"/>
    <n v="610984239397"/>
    <s v="alíciapereira@email.com.br"/>
    <n v="81"/>
    <s v="Pernambuco"/>
    <n v="64812909"/>
    <n v="92670947"/>
    <s v="Brasil"/>
    <x v="1"/>
    <d v="2018-05-08T00:00:00"/>
    <x v="1"/>
  </r>
  <r>
    <s v="Dashway T.5"/>
    <n v="4842"/>
    <x v="1"/>
    <x v="0"/>
    <n v="997"/>
    <x v="1"/>
    <d v="2017-10-03T00:00:00"/>
    <x v="6"/>
    <x v="0"/>
    <s v="Bianca Pereira"/>
    <n v="491055072372"/>
    <s v="biancapereira@email.com.br"/>
    <n v="41"/>
    <s v="Paraná"/>
    <n v="37437036"/>
    <n v="13083147"/>
    <s v="Brasil"/>
    <x v="1"/>
    <d v="2018-10-03T00:00:00"/>
    <x v="1"/>
  </r>
  <r>
    <s v="Dashway T.5"/>
    <n v="4843"/>
    <x v="0"/>
    <x v="0"/>
    <n v="97"/>
    <x v="5"/>
    <d v="2018-02-13T00:00:00"/>
    <x v="1"/>
    <x v="1"/>
    <s v="José Jorge Siqueira Barbosa"/>
    <n v="227733090879"/>
    <s v="joséjorgesiqueirabarbosa@email.com.br"/>
    <n v="31"/>
    <s v="Minas Gerais"/>
    <n v="16620025"/>
    <n v="98151744"/>
    <s v="Brasil"/>
    <x v="1"/>
    <d v="2019-02-13T00:00:00"/>
    <x v="1"/>
  </r>
  <r>
    <s v="DashWay 1.0 - Turma 3"/>
    <n v="4844"/>
    <x v="0"/>
    <x v="0"/>
    <n v="2297"/>
    <x v="8"/>
    <d v="2017-06-26T00:00:00"/>
    <x v="7"/>
    <x v="0"/>
    <s v="Jussiara Moraes Camargo"/>
    <n v="378680419039"/>
    <s v="jussiaramoraescamargo@email.com.br"/>
    <n v="11"/>
    <s v="São Paulo"/>
    <n v="52863712"/>
    <n v="76441721"/>
    <s v="Brasil"/>
    <x v="1"/>
    <d v="2018-06-26T00:00:00"/>
    <x v="2"/>
  </r>
  <r>
    <s v="Dashway T.5"/>
    <n v="4845"/>
    <x v="0"/>
    <x v="0"/>
    <n v="997"/>
    <x v="5"/>
    <d v="2017-03-25T00:00:00"/>
    <x v="2"/>
    <x v="0"/>
    <s v="Lara Cunha"/>
    <n v="269002406386"/>
    <s v="laracunha@email.com.br"/>
    <n v="31"/>
    <s v="Minas Gerais"/>
    <n v="83558070"/>
    <n v="28999153"/>
    <s v="Brasil"/>
    <x v="1"/>
    <d v="2018-03-25T00:00:00"/>
    <x v="1"/>
  </r>
  <r>
    <s v="Dashway T.5"/>
    <n v="4846"/>
    <x v="1"/>
    <x v="0"/>
    <n v="2297"/>
    <x v="9"/>
    <d v="2017-06-12T00:00:00"/>
    <x v="7"/>
    <x v="0"/>
    <s v="Davi Luiz Andrade"/>
    <n v="276679642120"/>
    <s v="daviluizandrade@email.com.br"/>
    <n v="11"/>
    <s v="São Paulo"/>
    <n v="59231767"/>
    <n v="81946835"/>
    <s v="Brasil"/>
    <x v="1"/>
    <d v="2018-06-12T00:00:00"/>
    <x v="1"/>
  </r>
  <r>
    <s v="Dashway T.5"/>
    <n v="4847"/>
    <x v="0"/>
    <x v="0"/>
    <n v="497"/>
    <x v="0"/>
    <d v="2018-09-18T00:00:00"/>
    <x v="3"/>
    <x v="1"/>
    <s v="Antônia Cunha"/>
    <n v="291048696826"/>
    <s v="antôniacunha@email.com.br"/>
    <n v="31"/>
    <s v="Minas Gerais"/>
    <n v="84053220"/>
    <n v="42437158"/>
    <s v="Brasil"/>
    <x v="1"/>
    <d v="2019-09-18T00:00:00"/>
    <x v="1"/>
  </r>
  <r>
    <s v="DashDay 3ª edição"/>
    <n v="4848"/>
    <x v="0"/>
    <x v="0"/>
    <n v="2297"/>
    <x v="5"/>
    <d v="2018-06-29T00:00:00"/>
    <x v="7"/>
    <x v="1"/>
    <s v="Leonardo Giorgi Campos Carneiro"/>
    <n v="133392731035"/>
    <s v="leonardogiorgicamposcarneiro@email.com.br"/>
    <n v="21"/>
    <s v="Rio de Janeiro"/>
    <n v="29159651"/>
    <n v="92133737"/>
    <s v="Brasil"/>
    <x v="1"/>
    <d v="2019-06-29T00:00:00"/>
    <x v="3"/>
  </r>
  <r>
    <s v="DashWay 1.0 - Turma 1"/>
    <n v="4849"/>
    <x v="0"/>
    <x v="0"/>
    <n v="97"/>
    <x v="0"/>
    <d v="2018-12-27T00:00:00"/>
    <x v="11"/>
    <x v="1"/>
    <s v="Leandro da Silva Nascimento"/>
    <n v="471375876726"/>
    <s v="leandrodasilvanascimento@email.com.br"/>
    <n v="21"/>
    <s v="Rio de Janeiro"/>
    <n v="57144503"/>
    <n v="72501266"/>
    <s v="Brasil"/>
    <x v="1"/>
    <d v="2019-12-27T00:00:00"/>
    <x v="0"/>
  </r>
  <r>
    <s v="Dashway T.5"/>
    <n v="4850"/>
    <x v="1"/>
    <x v="0"/>
    <n v="497"/>
    <x v="2"/>
    <d v="2018-05-16T00:00:00"/>
    <x v="8"/>
    <x v="1"/>
    <s v="Pedro Simão"/>
    <n v="892552935225"/>
    <s v="pedrosimão@email.com.br"/>
    <n v="41"/>
    <s v="Paraná"/>
    <n v="17036947"/>
    <n v="98581755"/>
    <s v="Brasil"/>
    <x v="1"/>
    <d v="2019-05-16T00:00:00"/>
    <x v="1"/>
  </r>
  <r>
    <s v="Dashway T.5"/>
    <n v="4851"/>
    <x v="0"/>
    <x v="0"/>
    <n v="297"/>
    <x v="1"/>
    <d v="2017-02-17T00:00:00"/>
    <x v="1"/>
    <x v="0"/>
    <s v="Lívia Simão"/>
    <n v="15031672966"/>
    <s v="líviasimão@email.com.br"/>
    <n v="81"/>
    <s v="Pernambuco"/>
    <n v="79772742"/>
    <n v="19272863"/>
    <s v="Brasil"/>
    <x v="0"/>
    <d v="2018-02-17T00:00:00"/>
    <x v="1"/>
  </r>
  <r>
    <s v="Dashway T.5"/>
    <n v="4852"/>
    <x v="0"/>
    <x v="0"/>
    <n v="297"/>
    <x v="5"/>
    <d v="2017-02-02T00:00:00"/>
    <x v="1"/>
    <x v="0"/>
    <s v="Maria- Silva"/>
    <n v="210796584762"/>
    <s v="mariasilva@email.com.br"/>
    <n v="21"/>
    <s v="Rio de Janeiro"/>
    <n v="42789755"/>
    <n v="47779636"/>
    <s v="Brasil"/>
    <x v="1"/>
    <d v="2018-02-02T00:00:00"/>
    <x v="1"/>
  </r>
  <r>
    <s v="DashDay 3ª edição"/>
    <n v="4853"/>
    <x v="0"/>
    <x v="0"/>
    <n v="97"/>
    <x v="0"/>
    <d v="2017-09-10T00:00:00"/>
    <x v="3"/>
    <x v="0"/>
    <s v="RODRIGO VICHIATO"/>
    <n v="699561160801"/>
    <s v="rodrigovichiato@email.com.br"/>
    <n v="51"/>
    <s v="Rio Grande do Sul"/>
    <n v="21811794"/>
    <n v="18951995"/>
    <s v="Brasil"/>
    <x v="0"/>
    <d v="2018-09-10T00:00:00"/>
    <x v="3"/>
  </r>
  <r>
    <s v="DashDay 3ª edição"/>
    <n v="4854"/>
    <x v="1"/>
    <x v="0"/>
    <n v="497"/>
    <x v="3"/>
    <d v="2018-05-29T00:00:00"/>
    <x v="8"/>
    <x v="1"/>
    <s v="Shayenne Martins Skamorauskas"/>
    <n v="483960524541"/>
    <s v="shayennemartinsskamorauskas@email.com.br"/>
    <n v="31"/>
    <s v="Minas Gerais"/>
    <n v="86770063"/>
    <n v="16806437"/>
    <s v="Brasil"/>
    <x v="1"/>
    <d v="2019-05-29T00:00:00"/>
    <x v="3"/>
  </r>
  <r>
    <s v="DashWay 1.0 - Turma 1"/>
    <n v="4855"/>
    <x v="0"/>
    <x v="0"/>
    <n v="497"/>
    <x v="2"/>
    <d v="2018-05-14T00:00:00"/>
    <x v="8"/>
    <x v="1"/>
    <s v="VIVIANE PERINI"/>
    <n v="983260843060"/>
    <s v="vivianeperini@email.com.br"/>
    <n v="91"/>
    <s v="Pará"/>
    <n v="99789403"/>
    <n v="22148771"/>
    <s v="Brasil"/>
    <x v="0"/>
    <d v="2019-05-14T00:00:00"/>
    <x v="0"/>
  </r>
  <r>
    <s v="Dashway T.5"/>
    <n v="4856"/>
    <x v="0"/>
    <x v="0"/>
    <n v="497"/>
    <x v="4"/>
    <d v="2018-06-02T00:00:00"/>
    <x v="7"/>
    <x v="1"/>
    <s v="ANA PAULA LEMOS DE VASCONCELOS"/>
    <n v="468989336502"/>
    <s v="anapaulalemosdevasconcelos@email.com.br"/>
    <n v="21"/>
    <s v="Rio de Janeiro"/>
    <n v="70774924"/>
    <n v="52486595"/>
    <s v="Brasil"/>
    <x v="0"/>
    <d v="2019-06-02T00:00:00"/>
    <x v="1"/>
  </r>
  <r>
    <s v="Dashway T.5"/>
    <n v="4857"/>
    <x v="0"/>
    <x v="0"/>
    <n v="297"/>
    <x v="0"/>
    <d v="2018-06-19T00:00:00"/>
    <x v="7"/>
    <x v="1"/>
    <s v="Ana Paula Negocia Ogata"/>
    <n v="886530001135"/>
    <s v="anapaulanegociaogata@email.com.br"/>
    <n v="71"/>
    <s v="Bahia"/>
    <n v="57269524"/>
    <n v="17813384"/>
    <s v="Brasil"/>
    <x v="0"/>
    <d v="2019-06-19T00:00:00"/>
    <x v="1"/>
  </r>
  <r>
    <s v="Dashway T.5"/>
    <n v="4858"/>
    <x v="1"/>
    <x v="0"/>
    <n v="497"/>
    <x v="10"/>
    <d v="2017-06-21T00:00:00"/>
    <x v="7"/>
    <x v="0"/>
    <s v="Huly Jancer Ferreira"/>
    <n v="534213496927"/>
    <s v="hulyjancerferreira@email.com.br"/>
    <n v="81"/>
    <s v="Pernambuco"/>
    <n v="24115932"/>
    <n v="55271618"/>
    <s v="Brasil"/>
    <x v="1"/>
    <d v="2018-06-21T00:00:00"/>
    <x v="1"/>
  </r>
  <r>
    <s v="Dashway T.5"/>
    <n v="4859"/>
    <x v="0"/>
    <x v="0"/>
    <n v="2297"/>
    <x v="6"/>
    <d v="2017-05-09T00:00:00"/>
    <x v="8"/>
    <x v="0"/>
    <s v="BEATRIZ SANTINA LIMA"/>
    <n v="198019620801"/>
    <s v="beatrizsantinalima@email.com.br"/>
    <n v="41"/>
    <s v="Paraná"/>
    <n v="71924327"/>
    <n v="78995910"/>
    <s v="Brasil"/>
    <x v="0"/>
    <d v="2018-05-09T00:00:00"/>
    <x v="1"/>
  </r>
  <r>
    <s v="Dashway T.5"/>
    <n v="4860"/>
    <x v="0"/>
    <x v="0"/>
    <n v="497"/>
    <x v="0"/>
    <d v="2018-07-21T00:00:00"/>
    <x v="10"/>
    <x v="1"/>
    <s v="Laís Gomes"/>
    <n v="422446797519"/>
    <s v="laísgomes@email.com.br"/>
    <n v="61"/>
    <s v="Distrito Federal"/>
    <n v="15987889"/>
    <n v="25695812"/>
    <s v="Brasil"/>
    <x v="1"/>
    <d v="2019-07-21T00:00:00"/>
    <x v="1"/>
  </r>
  <r>
    <s v="DashWay 1.0 - Turma 1"/>
    <n v="4861"/>
    <x v="0"/>
    <x v="0"/>
    <n v="97"/>
    <x v="9"/>
    <d v="2018-04-26T00:00:00"/>
    <x v="5"/>
    <x v="1"/>
    <s v="Renato Chagas Silva"/>
    <n v="328573612087"/>
    <s v="renatochagassilva@email.com.br"/>
    <n v="11"/>
    <s v="São Paulo"/>
    <n v="55564753"/>
    <n v="86900632"/>
    <s v="Brasil"/>
    <x v="0"/>
    <d v="2019-04-26T00:00:00"/>
    <x v="0"/>
  </r>
  <r>
    <s v="DashWay 1.0 - Turma 3"/>
    <n v="4862"/>
    <x v="1"/>
    <x v="0"/>
    <n v="497"/>
    <x v="7"/>
    <d v="2018-08-22T00:00:00"/>
    <x v="9"/>
    <x v="1"/>
    <s v="Josanias Boshammer de Oliveira"/>
    <n v="728470113182"/>
    <s v="josaniasboshammerdeoliveira@email.com.br"/>
    <n v="51"/>
    <s v="Rio Grande do Sul"/>
    <n v="66752685"/>
    <n v="76466348"/>
    <s v="Brasil"/>
    <x v="1"/>
    <d v="2019-08-22T00:00:00"/>
    <x v="2"/>
  </r>
  <r>
    <s v="DashDay"/>
    <n v="4863"/>
    <x v="0"/>
    <x v="0"/>
    <n v="997"/>
    <x v="7"/>
    <d v="2018-12-22T00:00:00"/>
    <x v="11"/>
    <x v="1"/>
    <s v="Caroline Ferreira Gugliotti"/>
    <n v="833778779828"/>
    <s v="carolineferreiragugliotti@email.com.br"/>
    <n v="61"/>
    <s v="Distrito Federal"/>
    <n v="11658106"/>
    <n v="93889320"/>
    <s v="Brasil"/>
    <x v="0"/>
    <d v="2019-12-22T00:00:00"/>
    <x v="6"/>
  </r>
  <r>
    <s v="DashWay 1.0 - Turma 3"/>
    <n v="4864"/>
    <x v="0"/>
    <x v="0"/>
    <n v="297"/>
    <x v="6"/>
    <d v="2017-12-28T00:00:00"/>
    <x v="11"/>
    <x v="0"/>
    <s v="Raul de Jesus Alves Marques"/>
    <n v="121593649961"/>
    <s v="rauldejesusalvesmarques@email.com.br"/>
    <n v="71"/>
    <s v="Bahia"/>
    <n v="81443496"/>
    <n v="78434377"/>
    <s v="Brasil"/>
    <x v="1"/>
    <d v="2018-12-28T00:00:00"/>
    <x v="2"/>
  </r>
  <r>
    <s v="DashWay 1.0 - Turma 3"/>
    <n v="4865"/>
    <x v="0"/>
    <x v="0"/>
    <n v="4997"/>
    <x v="10"/>
    <d v="2017-12-22T00:00:00"/>
    <x v="11"/>
    <x v="0"/>
    <s v="Kleiner masculino Soares"/>
    <n v="878862507182"/>
    <s v="kleinermasculinosoares@email.com.br"/>
    <n v="41"/>
    <s v="Paraná"/>
    <n v="97374801"/>
    <n v="56629169"/>
    <s v="Brasil"/>
    <x v="1"/>
    <d v="2018-12-22T00:00:00"/>
    <x v="2"/>
  </r>
  <r>
    <s v="Dashway T.5"/>
    <n v="4866"/>
    <x v="1"/>
    <x v="0"/>
    <n v="2297"/>
    <x v="9"/>
    <d v="2017-07-10T00:00:00"/>
    <x v="10"/>
    <x v="0"/>
    <s v="Victor Hugo Andrade"/>
    <n v="263079995055"/>
    <s v="victorhugoandrade@email.com.br"/>
    <n v="71"/>
    <s v="Bahia"/>
    <n v="81666153"/>
    <n v="46802818"/>
    <s v="Brasil"/>
    <x v="1"/>
    <d v="2018-07-10T00:00:00"/>
    <x v="1"/>
  </r>
  <r>
    <s v="Dashway T.5"/>
    <n v="4867"/>
    <x v="0"/>
    <x v="0"/>
    <n v="97"/>
    <x v="7"/>
    <d v="2017-02-18T00:00:00"/>
    <x v="1"/>
    <x v="0"/>
    <s v="Wallacy Barbosa"/>
    <n v="878323375109"/>
    <s v="wallacybarbosa@email.com.br"/>
    <n v="51"/>
    <s v="Rio Grande do Sul"/>
    <n v="28988789"/>
    <n v="23159062"/>
    <s v="Brasil"/>
    <x v="1"/>
    <d v="2018-02-18T00:00:00"/>
    <x v="1"/>
  </r>
  <r>
    <s v="Dashway T.5"/>
    <n v="4868"/>
    <x v="0"/>
    <x v="0"/>
    <n v="297"/>
    <x v="1"/>
    <d v="2017-10-30T00:00:00"/>
    <x v="6"/>
    <x v="0"/>
    <s v="kaue de assis jacyntho"/>
    <n v="274742802107"/>
    <s v="kauedeassisjacyntho@email.com.br"/>
    <n v="21"/>
    <s v="Rio de Janeiro"/>
    <n v="15702258"/>
    <n v="44700239"/>
    <s v="Brasil"/>
    <x v="1"/>
    <d v="2018-10-30T00:00:00"/>
    <x v="1"/>
  </r>
  <r>
    <s v="II DashDay"/>
    <n v="4869"/>
    <x v="0"/>
    <x v="0"/>
    <n v="4997"/>
    <x v="8"/>
    <d v="2018-08-10T00:00:00"/>
    <x v="9"/>
    <x v="1"/>
    <s v="Simone Maeda Zapparoli"/>
    <n v="671077902322"/>
    <s v="simonemaedazapparoli@email.com.br"/>
    <n v="31"/>
    <s v="Minas Gerais"/>
    <n v="55407182"/>
    <n v="32869157"/>
    <s v="Holanda"/>
    <x v="0"/>
    <d v="2019-08-10T00:00:00"/>
    <x v="5"/>
  </r>
  <r>
    <s v="DashWay 1.0 - Turma 3"/>
    <n v="4870"/>
    <x v="1"/>
    <x v="0"/>
    <n v="2297"/>
    <x v="10"/>
    <d v="2017-12-02T00:00:00"/>
    <x v="11"/>
    <x v="0"/>
    <s v="CAIO CESAR DONADON"/>
    <n v="893701776925"/>
    <s v="caiocesardonadon@email.com.br"/>
    <n v="51"/>
    <s v="Rio Grande do Sul"/>
    <n v="12014769"/>
    <n v="54051130"/>
    <s v="Brasil"/>
    <x v="1"/>
    <d v="2018-12-02T00:00:00"/>
    <x v="2"/>
  </r>
  <r>
    <s v="Dashway T.5"/>
    <n v="4871"/>
    <x v="0"/>
    <x v="0"/>
    <n v="2297"/>
    <x v="0"/>
    <d v="2018-01-27T00:00:00"/>
    <x v="0"/>
    <x v="1"/>
    <s v="Louise Simão"/>
    <n v="614135295653"/>
    <s v="louisesimão@email.com.br"/>
    <n v="91"/>
    <s v="Pará"/>
    <n v="33365048"/>
    <n v="11177732"/>
    <s v="Brasil"/>
    <x v="1"/>
    <d v="2019-01-27T00:00:00"/>
    <x v="1"/>
  </r>
  <r>
    <s v="Dashway T.5"/>
    <n v="4872"/>
    <x v="0"/>
    <x v="0"/>
    <n v="2297"/>
    <x v="3"/>
    <d v="2018-01-27T00:00:00"/>
    <x v="0"/>
    <x v="1"/>
    <s v="Bruna Silva"/>
    <n v="811688136454"/>
    <s v="brunasilva@email.com.br"/>
    <n v="21"/>
    <s v="Rio de Janeiro"/>
    <n v="17758517"/>
    <n v="71809851"/>
    <s v="Brasil"/>
    <x v="0"/>
    <d v="2019-01-27T00:00:00"/>
    <x v="1"/>
  </r>
  <r>
    <s v="DashWay 1.0 - Turma 1"/>
    <n v="4873"/>
    <x v="0"/>
    <x v="0"/>
    <n v="997"/>
    <x v="4"/>
    <d v="2017-11-10T00:00:00"/>
    <x v="4"/>
    <x v="0"/>
    <s v="Victor Arno Uhlmann Filho"/>
    <n v="90744322873"/>
    <s v="victorarnouhlmannfilho@email.com.br"/>
    <n v="61"/>
    <s v="Distrito Federal"/>
    <n v="46925531"/>
    <n v="22784991"/>
    <s v="Brasil"/>
    <x v="1"/>
    <d v="2018-11-10T00:00:00"/>
    <x v="0"/>
  </r>
  <r>
    <s v="Dashway T.5"/>
    <n v="4874"/>
    <x v="1"/>
    <x v="0"/>
    <n v="497"/>
    <x v="11"/>
    <d v="2017-10-23T00:00:00"/>
    <x v="6"/>
    <x v="0"/>
    <s v="Viviane Suchy da Luz"/>
    <n v="283052127987"/>
    <s v="vivianesuchydaluz@email.com.br"/>
    <n v="41"/>
    <s v="Paraná"/>
    <n v="91709118"/>
    <n v="78171031"/>
    <s v="Brasil"/>
    <x v="1"/>
    <d v="2018-10-23T00:00:00"/>
    <x v="1"/>
  </r>
  <r>
    <s v="DashWay 1.0 - Turma 3"/>
    <n v="4875"/>
    <x v="0"/>
    <x v="0"/>
    <n v="997"/>
    <x v="2"/>
    <d v="2017-02-01T00:00:00"/>
    <x v="1"/>
    <x v="0"/>
    <s v="Valtencir Lucas Biazussi"/>
    <n v="775729719138"/>
    <s v="valtencirlucasbiazussi@email.com.br"/>
    <n v="61"/>
    <s v="Distrito Federal"/>
    <n v="25074739"/>
    <n v="23091977"/>
    <s v="Brasil"/>
    <x v="0"/>
    <d v="2018-02-01T00:00:00"/>
    <x v="2"/>
  </r>
  <r>
    <s v="Dashway T.5"/>
    <n v="4876"/>
    <x v="0"/>
    <x v="0"/>
    <n v="4997"/>
    <x v="11"/>
    <d v="2018-02-14T00:00:00"/>
    <x v="1"/>
    <x v="1"/>
    <s v="Nicole Pereira"/>
    <n v="561298206655"/>
    <s v="nicolepereira@email.com.br"/>
    <n v="51"/>
    <s v="Rio Grande do Sul"/>
    <n v="56730092"/>
    <n v="35883690"/>
    <s v="Brasil"/>
    <x v="1"/>
    <d v="2019-02-14T00:00:00"/>
    <x v="1"/>
  </r>
  <r>
    <s v="DasWay 1.0 - Turma 2 + Imersão"/>
    <n v="4877"/>
    <x v="0"/>
    <x v="0"/>
    <n v="997"/>
    <x v="7"/>
    <d v="2017-09-10T00:00:00"/>
    <x v="3"/>
    <x v="0"/>
    <s v="Gilberto Carvalho Junior"/>
    <n v="379014035714"/>
    <s v="gilbertocarvalhojunior@email.com.br"/>
    <n v="21"/>
    <s v="Rio de Janeiro"/>
    <n v="45830240"/>
    <n v="61022729"/>
    <s v="Brasil"/>
    <x v="0"/>
    <d v="2018-09-10T00:00:00"/>
    <x v="4"/>
  </r>
  <r>
    <s v="Dashway T.5"/>
    <n v="4878"/>
    <x v="1"/>
    <x v="0"/>
    <n v="4997"/>
    <x v="1"/>
    <d v="2018-11-27T00:00:00"/>
    <x v="4"/>
    <x v="1"/>
    <s v="Manoel Dantas Junior"/>
    <n v="255063293172"/>
    <s v="manoeldantasjunior@email.com.br"/>
    <n v="41"/>
    <s v="Paraná"/>
    <n v="67503577"/>
    <n v="77744963"/>
    <s v="Brasil"/>
    <x v="1"/>
    <d v="2019-11-27T00:00:00"/>
    <x v="1"/>
  </r>
  <r>
    <s v="Dashway T.5"/>
    <n v="4879"/>
    <x v="0"/>
    <x v="0"/>
    <n v="297"/>
    <x v="8"/>
    <d v="2017-05-13T00:00:00"/>
    <x v="8"/>
    <x v="0"/>
    <s v="Ivenio do Espirito Santo Hermes Junior"/>
    <n v="285539412946"/>
    <s v="iveniodoespiritosantohermesjunior@email.com.br"/>
    <n v="61"/>
    <s v="Distrito Federal"/>
    <n v="67915981"/>
    <n v="22726739"/>
    <s v="Brasil"/>
    <x v="0"/>
    <d v="2018-05-13T00:00:00"/>
    <x v="1"/>
  </r>
  <r>
    <s v="Dashway T.5"/>
    <n v="4880"/>
    <x v="0"/>
    <x v="0"/>
    <n v="97"/>
    <x v="11"/>
    <d v="2017-08-13T00:00:00"/>
    <x v="9"/>
    <x v="0"/>
    <s v="Analu Gomes"/>
    <n v="284459497715"/>
    <s v="analugomes@email.com.br"/>
    <n v="51"/>
    <s v="Rio Grande do Sul"/>
    <n v="68334805"/>
    <n v="28742939"/>
    <s v="Brasil"/>
    <x v="0"/>
    <d v="2018-08-13T00:00:00"/>
    <x v="1"/>
  </r>
  <r>
    <s v="Dashway T.5"/>
    <n v="4881"/>
    <x v="0"/>
    <x v="0"/>
    <n v="497"/>
    <x v="7"/>
    <d v="2018-05-19T00:00:00"/>
    <x v="8"/>
    <x v="1"/>
    <s v="MARCO AURELIO ALCANTARA"/>
    <n v="469884680940"/>
    <s v="marcoaurelioalcantara@email.com.br"/>
    <n v="71"/>
    <s v="Bahia"/>
    <n v="21404046"/>
    <n v="23580229"/>
    <s v="Brasil"/>
    <x v="0"/>
    <d v="2019-05-19T00:00:00"/>
    <x v="1"/>
  </r>
  <r>
    <s v="DashDay 3ª edição"/>
    <n v="4882"/>
    <x v="1"/>
    <x v="0"/>
    <n v="97"/>
    <x v="5"/>
    <d v="2017-05-01T00:00:00"/>
    <x v="8"/>
    <x v="0"/>
    <s v="Isabelle Vilela Nascimento"/>
    <n v="832840144832"/>
    <s v="isabellevilelanascimento@email.com.br"/>
    <n v="11"/>
    <s v="São Paulo"/>
    <n v="49197848"/>
    <n v="71608297"/>
    <s v="Brasil"/>
    <x v="1"/>
    <d v="2018-05-01T00:00:00"/>
    <x v="3"/>
  </r>
  <r>
    <s v="DashWay 1.0 - Turma 1"/>
    <n v="4883"/>
    <x v="0"/>
    <x v="0"/>
    <n v="297"/>
    <x v="1"/>
    <d v="2017-03-03T00:00:00"/>
    <x v="2"/>
    <x v="0"/>
    <s v="Marco Antonio Barboza"/>
    <n v="255659656812"/>
    <s v="marcoantoniobarboza@email.com.br"/>
    <n v="81"/>
    <s v="Pernambuco"/>
    <n v="82859645"/>
    <n v="87739805"/>
    <s v="Brasil"/>
    <x v="0"/>
    <d v="2018-03-03T00:00:00"/>
    <x v="0"/>
  </r>
  <r>
    <s v="Dashway T.5"/>
    <n v="4884"/>
    <x v="0"/>
    <x v="0"/>
    <n v="997"/>
    <x v="6"/>
    <d v="2017-11-03T00:00:00"/>
    <x v="4"/>
    <x v="0"/>
    <s v="Ana Carolina de Moura Coelho"/>
    <n v="24030940807"/>
    <s v="anacarolinademouracoelho@email.com.br"/>
    <n v="91"/>
    <s v="Pará"/>
    <n v="77686367"/>
    <n v="84636450"/>
    <s v="Brasil"/>
    <x v="1"/>
    <d v="2018-11-03T00:00:00"/>
    <x v="1"/>
  </r>
  <r>
    <s v="DashWay 1.0 - Turma 3"/>
    <n v="4885"/>
    <x v="0"/>
    <x v="0"/>
    <n v="4997"/>
    <x v="5"/>
    <d v="2017-09-24T00:00:00"/>
    <x v="3"/>
    <x v="0"/>
    <s v="Pedro Martins Rodrigues"/>
    <n v="124170780319"/>
    <s v="pedromartinsrodrigues@email.com.br"/>
    <n v="11"/>
    <s v="São Paulo"/>
    <n v="36340457"/>
    <n v="87877681"/>
    <s v="Brasil"/>
    <x v="1"/>
    <d v="2018-09-24T00:00:00"/>
    <x v="2"/>
  </r>
  <r>
    <s v="DashWay 1.0 - Turma 3"/>
    <n v="4886"/>
    <x v="1"/>
    <x v="0"/>
    <n v="97"/>
    <x v="1"/>
    <d v="2017-05-17T00:00:00"/>
    <x v="8"/>
    <x v="0"/>
    <s v="Ricardo Beirouti de Miranda Roque"/>
    <n v="634514644370"/>
    <s v="ricardobeiroutidemirandaroque@email.com.br"/>
    <n v="81"/>
    <s v="Pernambuco"/>
    <n v="76952695"/>
    <n v="33251756"/>
    <s v="Brasil"/>
    <x v="1"/>
    <d v="2018-05-17T00:00:00"/>
    <x v="2"/>
  </r>
  <r>
    <s v="Dashway T.5"/>
    <n v="4887"/>
    <x v="0"/>
    <x v="0"/>
    <n v="2297"/>
    <x v="10"/>
    <d v="2018-04-12T00:00:00"/>
    <x v="5"/>
    <x v="1"/>
    <s v="Valentina Silva"/>
    <n v="864233621427"/>
    <s v="valentinasilva@email.com.br"/>
    <n v="41"/>
    <s v="Paraná"/>
    <n v="53309312"/>
    <n v="12427118"/>
    <s v="Brasil"/>
    <x v="1"/>
    <d v="2019-04-12T00:00:00"/>
    <x v="1"/>
  </r>
  <r>
    <s v="Dashway T.5"/>
    <n v="4888"/>
    <x v="0"/>
    <x v="0"/>
    <n v="997"/>
    <x v="10"/>
    <d v="2017-02-06T00:00:00"/>
    <x v="1"/>
    <x v="0"/>
    <s v="Luiz Henrique Andrade"/>
    <n v="887543415358"/>
    <s v="luizhenriqueandrade@email.com.br"/>
    <n v="31"/>
    <s v="Minas Gerais"/>
    <n v="23634882"/>
    <n v="55541276"/>
    <s v="Brasil"/>
    <x v="1"/>
    <d v="2018-02-06T00:00:00"/>
    <x v="1"/>
  </r>
  <r>
    <s v="DasWay 1.0 - Turma 2 + Imersão"/>
    <n v="4889"/>
    <x v="0"/>
    <x v="0"/>
    <n v="4997"/>
    <x v="8"/>
    <d v="2018-05-17T00:00:00"/>
    <x v="8"/>
    <x v="1"/>
    <s v="Flávio Augusto Galhardo Santos"/>
    <n v="550749792016"/>
    <s v="flávioaugustogalhardosantos@email.com.br"/>
    <n v="11"/>
    <s v="São Paulo"/>
    <n v="55088782"/>
    <n v="45191390"/>
    <s v="Brasil"/>
    <x v="1"/>
    <d v="2019-05-17T00:00:00"/>
    <x v="4"/>
  </r>
  <r>
    <s v="DasWay 1.0 - Turma 2 + Imersão"/>
    <n v="4890"/>
    <x v="1"/>
    <x v="0"/>
    <n v="4997"/>
    <x v="3"/>
    <d v="2018-10-12T00:00:00"/>
    <x v="6"/>
    <x v="1"/>
    <s v="Antonio Marcos Antunes de Moraes"/>
    <n v="416921123695"/>
    <s v="antoniomarcosantunesdemoraes@email.com.br"/>
    <n v="41"/>
    <s v="Paraná"/>
    <n v="45032325"/>
    <n v="46669365"/>
    <s v="Brasil"/>
    <x v="1"/>
    <d v="2019-10-12T00:00:00"/>
    <x v="4"/>
  </r>
  <r>
    <s v="Dashway T.5"/>
    <n v="4891"/>
    <x v="0"/>
    <x v="0"/>
    <n v="4997"/>
    <x v="4"/>
    <d v="2018-12-20T00:00:00"/>
    <x v="11"/>
    <x v="1"/>
    <s v="Gelson Ximenes Ferreira"/>
    <n v="703836343564"/>
    <s v="gelsonximenesferreira@email.com.br"/>
    <n v="61"/>
    <s v="Distrito Federal"/>
    <n v="17356686"/>
    <n v="51445860"/>
    <s v="Brasil"/>
    <x v="1"/>
    <d v="2019-12-20T00:00:00"/>
    <x v="1"/>
  </r>
  <r>
    <s v="II DashDay"/>
    <n v="4892"/>
    <x v="0"/>
    <x v="0"/>
    <n v="4997"/>
    <x v="3"/>
    <d v="2018-02-16T00:00:00"/>
    <x v="1"/>
    <x v="1"/>
    <s v="Thaís Santos Teixeira"/>
    <n v="457981136046"/>
    <s v="thaíssantosteixeira@email.com.br"/>
    <n v="71"/>
    <s v="Bahia"/>
    <n v="42281445"/>
    <n v="52944073"/>
    <s v="Brasil"/>
    <x v="1"/>
    <d v="2019-02-16T00:00:00"/>
    <x v="5"/>
  </r>
  <r>
    <s v="DashDay 3ª edição"/>
    <n v="4893"/>
    <x v="0"/>
    <x v="0"/>
    <n v="97"/>
    <x v="9"/>
    <d v="2017-02-23T00:00:00"/>
    <x v="1"/>
    <x v="0"/>
    <s v="Adriano Souza"/>
    <n v="139984001518"/>
    <s v="adrianosouza@email.com.br"/>
    <n v="11"/>
    <s v="São Paulo"/>
    <n v="57191892"/>
    <n v="43651651"/>
    <s v="Brasil"/>
    <x v="0"/>
    <d v="2018-02-23T00:00:00"/>
    <x v="3"/>
  </r>
  <r>
    <s v="Dashway T.5"/>
    <n v="4894"/>
    <x v="1"/>
    <x v="0"/>
    <n v="97"/>
    <x v="10"/>
    <d v="2018-08-18T00:00:00"/>
    <x v="9"/>
    <x v="1"/>
    <s v="Clarice Cunha"/>
    <n v="35969172696"/>
    <s v="claricecunha@email.com.br"/>
    <n v="41"/>
    <s v="Paraná"/>
    <n v="75949799"/>
    <n v="98034639"/>
    <s v="Brasil"/>
    <x v="1"/>
    <d v="2019-08-18T00:00:00"/>
    <x v="1"/>
  </r>
  <r>
    <s v="Dashway T.5"/>
    <n v="4895"/>
    <x v="0"/>
    <x v="0"/>
    <n v="4997"/>
    <x v="9"/>
    <d v="2018-11-04T00:00:00"/>
    <x v="4"/>
    <x v="1"/>
    <s v="Camila Medeiros da Silva"/>
    <n v="297240928331"/>
    <s v="camilamedeirosdasilva@email.com.br"/>
    <n v="61"/>
    <s v="Distrito Federal"/>
    <n v="21389509"/>
    <n v="70428981"/>
    <s v="Brasil"/>
    <x v="0"/>
    <d v="2019-11-04T00:00:00"/>
    <x v="1"/>
  </r>
  <r>
    <s v="DashWay 1.0 - Turma 3"/>
    <n v="4896"/>
    <x v="0"/>
    <x v="0"/>
    <n v="2297"/>
    <x v="5"/>
    <d v="2018-12-02T00:00:00"/>
    <x v="11"/>
    <x v="1"/>
    <s v="ELISSON DE SOUZA DE MESQUITA"/>
    <n v="394229502557"/>
    <s v="elissondesouzademesquita@email.com.br"/>
    <n v="11"/>
    <s v="São Paulo"/>
    <n v="31738648"/>
    <n v="96511596"/>
    <s v="Brasil"/>
    <x v="0"/>
    <d v="2019-12-02T00:00:00"/>
    <x v="2"/>
  </r>
  <r>
    <s v="DashWay 1.0 - Turma 3"/>
    <n v="4897"/>
    <x v="0"/>
    <x v="0"/>
    <n v="97"/>
    <x v="11"/>
    <d v="2018-03-31T00:00:00"/>
    <x v="2"/>
    <x v="1"/>
    <s v="Marcelo Piovesana"/>
    <n v="454484921778"/>
    <s v="marcelopiovesana@email.com.br"/>
    <n v="61"/>
    <s v="Distrito Federal"/>
    <n v="81444598"/>
    <n v="92560278"/>
    <s v="Brasil"/>
    <x v="1"/>
    <d v="2019-03-31T00:00:00"/>
    <x v="2"/>
  </r>
  <r>
    <s v="Dashway T.5"/>
    <n v="4898"/>
    <x v="1"/>
    <x v="0"/>
    <n v="97"/>
    <x v="7"/>
    <d v="2018-04-02T00:00:00"/>
    <x v="5"/>
    <x v="1"/>
    <s v="Ana Lúcia Souza Penaforte"/>
    <n v="195767312553"/>
    <s v="analúciasouzapenaforte@email.com.br"/>
    <n v="21"/>
    <s v="Rio de Janeiro"/>
    <n v="43538720"/>
    <n v="53921562"/>
    <s v="Brasil"/>
    <x v="0"/>
    <d v="2019-04-02T00:00:00"/>
    <x v="1"/>
  </r>
  <r>
    <s v="Dashway T.5"/>
    <n v="4899"/>
    <x v="0"/>
    <x v="0"/>
    <n v="297"/>
    <x v="3"/>
    <d v="2018-12-15T00:00:00"/>
    <x v="11"/>
    <x v="1"/>
    <s v="PAULA AMARAL MARCOLINO"/>
    <n v="852422534445"/>
    <s v="paulaamaralmarcolino@email.com.br"/>
    <n v="21"/>
    <s v="Rio de Janeiro"/>
    <n v="67923283"/>
    <n v="42275073"/>
    <s v="Brasil"/>
    <x v="1"/>
    <d v="2019-12-15T00:00:00"/>
    <x v="1"/>
  </r>
  <r>
    <s v="Dashway T.5"/>
    <n v="4900"/>
    <x v="0"/>
    <x v="0"/>
    <n v="4997"/>
    <x v="6"/>
    <d v="2018-04-17T00:00:00"/>
    <x v="5"/>
    <x v="1"/>
    <s v="Mariana Mayumi Awoyama"/>
    <n v="602965301275"/>
    <s v="marianamayumiawoyama@email.com.br"/>
    <n v="61"/>
    <s v="Distrito Federal"/>
    <n v="46927918"/>
    <n v="41040065"/>
    <s v="Brasil"/>
    <x v="0"/>
    <d v="2019-04-17T00:00:00"/>
    <x v="1"/>
  </r>
  <r>
    <s v="Dashway T.5"/>
    <n v="4901"/>
    <x v="0"/>
    <x v="0"/>
    <n v="2297"/>
    <x v="6"/>
    <d v="2017-09-12T00:00:00"/>
    <x v="3"/>
    <x v="0"/>
    <s v="Luiz Augusto Barreto Pinheiro"/>
    <n v="756124804365"/>
    <s v="luizaugustobarretopinheiro@email.com.br"/>
    <n v="51"/>
    <s v="Rio Grande do Sul"/>
    <n v="83935645"/>
    <n v="18071302"/>
    <s v="Brasil"/>
    <x v="1"/>
    <d v="2018-09-12T00:00:00"/>
    <x v="1"/>
  </r>
  <r>
    <s v="Dashway T.5"/>
    <n v="4902"/>
    <x v="1"/>
    <x v="0"/>
    <n v="997"/>
    <x v="11"/>
    <d v="2018-03-12T00:00:00"/>
    <x v="2"/>
    <x v="1"/>
    <s v="func jorge"/>
    <n v="617751154866"/>
    <s v="funcjorge@email.com.br"/>
    <n v="31"/>
    <s v="Minas Gerais"/>
    <n v="37657516"/>
    <n v="60347581"/>
    <s v="Brasil"/>
    <x v="0"/>
    <d v="2019-03-12T00:00:00"/>
    <x v="1"/>
  </r>
  <r>
    <s v="II DashDay"/>
    <n v="4903"/>
    <x v="0"/>
    <x v="0"/>
    <n v="997"/>
    <x v="5"/>
    <d v="2018-03-02T00:00:00"/>
    <x v="2"/>
    <x v="1"/>
    <s v="Saiane Nasser Gaido"/>
    <n v="689906718575"/>
    <s v="saianenassergaido@email.com.br"/>
    <n v="11"/>
    <s v="São Paulo"/>
    <n v="44382792"/>
    <n v="70950048"/>
    <s v="Brasil"/>
    <x v="1"/>
    <d v="2019-03-02T00:00:00"/>
    <x v="5"/>
  </r>
  <r>
    <s v="DashWay 1.0 - Turma 3"/>
    <n v="4904"/>
    <x v="0"/>
    <x v="0"/>
    <n v="2297"/>
    <x v="0"/>
    <d v="2017-01-29T00:00:00"/>
    <x v="0"/>
    <x v="0"/>
    <s v="Micaele Pacifico da Silva"/>
    <n v="750470960185"/>
    <s v="micaelepacificodasilva@email.com.br"/>
    <n v="71"/>
    <s v="Bahia"/>
    <n v="12569829"/>
    <n v="20268864"/>
    <s v="Brasil"/>
    <x v="1"/>
    <d v="2018-01-29T00:00:00"/>
    <x v="2"/>
  </r>
  <r>
    <s v="DashWay 1.0 - Turma 3"/>
    <n v="4905"/>
    <x v="0"/>
    <x v="0"/>
    <n v="4997"/>
    <x v="5"/>
    <d v="2017-04-15T00:00:00"/>
    <x v="5"/>
    <x v="0"/>
    <s v="Marcia Meloni"/>
    <n v="938093829349"/>
    <s v="marciameloni@email.com.br"/>
    <n v="41"/>
    <s v="Paraná"/>
    <n v="45630654"/>
    <n v="93514060"/>
    <s v="Brasil"/>
    <x v="0"/>
    <d v="2018-04-15T00:00:00"/>
    <x v="2"/>
  </r>
  <r>
    <s v="DashDay"/>
    <n v="4906"/>
    <x v="1"/>
    <x v="0"/>
    <n v="297"/>
    <x v="10"/>
    <d v="2017-07-13T00:00:00"/>
    <x v="10"/>
    <x v="0"/>
    <s v="Christiano Oscar"/>
    <n v="605051805904"/>
    <s v="christianooscar@email.com.br"/>
    <n v="71"/>
    <s v="Bahia"/>
    <n v="35328738"/>
    <n v="66469753"/>
    <s v="Brasil"/>
    <x v="0"/>
    <d v="2018-07-13T00:00:00"/>
    <x v="6"/>
  </r>
  <r>
    <s v="Dashway T.5"/>
    <n v="4907"/>
    <x v="0"/>
    <x v="0"/>
    <n v="2297"/>
    <x v="10"/>
    <d v="2018-09-07T00:00:00"/>
    <x v="3"/>
    <x v="1"/>
    <s v="Rebeca Silva"/>
    <n v="174629160700"/>
    <s v="rebecasilva@email.com.br"/>
    <n v="11"/>
    <s v="São Paulo"/>
    <n v="79455682"/>
    <n v="25735173"/>
    <s v="Brasil"/>
    <x v="1"/>
    <d v="2019-09-07T00:00:00"/>
    <x v="1"/>
  </r>
  <r>
    <s v="Dashway T.5"/>
    <n v="4908"/>
    <x v="0"/>
    <x v="0"/>
    <n v="297"/>
    <x v="7"/>
    <d v="2017-09-29T00:00:00"/>
    <x v="3"/>
    <x v="0"/>
    <s v="Luiza Simão"/>
    <n v="727933137486"/>
    <s v="luizasimão@email.com.br"/>
    <n v="61"/>
    <s v="Distrito Federal"/>
    <n v="40133400"/>
    <n v="12359885"/>
    <s v="Brasil"/>
    <x v="0"/>
    <d v="2018-09-29T00:00:00"/>
    <x v="1"/>
  </r>
  <r>
    <s v="Dashway T.5"/>
    <n v="4909"/>
    <x v="0"/>
    <x v="0"/>
    <n v="97"/>
    <x v="8"/>
    <d v="2018-06-24T00:00:00"/>
    <x v="7"/>
    <x v="1"/>
    <s v="Soreia L G dos Santos"/>
    <n v="131181067948"/>
    <s v="soreialgdossantos@email.com.br"/>
    <n v="51"/>
    <s v="Rio Grande do Sul"/>
    <n v="17178029"/>
    <n v="13796337"/>
    <s v="Brasil"/>
    <x v="1"/>
    <d v="2019-06-24T00:00:00"/>
    <x v="1"/>
  </r>
  <r>
    <s v="Dashway T.5"/>
    <n v="4910"/>
    <x v="1"/>
    <x v="0"/>
    <n v="997"/>
    <x v="9"/>
    <d v="2017-07-08T00:00:00"/>
    <x v="10"/>
    <x v="0"/>
    <s v="Elisa Cunha"/>
    <n v="688474591813"/>
    <s v="elisacunha@email.com.br"/>
    <n v="31"/>
    <s v="Minas Gerais"/>
    <n v="28464371"/>
    <n v="24770024"/>
    <s v="Brasil"/>
    <x v="1"/>
    <d v="2018-07-08T00:00:00"/>
    <x v="1"/>
  </r>
  <r>
    <s v="DasWay 1.0 - Turma 2 + Imersão"/>
    <n v="4911"/>
    <x v="0"/>
    <x v="0"/>
    <n v="4997"/>
    <x v="9"/>
    <d v="2017-11-04T00:00:00"/>
    <x v="4"/>
    <x v="0"/>
    <s v="Michelle Athayde Amaral"/>
    <n v="801579361450"/>
    <s v="michelleathaydeamaral@email.com.br"/>
    <n v="51"/>
    <s v="Rio Grande do Sul"/>
    <n v="35132332"/>
    <n v="57711624"/>
    <s v="Brasil"/>
    <x v="1"/>
    <d v="2018-11-04T00:00:00"/>
    <x v="4"/>
  </r>
  <r>
    <s v="DasWay 1.0 - Turma 2 + Imersão"/>
    <n v="4912"/>
    <x v="0"/>
    <x v="0"/>
    <n v="2297"/>
    <x v="3"/>
    <d v="2018-05-09T00:00:00"/>
    <x v="8"/>
    <x v="1"/>
    <s v="Cahue da Silva"/>
    <n v="674868305909"/>
    <s v="cahuedasilva@email.com.br"/>
    <n v="91"/>
    <s v="Pará"/>
    <n v="49531056"/>
    <n v="49703477"/>
    <s v="Brasil"/>
    <x v="0"/>
    <d v="2019-05-09T00:00:00"/>
    <x v="4"/>
  </r>
  <r>
    <s v="II DashDay"/>
    <n v="4913"/>
    <x v="0"/>
    <x v="0"/>
    <n v="997"/>
    <x v="1"/>
    <d v="2018-04-21T00:00:00"/>
    <x v="5"/>
    <x v="1"/>
    <s v="Jean da Silva leite"/>
    <n v="986732638680"/>
    <s v="jeandasilvaleite@email.com.br"/>
    <n v="91"/>
    <s v="Pará"/>
    <n v="85121277"/>
    <n v="41457366"/>
    <s v="Brasil"/>
    <x v="0"/>
    <d v="2019-04-21T00:00:00"/>
    <x v="5"/>
  </r>
  <r>
    <s v="Dashway T.5"/>
    <n v="4914"/>
    <x v="1"/>
    <x v="0"/>
    <n v="4997"/>
    <x v="1"/>
    <d v="2018-03-28T00:00:00"/>
    <x v="2"/>
    <x v="1"/>
    <s v="Anthony Simão"/>
    <n v="841124929892"/>
    <s v="anthonysimão@email.com.br"/>
    <n v="81"/>
    <s v="Pernambuco"/>
    <n v="83844421"/>
    <n v="70836936"/>
    <s v="Brasil"/>
    <x v="0"/>
    <d v="2019-03-28T00:00:00"/>
    <x v="1"/>
  </r>
  <r>
    <s v="DashWay 1.0 - Turma 3"/>
    <n v="4915"/>
    <x v="0"/>
    <x v="0"/>
    <n v="97"/>
    <x v="0"/>
    <d v="2017-06-02T00:00:00"/>
    <x v="7"/>
    <x v="0"/>
    <s v="Joycilene Cristina Rigonato"/>
    <n v="767305863273"/>
    <s v="joycilenecristinarigonato@email.com.br"/>
    <n v="91"/>
    <s v="Pará"/>
    <n v="40860299"/>
    <n v="80026951"/>
    <s v="Brasil"/>
    <x v="0"/>
    <d v="2018-06-02T00:00:00"/>
    <x v="2"/>
  </r>
  <r>
    <s v="Dashway T.5"/>
    <n v="4916"/>
    <x v="0"/>
    <x v="0"/>
    <n v="2297"/>
    <x v="8"/>
    <d v="2017-10-24T00:00:00"/>
    <x v="6"/>
    <x v="0"/>
    <s v="Tatiana Regina Rocha"/>
    <n v="339801389693"/>
    <s v="tatianareginarocha@email.com.br"/>
    <n v="41"/>
    <s v="Paraná"/>
    <n v="43380531"/>
    <n v="69441704"/>
    <s v="Brasil"/>
    <x v="0"/>
    <d v="2018-10-24T00:00:00"/>
    <x v="1"/>
  </r>
  <r>
    <s v="Dashway T.5"/>
    <n v="4917"/>
    <x v="0"/>
    <x v="0"/>
    <n v="97"/>
    <x v="11"/>
    <d v="2017-08-02T00:00:00"/>
    <x v="9"/>
    <x v="0"/>
    <s v="Maitê Andrade"/>
    <n v="412372936137"/>
    <s v="maitêandrade@email.com.br"/>
    <n v="31"/>
    <s v="Minas Gerais"/>
    <n v="25242205"/>
    <n v="35448418"/>
    <s v="Brasil"/>
    <x v="1"/>
    <d v="2018-08-02T00:00:00"/>
    <x v="1"/>
  </r>
  <r>
    <s v="Dashway T.5"/>
    <n v="4918"/>
    <x v="1"/>
    <x v="0"/>
    <n v="497"/>
    <x v="6"/>
    <d v="2017-07-31T00:00:00"/>
    <x v="10"/>
    <x v="0"/>
    <s v="Ana Lívia Cunha"/>
    <n v="939374411787"/>
    <s v="analíviacunha@email.com.br"/>
    <n v="21"/>
    <s v="Rio de Janeiro"/>
    <n v="98115331"/>
    <n v="45894397"/>
    <s v="Brasil"/>
    <x v="0"/>
    <d v="2018-07-31T00:00:00"/>
    <x v="1"/>
  </r>
  <r>
    <s v="DasWay 1.0 - Turma 2 + Imersão"/>
    <n v="4919"/>
    <x v="0"/>
    <x v="0"/>
    <n v="997"/>
    <x v="1"/>
    <d v="2018-09-02T00:00:00"/>
    <x v="3"/>
    <x v="1"/>
    <s v="Maria Eugênia de Lima Favaro Marolla"/>
    <n v="684762754537"/>
    <s v="mariaeugêniadelimafavaromarolla@email.com.br"/>
    <n v="91"/>
    <s v="Pará"/>
    <n v="21525470"/>
    <n v="97968192"/>
    <s v="Brasil"/>
    <x v="1"/>
    <d v="2019-09-02T00:00:00"/>
    <x v="4"/>
  </r>
  <r>
    <s v="DashDay 3ª edição"/>
    <n v="4920"/>
    <x v="0"/>
    <x v="0"/>
    <n v="4997"/>
    <x v="3"/>
    <d v="2018-08-30T00:00:00"/>
    <x v="9"/>
    <x v="1"/>
    <s v="MARQUILENE OLIVEIRA BERTOLDO"/>
    <n v="239128571915"/>
    <s v="marquileneoliveirabertoldo@email.com.br"/>
    <n v="91"/>
    <s v="Pará"/>
    <n v="68091440"/>
    <n v="32953256"/>
    <s v="Brasil"/>
    <x v="1"/>
    <d v="2019-08-30T00:00:00"/>
    <x v="3"/>
  </r>
  <r>
    <s v="DashWay 1.0 - Turma 1"/>
    <n v="4921"/>
    <x v="0"/>
    <x v="0"/>
    <n v="2297"/>
    <x v="5"/>
    <d v="2018-11-29T00:00:00"/>
    <x v="4"/>
    <x v="1"/>
    <s v="Raquel Aquino Cardoso"/>
    <n v="955075824970"/>
    <s v="raquelaquinocardoso@email.com.br"/>
    <n v="31"/>
    <s v="Minas Gerais"/>
    <n v="61247895"/>
    <n v="34432819"/>
    <s v="Brasil"/>
    <x v="1"/>
    <d v="2019-11-29T00:00:00"/>
    <x v="0"/>
  </r>
  <r>
    <s v="Dashway T.5"/>
    <n v="4922"/>
    <x v="1"/>
    <x v="0"/>
    <n v="497"/>
    <x v="7"/>
    <d v="2018-07-03T00:00:00"/>
    <x v="10"/>
    <x v="1"/>
    <s v="Maria Vitória Simão"/>
    <n v="431966916543"/>
    <s v="mariavitóriasimão@email.com.br"/>
    <n v="41"/>
    <s v="Paraná"/>
    <n v="68592433"/>
    <n v="18516836"/>
    <s v="Brasil"/>
    <x v="0"/>
    <d v="2019-07-03T00:00:00"/>
    <x v="1"/>
  </r>
  <r>
    <s v="Dashway T.5"/>
    <n v="4923"/>
    <x v="0"/>
    <x v="0"/>
    <n v="297"/>
    <x v="6"/>
    <d v="2018-01-16T00:00:00"/>
    <x v="0"/>
    <x v="1"/>
    <s v="Robson Lucas Andrade de Oliveira"/>
    <n v="63883635280"/>
    <s v="robsonlucasandradedeoliveira@email.com.br"/>
    <n v="11"/>
    <s v="São Paulo"/>
    <n v="23153660"/>
    <n v="64006736"/>
    <s v="Brasil"/>
    <x v="1"/>
    <d v="2019-01-16T00:00:00"/>
    <x v="1"/>
  </r>
  <r>
    <s v="DasWay 1.0 - Turma 2 + Imersão"/>
    <n v="4924"/>
    <x v="0"/>
    <x v="0"/>
    <n v="4997"/>
    <x v="1"/>
    <d v="2018-11-23T00:00:00"/>
    <x v="4"/>
    <x v="1"/>
    <s v="Milton de Ronchi Rodrigues Júnior"/>
    <n v="901458962639"/>
    <s v="miltonderonchirodriguesjúnior@email.com.br"/>
    <n v="21"/>
    <s v="Rio de Janeiro"/>
    <n v="20822312"/>
    <n v="61344968"/>
    <s v="Brasil"/>
    <x v="1"/>
    <d v="2019-11-23T00:00:00"/>
    <x v="4"/>
  </r>
  <r>
    <s v="Dashway T.5"/>
    <n v="4925"/>
    <x v="0"/>
    <x v="0"/>
    <n v="97"/>
    <x v="7"/>
    <d v="2017-11-07T00:00:00"/>
    <x v="4"/>
    <x v="0"/>
    <s v="Breno Cunha"/>
    <n v="747420123237"/>
    <s v="brenocunha@email.com.br"/>
    <n v="11"/>
    <s v="São Paulo"/>
    <n v="94398773"/>
    <n v="18154364"/>
    <s v="Brasil"/>
    <x v="1"/>
    <d v="2018-11-07T00:00:00"/>
    <x v="1"/>
  </r>
  <r>
    <s v="DashDay"/>
    <n v="4926"/>
    <x v="1"/>
    <x v="0"/>
    <n v="997"/>
    <x v="2"/>
    <d v="2018-08-24T00:00:00"/>
    <x v="9"/>
    <x v="1"/>
    <s v="Kilvia Costa"/>
    <n v="652383172792"/>
    <s v="kilviacosta@email.com.br"/>
    <n v="91"/>
    <s v="Pará"/>
    <n v="52365823"/>
    <n v="24844083"/>
    <s v="Brasil"/>
    <x v="0"/>
    <d v="2019-08-24T00:00:00"/>
    <x v="6"/>
  </r>
  <r>
    <s v="DashWay 1.0 - Turma 1"/>
    <n v="4927"/>
    <x v="0"/>
    <x v="0"/>
    <n v="297"/>
    <x v="8"/>
    <d v="2017-11-25T00:00:00"/>
    <x v="4"/>
    <x v="0"/>
    <s v="Leandro da Silva Nascimento"/>
    <n v="497923771292"/>
    <s v="leandrodasilvanascimento@email.com.br"/>
    <n v="41"/>
    <s v="Paraná"/>
    <n v="49242437"/>
    <n v="78533335"/>
    <s v="Brasil"/>
    <x v="1"/>
    <d v="2018-11-25T00:00:00"/>
    <x v="0"/>
  </r>
  <r>
    <s v="DashWay 1.0 - Turma 1"/>
    <n v="4928"/>
    <x v="0"/>
    <x v="0"/>
    <n v="497"/>
    <x v="10"/>
    <d v="2017-03-21T00:00:00"/>
    <x v="2"/>
    <x v="0"/>
    <s v="Cristian lazarim"/>
    <n v="129304476164"/>
    <s v="cristianlazarim@email.com.br"/>
    <n v="31"/>
    <s v="Minas Gerais"/>
    <n v="84494963"/>
    <n v="20771318"/>
    <s v="Brasil"/>
    <x v="1"/>
    <d v="2018-03-21T00:00:00"/>
    <x v="0"/>
  </r>
  <r>
    <s v="DashWay 1.0 - Turma 3"/>
    <n v="4929"/>
    <x v="0"/>
    <x v="0"/>
    <n v="4997"/>
    <x v="3"/>
    <d v="2018-08-12T00:00:00"/>
    <x v="9"/>
    <x v="1"/>
    <s v="João Bosco de Barros"/>
    <n v="306803500553"/>
    <s v="joãoboscodebarros@email.com.br"/>
    <n v="91"/>
    <s v="Pará"/>
    <n v="45823591"/>
    <n v="80168261"/>
    <s v="Brasil"/>
    <x v="0"/>
    <d v="2019-08-12T00:00:00"/>
    <x v="2"/>
  </r>
  <r>
    <s v="Dashway T.5"/>
    <n v="4930"/>
    <x v="1"/>
    <x v="0"/>
    <n v="97"/>
    <x v="6"/>
    <d v="2017-02-22T00:00:00"/>
    <x v="1"/>
    <x v="0"/>
    <s v="Alberto Azevedo Gonçalves"/>
    <n v="544978161308"/>
    <s v="albertoazevedogonçalves@email.com.br"/>
    <n v="81"/>
    <s v="Pernambuco"/>
    <n v="25076253"/>
    <n v="67849494"/>
    <s v="Brasil"/>
    <x v="0"/>
    <d v="2018-02-22T00:00:00"/>
    <x v="1"/>
  </r>
  <r>
    <s v="Dashway T.5"/>
    <n v="4931"/>
    <x v="0"/>
    <x v="0"/>
    <n v="997"/>
    <x v="7"/>
    <d v="2017-04-18T00:00:00"/>
    <x v="5"/>
    <x v="0"/>
    <s v="MARCELO QUIRINO DA SILVA"/>
    <n v="124000114763"/>
    <s v="marceloquirinodasilva@email.com.br"/>
    <n v="21"/>
    <s v="Rio de Janeiro"/>
    <n v="77280206"/>
    <n v="98751396"/>
    <s v="Brasil"/>
    <x v="0"/>
    <d v="2018-04-18T00:00:00"/>
    <x v="1"/>
  </r>
  <r>
    <s v="DashWay 1.0 - Turma 1"/>
    <n v="4932"/>
    <x v="0"/>
    <x v="0"/>
    <n v="997"/>
    <x v="7"/>
    <d v="2018-12-11T00:00:00"/>
    <x v="11"/>
    <x v="1"/>
    <s v="Luma Simões de Oliveira"/>
    <n v="444213141455"/>
    <s v="lumasimõesdeoliveira@email.com.br"/>
    <n v="31"/>
    <s v="Minas Gerais"/>
    <n v="90047849"/>
    <n v="93537329"/>
    <s v="Brasil"/>
    <x v="1"/>
    <d v="2019-12-11T00:00:00"/>
    <x v="0"/>
  </r>
  <r>
    <s v="DashWay 1.0 - Turma 3"/>
    <n v="4933"/>
    <x v="0"/>
    <x v="0"/>
    <n v="2297"/>
    <x v="8"/>
    <d v="2017-05-26T00:00:00"/>
    <x v="8"/>
    <x v="0"/>
    <s v="Jocimar machado"/>
    <n v="564403020536"/>
    <s v="jocimarmachado@email.com.br"/>
    <n v="71"/>
    <s v="Bahia"/>
    <n v="38371930"/>
    <n v="87420484"/>
    <s v="Brasil"/>
    <x v="0"/>
    <d v="2018-05-26T00:00:00"/>
    <x v="2"/>
  </r>
  <r>
    <s v="DashWay 1.0 - Turma 3"/>
    <n v="4934"/>
    <x v="1"/>
    <x v="0"/>
    <n v="4997"/>
    <x v="1"/>
    <d v="2017-09-08T00:00:00"/>
    <x v="3"/>
    <x v="0"/>
    <s v="DANIELE FREITAS DE CASTRO JUNGER"/>
    <n v="802432300836"/>
    <s v="danielefreitasdecastrojunger@email.com.br"/>
    <n v="61"/>
    <s v="Distrito Federal"/>
    <n v="96116249"/>
    <n v="51733652"/>
    <s v="Brasil"/>
    <x v="0"/>
    <d v="2018-09-08T00:00:00"/>
    <x v="2"/>
  </r>
  <r>
    <s v="DashWay 1.0 - Turma 3"/>
    <n v="4935"/>
    <x v="0"/>
    <x v="0"/>
    <n v="2297"/>
    <x v="6"/>
    <d v="2018-10-20T00:00:00"/>
    <x v="6"/>
    <x v="1"/>
    <s v="Marcelo Piovesana"/>
    <n v="947857026630"/>
    <s v="marcelopiovesana@email.com.br"/>
    <n v="71"/>
    <s v="Bahia"/>
    <n v="54735652"/>
    <n v="92263167"/>
    <s v="Brasil"/>
    <x v="1"/>
    <d v="2019-10-20T00:00:00"/>
    <x v="2"/>
  </r>
  <r>
    <s v="Dashway T.5"/>
    <n v="4936"/>
    <x v="0"/>
    <x v="0"/>
    <n v="2297"/>
    <x v="8"/>
    <d v="2018-12-15T00:00:00"/>
    <x v="11"/>
    <x v="1"/>
    <s v="Marcelo Domingues Ramos"/>
    <n v="794939103823"/>
    <s v="marcelodominguesramos@email.com.br"/>
    <n v="41"/>
    <s v="Paraná"/>
    <n v="41332561"/>
    <n v="36882318"/>
    <s v="Brasil"/>
    <x v="0"/>
    <d v="2019-12-15T00:00:00"/>
    <x v="1"/>
  </r>
  <r>
    <s v="Dashway T.5"/>
    <n v="4937"/>
    <x v="0"/>
    <x v="0"/>
    <n v="497"/>
    <x v="3"/>
    <d v="2018-03-08T00:00:00"/>
    <x v="2"/>
    <x v="1"/>
    <s v="Giovanna Pereira"/>
    <n v="644794829177"/>
    <s v="giovannapereira@email.com.br"/>
    <n v="21"/>
    <s v="Rio de Janeiro"/>
    <n v="81967957"/>
    <n v="39249116"/>
    <s v="Brasil"/>
    <x v="1"/>
    <d v="2019-03-08T00:00:00"/>
    <x v="1"/>
  </r>
  <r>
    <s v="Dashway T.5"/>
    <n v="4938"/>
    <x v="1"/>
    <x v="0"/>
    <n v="97"/>
    <x v="7"/>
    <d v="2018-04-23T00:00:00"/>
    <x v="5"/>
    <x v="1"/>
    <s v="Ana Vitória Gomes"/>
    <n v="526991852259"/>
    <s v="anavitóriagomes@email.com.br"/>
    <n v="91"/>
    <s v="Pará"/>
    <n v="63226367"/>
    <n v="15627016"/>
    <s v="Brasil"/>
    <x v="1"/>
    <d v="2019-04-23T00:00:00"/>
    <x v="1"/>
  </r>
  <r>
    <s v="DashWay 1.0 - Turma 3"/>
    <n v="4939"/>
    <x v="0"/>
    <x v="0"/>
    <n v="997"/>
    <x v="6"/>
    <d v="2017-11-17T00:00:00"/>
    <x v="4"/>
    <x v="0"/>
    <s v="Joycilene Cristina Rigonato"/>
    <n v="210812075746"/>
    <s v="joycilenecristinarigonato@email.com.br"/>
    <n v="21"/>
    <s v="Rio de Janeiro"/>
    <n v="78398064"/>
    <n v="30003762"/>
    <s v="Brasil"/>
    <x v="0"/>
    <d v="2018-11-17T00:00:00"/>
    <x v="2"/>
  </r>
  <r>
    <s v="DashWay 1.0 - Turma 3"/>
    <n v="4940"/>
    <x v="0"/>
    <x v="0"/>
    <n v="297"/>
    <x v="10"/>
    <d v="2017-12-27T00:00:00"/>
    <x v="11"/>
    <x v="0"/>
    <s v="IVANILDO AGRA LINS"/>
    <n v="155167829389"/>
    <s v="ivanildoagralins@email.com.br"/>
    <n v="51"/>
    <s v="Rio Grande do Sul"/>
    <n v="88029965"/>
    <n v="49702482"/>
    <s v="Brasil"/>
    <x v="1"/>
    <d v="2018-12-27T00:00:00"/>
    <x v="2"/>
  </r>
  <r>
    <s v="Dashway T.5"/>
    <n v="4941"/>
    <x v="0"/>
    <x v="0"/>
    <n v="497"/>
    <x v="7"/>
    <d v="2017-05-17T00:00:00"/>
    <x v="8"/>
    <x v="0"/>
    <s v="Bento Cunha"/>
    <n v="847054778497"/>
    <s v="bentocunha@email.com.br"/>
    <n v="31"/>
    <s v="Minas Gerais"/>
    <n v="35142445"/>
    <n v="29909951"/>
    <s v="Brasil"/>
    <x v="0"/>
    <d v="2018-05-17T00:00:00"/>
    <x v="1"/>
  </r>
  <r>
    <s v="Dashway T.5"/>
    <n v="4942"/>
    <x v="1"/>
    <x v="0"/>
    <n v="2297"/>
    <x v="4"/>
    <d v="2017-08-01T00:00:00"/>
    <x v="9"/>
    <x v="0"/>
    <s v="Claudia Mattos"/>
    <n v="150509948680"/>
    <s v="claudiamattos@email.com.br"/>
    <n v="11"/>
    <s v="São Paulo"/>
    <n v="61133437"/>
    <n v="37446232"/>
    <s v="Brasil"/>
    <x v="1"/>
    <d v="2018-08-01T00:00:00"/>
    <x v="1"/>
  </r>
  <r>
    <s v="DashWay 1.0 - Turma 1"/>
    <n v="4943"/>
    <x v="0"/>
    <x v="0"/>
    <n v="297"/>
    <x v="1"/>
    <d v="2017-05-04T00:00:00"/>
    <x v="8"/>
    <x v="0"/>
    <s v="Fernando Antonio Martins de Souza"/>
    <n v="967021739632"/>
    <s v="fernandoantoniomartinsdesouza@email.com.br"/>
    <n v="91"/>
    <s v="Pará"/>
    <n v="37305454"/>
    <n v="24470002"/>
    <s v="Brasil"/>
    <x v="1"/>
    <d v="2018-05-04T00:00:00"/>
    <x v="0"/>
  </r>
  <r>
    <s v="DashWay 1.0 - Turma 1"/>
    <n v="4944"/>
    <x v="0"/>
    <x v="0"/>
    <n v="997"/>
    <x v="4"/>
    <d v="2018-09-23T00:00:00"/>
    <x v="3"/>
    <x v="1"/>
    <s v="Arthur Santiago Gomes"/>
    <n v="817614587851"/>
    <s v="arthursantiagogomes@email.com.br"/>
    <n v="61"/>
    <s v="Distrito Federal"/>
    <n v="27869592"/>
    <n v="28400543"/>
    <s v="Brasil"/>
    <x v="0"/>
    <d v="2019-09-23T00:00:00"/>
    <x v="0"/>
  </r>
  <r>
    <s v="DashDay"/>
    <n v="4945"/>
    <x v="0"/>
    <x v="0"/>
    <n v="497"/>
    <x v="4"/>
    <d v="2018-03-11T00:00:00"/>
    <x v="2"/>
    <x v="1"/>
    <s v="Fernanda Ricomini Miranda"/>
    <n v="824970793141"/>
    <s v="fernandaricominimiranda@email.com.br"/>
    <n v="41"/>
    <s v="Paraná"/>
    <n v="95237180"/>
    <n v="72930353"/>
    <s v="Brasil"/>
    <x v="0"/>
    <d v="2019-03-11T00:00:00"/>
    <x v="6"/>
  </r>
  <r>
    <s v="DashDay 3ª edição"/>
    <n v="4946"/>
    <x v="1"/>
    <x v="0"/>
    <n v="997"/>
    <x v="1"/>
    <d v="2018-08-19T00:00:00"/>
    <x v="9"/>
    <x v="1"/>
    <s v="Rafael Nunes Teixeira"/>
    <n v="59526896981"/>
    <s v="rafaelnunesteixeira@email.com.br"/>
    <n v="71"/>
    <s v="Bahia"/>
    <n v="91546018"/>
    <n v="34390022"/>
    <s v="Brasil"/>
    <x v="1"/>
    <d v="2019-08-19T00:00:00"/>
    <x v="3"/>
  </r>
  <r>
    <s v="DashWay 1.0 - Turma 1"/>
    <n v="4947"/>
    <x v="0"/>
    <x v="0"/>
    <n v="2297"/>
    <x v="0"/>
    <d v="2018-07-12T00:00:00"/>
    <x v="10"/>
    <x v="1"/>
    <s v="New Content Editora e Produtora Ltda"/>
    <n v="986157691409"/>
    <s v="newcontenteditoraeprodutoraltda@email.com.br"/>
    <n v="31"/>
    <s v="Minas Gerais"/>
    <n v="52603159"/>
    <n v="26174453"/>
    <s v="Brasil"/>
    <x v="1"/>
    <d v="2019-07-12T00:00:00"/>
    <x v="0"/>
  </r>
  <r>
    <s v="DashWay 1.0 - Turma 3"/>
    <n v="4948"/>
    <x v="0"/>
    <x v="0"/>
    <n v="2297"/>
    <x v="2"/>
    <d v="2017-09-16T00:00:00"/>
    <x v="3"/>
    <x v="0"/>
    <s v="Danilo Beloto"/>
    <n v="350305874970"/>
    <s v="danilobeloto@email.com.br"/>
    <n v="81"/>
    <s v="Pernambuco"/>
    <n v="58474949"/>
    <n v="92286077"/>
    <s v="Brasil"/>
    <x v="0"/>
    <d v="2018-09-16T00:00:00"/>
    <x v="2"/>
  </r>
  <r>
    <s v="Dashway T.5"/>
    <n v="4949"/>
    <x v="0"/>
    <x v="0"/>
    <n v="4997"/>
    <x v="10"/>
    <d v="2018-04-17T00:00:00"/>
    <x v="5"/>
    <x v="1"/>
    <s v="Júnia Galvão Ammirati"/>
    <n v="260596779454"/>
    <s v="júniagalvãoammirati@email.com.br"/>
    <n v="41"/>
    <s v="Paraná"/>
    <n v="97306605"/>
    <n v="82279209"/>
    <s v="Brasil"/>
    <x v="0"/>
    <d v="2019-04-17T00:00:00"/>
    <x v="1"/>
  </r>
  <r>
    <s v="Dashway T.5"/>
    <n v="4950"/>
    <x v="1"/>
    <x v="0"/>
    <n v="2297"/>
    <x v="6"/>
    <d v="2018-05-21T00:00:00"/>
    <x v="8"/>
    <x v="1"/>
    <s v="Melissa Silva"/>
    <n v="480849112584"/>
    <s v="melissasilva@email.com.br"/>
    <n v="41"/>
    <s v="Paraná"/>
    <n v="61031496"/>
    <n v="79478238"/>
    <s v="Brasil"/>
    <x v="1"/>
    <d v="2019-05-21T00:00:00"/>
    <x v="1"/>
  </r>
  <r>
    <s v="Dashway T.5"/>
    <n v="4951"/>
    <x v="0"/>
    <x v="0"/>
    <n v="497"/>
    <x v="11"/>
    <d v="2018-04-09T00:00:00"/>
    <x v="5"/>
    <x v="1"/>
    <s v="Maria Cecília Pereira"/>
    <n v="89823437108"/>
    <s v="mariacecíliapereira@email.com.br"/>
    <n v="21"/>
    <s v="Rio de Janeiro"/>
    <n v="48761094"/>
    <n v="67534343"/>
    <s v="Brasil"/>
    <x v="1"/>
    <d v="2019-04-09T00:00:00"/>
    <x v="1"/>
  </r>
  <r>
    <s v="DasWay 1.0 - Turma 2 + Imersão"/>
    <n v="4952"/>
    <x v="0"/>
    <x v="0"/>
    <n v="97"/>
    <x v="6"/>
    <d v="2018-07-02T00:00:00"/>
    <x v="10"/>
    <x v="1"/>
    <s v="JOSÉ ATANÁSIO DOS SANTOS FILHO"/>
    <n v="773486024259"/>
    <s v="joséatanásiodossantosfilho@email.com.br"/>
    <n v="51"/>
    <s v="Rio Grande do Sul"/>
    <n v="20256316"/>
    <n v="29717840"/>
    <s v="Brasil"/>
    <x v="1"/>
    <d v="2019-07-02T00:00:00"/>
    <x v="4"/>
  </r>
  <r>
    <s v="DashWay 1.0 - Turma 1"/>
    <n v="4953"/>
    <x v="0"/>
    <x v="0"/>
    <n v="4997"/>
    <x v="7"/>
    <d v="2018-07-02T00:00:00"/>
    <x v="10"/>
    <x v="1"/>
    <s v="Hans da Fonseca Santos"/>
    <n v="745818058814"/>
    <s v="hansdafonsecasantos@email.com.br"/>
    <n v="31"/>
    <s v="Minas Gerais"/>
    <n v="39409984"/>
    <n v="33754343"/>
    <s v="Brasil"/>
    <x v="1"/>
    <d v="2019-07-02T00:00:00"/>
    <x v="0"/>
  </r>
  <r>
    <s v="DashWay 1.0 - Turma 3"/>
    <n v="4954"/>
    <x v="1"/>
    <x v="0"/>
    <n v="2297"/>
    <x v="10"/>
    <d v="2018-03-08T00:00:00"/>
    <x v="2"/>
    <x v="1"/>
    <s v="ADLER Rebuski"/>
    <n v="877729946739"/>
    <s v="adlerrebuski@email.com.br"/>
    <n v="71"/>
    <s v="Bahia"/>
    <n v="30729678"/>
    <n v="95267186"/>
    <s v="Brasil"/>
    <x v="1"/>
    <d v="2019-03-08T00:00:00"/>
    <x v="2"/>
  </r>
  <r>
    <s v="DashWay 1.0 - Turma 3"/>
    <n v="4955"/>
    <x v="0"/>
    <x v="0"/>
    <n v="4997"/>
    <x v="2"/>
    <d v="2018-08-16T00:00:00"/>
    <x v="9"/>
    <x v="1"/>
    <s v="Camila Gastão"/>
    <n v="964174335525"/>
    <s v="camilagastão@email.com.br"/>
    <n v="21"/>
    <s v="Rio de Janeiro"/>
    <n v="63875070"/>
    <n v="98738519"/>
    <s v="Brasil"/>
    <x v="0"/>
    <d v="2019-08-16T00:00:00"/>
    <x v="2"/>
  </r>
  <r>
    <s v="DashDay 3ª edição"/>
    <n v="4956"/>
    <x v="0"/>
    <x v="0"/>
    <n v="2297"/>
    <x v="3"/>
    <d v="2018-03-10T00:00:00"/>
    <x v="2"/>
    <x v="1"/>
    <s v="patricia carvalho da silva"/>
    <n v="663404279969"/>
    <s v="patriciacarvalhodasilva@email.com.br"/>
    <n v="91"/>
    <s v="Pará"/>
    <n v="57271147"/>
    <n v="13443512"/>
    <s v="Brasil"/>
    <x v="1"/>
    <d v="2019-03-10T00:00:00"/>
    <x v="3"/>
  </r>
  <r>
    <s v="DashWay 1.0 - Turma 1"/>
    <n v="4957"/>
    <x v="0"/>
    <x v="0"/>
    <n v="2297"/>
    <x v="6"/>
    <d v="2017-05-07T00:00:00"/>
    <x v="8"/>
    <x v="0"/>
    <s v="Paula Aparecida de Almeida"/>
    <n v="895955571131"/>
    <s v="paulaaparecidadealmeida@email.com.br"/>
    <n v="31"/>
    <s v="Minas Gerais"/>
    <n v="22887940"/>
    <n v="64610442"/>
    <s v="Brasil"/>
    <x v="1"/>
    <d v="2018-05-07T00:00:00"/>
    <x v="0"/>
  </r>
  <r>
    <s v="DashWay 1.0 - Turma 3"/>
    <n v="4958"/>
    <x v="1"/>
    <x v="0"/>
    <n v="997"/>
    <x v="2"/>
    <d v="2017-04-24T00:00:00"/>
    <x v="5"/>
    <x v="0"/>
    <s v="TAMYRYS VIEIRA COSTA"/>
    <n v="965908913693"/>
    <s v="tamyrysvieiracosta@email.com.br"/>
    <n v="31"/>
    <s v="Minas Gerais"/>
    <n v="23974630"/>
    <n v="54740759"/>
    <s v="Brasil"/>
    <x v="0"/>
    <d v="2018-04-24T00:00:00"/>
    <x v="2"/>
  </r>
  <r>
    <s v="Dashway T.5"/>
    <n v="4959"/>
    <x v="0"/>
    <x v="0"/>
    <n v="997"/>
    <x v="0"/>
    <d v="2018-08-31T00:00:00"/>
    <x v="9"/>
    <x v="1"/>
    <s v="Salvador Teixeira"/>
    <n v="553873649358"/>
    <s v="salvadorteixeira@email.com.br"/>
    <n v="91"/>
    <s v="Pará"/>
    <n v="77261749"/>
    <n v="77640361"/>
    <s v="Brasil"/>
    <x v="0"/>
    <d v="2019-08-31T00:00:00"/>
    <x v="1"/>
  </r>
  <r>
    <s v="DashWay 1.0 - Turma 3"/>
    <n v="4960"/>
    <x v="0"/>
    <x v="0"/>
    <n v="97"/>
    <x v="3"/>
    <d v="2018-03-28T00:00:00"/>
    <x v="2"/>
    <x v="1"/>
    <s v="Gustavo da Silva Trindade"/>
    <n v="807986351321"/>
    <s v="gustavodasilvatrindade@email.com.br"/>
    <n v="11"/>
    <s v="São Paulo"/>
    <n v="80435237"/>
    <n v="50577821"/>
    <s v="Brasil"/>
    <x v="0"/>
    <d v="2019-03-28T00:00:00"/>
    <x v="2"/>
  </r>
  <r>
    <s v="DashWay 1.0 - Turma 3"/>
    <n v="4961"/>
    <x v="0"/>
    <x v="0"/>
    <n v="297"/>
    <x v="6"/>
    <d v="2017-06-03T00:00:00"/>
    <x v="7"/>
    <x v="0"/>
    <s v="Marcelo Doria"/>
    <n v="949464102991"/>
    <s v="marcelodoria@email.com.br"/>
    <n v="81"/>
    <s v="Pernambuco"/>
    <n v="17064240"/>
    <n v="30175108"/>
    <s v="Brasil"/>
    <x v="1"/>
    <d v="2018-06-03T00:00:00"/>
    <x v="2"/>
  </r>
  <r>
    <s v="II DashDay"/>
    <n v="4962"/>
    <x v="1"/>
    <x v="0"/>
    <n v="97"/>
    <x v="9"/>
    <d v="2018-03-07T00:00:00"/>
    <x v="2"/>
    <x v="1"/>
    <s v="Thais Arias Panozo"/>
    <n v="592506935140"/>
    <s v="thaisariaspanozo@email.com.br"/>
    <n v="61"/>
    <s v="Distrito Federal"/>
    <n v="93663086"/>
    <n v="77281945"/>
    <s v="Brasil"/>
    <x v="0"/>
    <d v="2019-03-07T00:00:00"/>
    <x v="5"/>
  </r>
  <r>
    <s v="II DashDay"/>
    <n v="4963"/>
    <x v="0"/>
    <x v="0"/>
    <n v="2297"/>
    <x v="0"/>
    <d v="2018-09-02T00:00:00"/>
    <x v="3"/>
    <x v="1"/>
    <s v="Priscila Ferreira Pires de Oliveira"/>
    <n v="225285734019"/>
    <s v="priscilaferreirapiresdeoliveira@email.com.br"/>
    <n v="51"/>
    <s v="Rio Grande do Sul"/>
    <n v="25790866"/>
    <n v="43851551"/>
    <s v="Brasil"/>
    <x v="0"/>
    <d v="2019-09-02T00:00:00"/>
    <x v="5"/>
  </r>
  <r>
    <s v="DashDay 3ª edição"/>
    <n v="4964"/>
    <x v="0"/>
    <x v="0"/>
    <n v="2297"/>
    <x v="2"/>
    <d v="2017-06-14T00:00:00"/>
    <x v="7"/>
    <x v="0"/>
    <s v="Patrícia Coelho Galdino"/>
    <n v="382753049351"/>
    <s v="patríciacoelhogaldino@email.com.br"/>
    <n v="61"/>
    <s v="Distrito Federal"/>
    <n v="38475400"/>
    <n v="63314067"/>
    <s v="Brasil"/>
    <x v="0"/>
    <d v="2018-06-14T00:00:00"/>
    <x v="3"/>
  </r>
  <r>
    <s v="DashWay 1.0 - Turma 3"/>
    <n v="4965"/>
    <x v="0"/>
    <x v="1"/>
    <n v="4997"/>
    <x v="0"/>
    <d v="2018-05-13T00:00:00"/>
    <x v="8"/>
    <x v="1"/>
    <s v="Wilson Manuel Diogo"/>
    <n v="641301092758"/>
    <s v="wilsonmanueldiogo@email.com.us"/>
    <n v="71"/>
    <s v="Bahia"/>
    <n v="58941128"/>
    <n v="60008818"/>
    <s v="Angola"/>
    <x v="1"/>
    <d v="2019-05-13T00:00:00"/>
    <x v="2"/>
  </r>
  <r>
    <s v="Dashway T.5"/>
    <n v="4966"/>
    <x v="1"/>
    <x v="0"/>
    <n v="497"/>
    <x v="4"/>
    <d v="2017-08-26T00:00:00"/>
    <x v="9"/>
    <x v="0"/>
    <s v="Ana Lívia Cunha"/>
    <n v="570572875063"/>
    <s v="analíviacunha@email.com.br"/>
    <n v="21"/>
    <s v="Rio de Janeiro"/>
    <n v="85484116"/>
    <n v="92887768"/>
    <s v="Brasil"/>
    <x v="1"/>
    <d v="2018-08-26T00:00:00"/>
    <x v="1"/>
  </r>
  <r>
    <s v="DasWay 1.0 - Turma 2 + Imersão"/>
    <n v="4967"/>
    <x v="0"/>
    <x v="0"/>
    <n v="297"/>
    <x v="8"/>
    <d v="2017-03-12T00:00:00"/>
    <x v="2"/>
    <x v="0"/>
    <s v="DAVID ALVES MACHADO NETO"/>
    <n v="200725494754"/>
    <s v="davidalvesmachadoneto@email.com.br"/>
    <n v="31"/>
    <s v="Minas Gerais"/>
    <n v="46792542"/>
    <n v="96233717"/>
    <s v="Brasil"/>
    <x v="1"/>
    <d v="2018-03-12T00:00:00"/>
    <x v="4"/>
  </r>
  <r>
    <s v="DashWay 1.0 - Turma 3"/>
    <n v="4968"/>
    <x v="0"/>
    <x v="0"/>
    <n v="4997"/>
    <x v="6"/>
    <d v="2017-08-18T00:00:00"/>
    <x v="9"/>
    <x v="0"/>
    <s v="Jordão Ferreira do Nascimento Filho"/>
    <n v="850472716941"/>
    <s v="jordãoferreiradonascimentofilho@email.com.br"/>
    <n v="41"/>
    <s v="Paraná"/>
    <n v="73525701"/>
    <n v="77692574"/>
    <s v="Brasil"/>
    <x v="0"/>
    <d v="2018-08-18T00:00:00"/>
    <x v="2"/>
  </r>
  <r>
    <s v="Dashway T.5"/>
    <n v="4969"/>
    <x v="0"/>
    <x v="0"/>
    <n v="97"/>
    <x v="4"/>
    <d v="2017-01-31T00:00:00"/>
    <x v="0"/>
    <x v="0"/>
    <s v="Rafael Andrade"/>
    <n v="596157256208"/>
    <s v="rafaelandrade@email.com.br"/>
    <n v="41"/>
    <s v="Paraná"/>
    <n v="56455167"/>
    <n v="16085669"/>
    <s v="Brasil"/>
    <x v="1"/>
    <d v="2018-01-31T00:00:00"/>
    <x v="1"/>
  </r>
  <r>
    <s v="Dashway T.5"/>
    <n v="4970"/>
    <x v="1"/>
    <x v="0"/>
    <n v="997"/>
    <x v="10"/>
    <d v="2018-12-02T00:00:00"/>
    <x v="11"/>
    <x v="1"/>
    <s v="Cauã Andrade"/>
    <n v="586166125735"/>
    <s v="cauãandrade@email.com.br"/>
    <n v="41"/>
    <s v="Paraná"/>
    <n v="86530769"/>
    <n v="42680025"/>
    <s v="Brasil"/>
    <x v="0"/>
    <d v="2019-12-02T00:00:00"/>
    <x v="1"/>
  </r>
  <r>
    <s v="Dashway T.5"/>
    <n v="4971"/>
    <x v="0"/>
    <x v="0"/>
    <n v="497"/>
    <x v="11"/>
    <d v="2017-07-06T00:00:00"/>
    <x v="10"/>
    <x v="0"/>
    <s v="Jussara Pereira Marques"/>
    <n v="56358040215"/>
    <s v="jussarapereiramarques@email.com.br"/>
    <n v="51"/>
    <s v="Rio Grande do Sul"/>
    <n v="89472087"/>
    <n v="80957590"/>
    <s v="Brasil"/>
    <x v="1"/>
    <d v="2018-07-06T00:00:00"/>
    <x v="1"/>
  </r>
  <r>
    <s v="Dashway T.5"/>
    <n v="4972"/>
    <x v="0"/>
    <x v="0"/>
    <n v="97"/>
    <x v="8"/>
    <d v="2018-04-05T00:00:00"/>
    <x v="5"/>
    <x v="1"/>
    <s v="Jussara Pereira Marques"/>
    <n v="138268831132"/>
    <s v="jussarapereiramarques@email.com.br"/>
    <n v="81"/>
    <s v="Pernambuco"/>
    <n v="78680471"/>
    <n v="55375199"/>
    <s v="Brasil"/>
    <x v="1"/>
    <d v="2019-04-05T00:00:00"/>
    <x v="1"/>
  </r>
  <r>
    <s v="DasWay 1.0 - Turma 2 + Imersão"/>
    <n v="4973"/>
    <x v="0"/>
    <x v="0"/>
    <n v="2297"/>
    <x v="7"/>
    <d v="2018-12-10T00:00:00"/>
    <x v="11"/>
    <x v="1"/>
    <s v="felipe Almeida"/>
    <n v="745031099781"/>
    <s v="felipealmeida@email.com.br"/>
    <n v="81"/>
    <s v="Pernambuco"/>
    <n v="72953730"/>
    <n v="99613231"/>
    <s v="Brasil"/>
    <x v="1"/>
    <d v="2019-12-10T00:00:00"/>
    <x v="4"/>
  </r>
  <r>
    <s v="DashWay 1.0 - Turma 3"/>
    <n v="4974"/>
    <x v="1"/>
    <x v="0"/>
    <n v="297"/>
    <x v="3"/>
    <d v="2017-05-12T00:00:00"/>
    <x v="8"/>
    <x v="0"/>
    <s v="fernanda keyty marques de lima"/>
    <n v="18268002609"/>
    <s v="fernandakeytymarquesdelima@email.com.br"/>
    <n v="51"/>
    <s v="Rio Grande do Sul"/>
    <n v="13144684"/>
    <n v="82563651"/>
    <s v="Brasil"/>
    <x v="1"/>
    <d v="2018-05-12T00:00:00"/>
    <x v="2"/>
  </r>
  <r>
    <s v="Dashway T.5"/>
    <n v="4975"/>
    <x v="0"/>
    <x v="0"/>
    <n v="497"/>
    <x v="8"/>
    <d v="2018-12-15T00:00:00"/>
    <x v="11"/>
    <x v="1"/>
    <s v="Aurora Pereira"/>
    <n v="355950254335"/>
    <s v="aurorapereira@email.com.br"/>
    <n v="81"/>
    <s v="Pernambuco"/>
    <n v="43104419"/>
    <n v="92806774"/>
    <s v="Brasil"/>
    <x v="1"/>
    <d v="2019-12-15T00:00:00"/>
    <x v="1"/>
  </r>
  <r>
    <s v="Dashway T.5"/>
    <n v="4976"/>
    <x v="0"/>
    <x v="0"/>
    <n v="997"/>
    <x v="6"/>
    <d v="2017-12-17T00:00:00"/>
    <x v="11"/>
    <x v="0"/>
    <s v="Matheus Simão"/>
    <n v="488928711570"/>
    <s v="matheussimão@email.com.br"/>
    <n v="61"/>
    <s v="Distrito Federal"/>
    <n v="44506307"/>
    <n v="95608519"/>
    <s v="Brasil"/>
    <x v="1"/>
    <d v="2018-12-17T00:00:00"/>
    <x v="1"/>
  </r>
  <r>
    <s v="DasWay 1.0 - Turma 2 + Imersão"/>
    <n v="4977"/>
    <x v="0"/>
    <x v="0"/>
    <n v="497"/>
    <x v="11"/>
    <d v="2017-12-06T00:00:00"/>
    <x v="11"/>
    <x v="0"/>
    <s v="FERNANDO RIBEIRO"/>
    <n v="864643297999"/>
    <s v="fernandoribeiro@email.com.br"/>
    <n v="11"/>
    <s v="São Paulo"/>
    <n v="92057062"/>
    <n v="55520756"/>
    <s v="Brasil"/>
    <x v="0"/>
    <d v="2018-12-06T00:00:00"/>
    <x v="4"/>
  </r>
  <r>
    <s v="DashWay 1.0 - Turma 3"/>
    <n v="4978"/>
    <x v="1"/>
    <x v="0"/>
    <n v="997"/>
    <x v="11"/>
    <d v="2018-05-27T00:00:00"/>
    <x v="8"/>
    <x v="1"/>
    <s v="Ronaldo de Carvalho Conti"/>
    <n v="939517588583"/>
    <s v="ronaldodecarvalhoconti@email.com.br"/>
    <n v="41"/>
    <s v="Paraná"/>
    <n v="76541167"/>
    <n v="14895124"/>
    <s v="Brasil"/>
    <x v="1"/>
    <d v="2019-05-27T00:00:00"/>
    <x v="2"/>
  </r>
  <r>
    <s v="Dashway T.5"/>
    <n v="4979"/>
    <x v="0"/>
    <x v="0"/>
    <n v="2297"/>
    <x v="8"/>
    <d v="2017-07-06T00:00:00"/>
    <x v="10"/>
    <x v="0"/>
    <s v="Higor Cesar Ramos da Silva"/>
    <n v="62643307086"/>
    <s v="higorcesarramosdasilva@email.com.br"/>
    <n v="71"/>
    <s v="Bahia"/>
    <n v="73271680"/>
    <n v="31787661"/>
    <s v="Brasil"/>
    <x v="1"/>
    <d v="2018-07-06T00:00:00"/>
    <x v="1"/>
  </r>
  <r>
    <s v="Dashway T.5"/>
    <n v="4980"/>
    <x v="0"/>
    <x v="0"/>
    <n v="497"/>
    <x v="9"/>
    <d v="2018-11-27T00:00:00"/>
    <x v="4"/>
    <x v="1"/>
    <s v="Emanuelly Andrade"/>
    <n v="429699944896"/>
    <s v="emanuellyandrade@email.com.br"/>
    <n v="51"/>
    <s v="Rio Grande do Sul"/>
    <n v="12044211"/>
    <n v="67689134"/>
    <s v="Brasil"/>
    <x v="1"/>
    <d v="2019-11-27T00:00:00"/>
    <x v="1"/>
  </r>
  <r>
    <s v="Dashway T.5"/>
    <n v="4981"/>
    <x v="0"/>
    <x v="0"/>
    <n v="97"/>
    <x v="3"/>
    <d v="2018-02-20T00:00:00"/>
    <x v="1"/>
    <x v="1"/>
    <s v="Francisco José Queiroz Tobich"/>
    <n v="144746256665"/>
    <s v="franciscojoséqueiroztobich@email.com.br"/>
    <n v="21"/>
    <s v="Rio de Janeiro"/>
    <n v="79246662"/>
    <n v="35440087"/>
    <s v="Brasil"/>
    <x v="0"/>
    <d v="2019-02-20T00:00:00"/>
    <x v="1"/>
  </r>
  <r>
    <s v="Dashway T.5"/>
    <n v="4982"/>
    <x v="1"/>
    <x v="0"/>
    <n v="297"/>
    <x v="6"/>
    <d v="2018-12-28T00:00:00"/>
    <x v="11"/>
    <x v="1"/>
    <s v="Sophie Cunha"/>
    <n v="915049230043"/>
    <s v="sophiecunha@email.com.br"/>
    <n v="71"/>
    <s v="Bahia"/>
    <n v="76304971"/>
    <n v="97467237"/>
    <s v="Brasil"/>
    <x v="1"/>
    <d v="2019-12-28T00:00:00"/>
    <x v="1"/>
  </r>
  <r>
    <s v="DashWay 1.0 - Turma 3"/>
    <n v="4983"/>
    <x v="0"/>
    <x v="0"/>
    <n v="497"/>
    <x v="11"/>
    <d v="2017-11-13T00:00:00"/>
    <x v="4"/>
    <x v="0"/>
    <s v="WILLIAM DA SILVA SANTOS"/>
    <n v="978710468221"/>
    <s v="williamdasilvasantos@email.com.br"/>
    <n v="61"/>
    <s v="Distrito Federal"/>
    <n v="99742687"/>
    <n v="49581835"/>
    <s v="Brasil"/>
    <x v="0"/>
    <d v="2018-11-13T00:00:00"/>
    <x v="2"/>
  </r>
  <r>
    <s v="DashWay 1.0 - Turma 3"/>
    <n v="4984"/>
    <x v="0"/>
    <x v="0"/>
    <n v="997"/>
    <x v="1"/>
    <d v="2018-08-28T00:00:00"/>
    <x v="9"/>
    <x v="1"/>
    <s v="Luiz Arthur Fernandes de Santana Filho"/>
    <n v="136677320261"/>
    <s v="luizarthurfernandesdesantanafilho@email.com.br"/>
    <n v="81"/>
    <s v="Pernambuco"/>
    <n v="95402661"/>
    <n v="21962484"/>
    <s v="Brasil"/>
    <x v="1"/>
    <d v="2019-08-28T00:00:00"/>
    <x v="2"/>
  </r>
  <r>
    <s v="Dashway T.5"/>
    <n v="4985"/>
    <x v="0"/>
    <x v="0"/>
    <n v="4997"/>
    <x v="4"/>
    <d v="2017-05-10T00:00:00"/>
    <x v="8"/>
    <x v="0"/>
    <s v="Maria Luiza Cunha"/>
    <n v="822584753314"/>
    <s v="marialuizacunha@email.com.br"/>
    <n v="51"/>
    <s v="Rio Grande do Sul"/>
    <n v="65054257"/>
    <n v="62485665"/>
    <s v="Brasil"/>
    <x v="1"/>
    <d v="2018-05-10T00:00:00"/>
    <x v="1"/>
  </r>
  <r>
    <s v="Dashway T.5"/>
    <n v="4986"/>
    <x v="1"/>
    <x v="0"/>
    <n v="497"/>
    <x v="11"/>
    <d v="2018-05-05T00:00:00"/>
    <x v="8"/>
    <x v="1"/>
    <s v="Ricardo Ribeiro"/>
    <n v="92436589704"/>
    <s v="ricardoribeiro@email.com.br"/>
    <n v="11"/>
    <s v="São Paulo"/>
    <n v="46300166"/>
    <n v="99346802"/>
    <s v="Brasil"/>
    <x v="1"/>
    <d v="2019-05-05T00:00:00"/>
    <x v="1"/>
  </r>
  <r>
    <s v="Dashway T.5"/>
    <n v="4987"/>
    <x v="0"/>
    <x v="0"/>
    <n v="97"/>
    <x v="4"/>
    <d v="2018-03-18T00:00:00"/>
    <x v="2"/>
    <x v="1"/>
    <s v="Mirella Silva"/>
    <n v="282473207492"/>
    <s v="mirellasilva@email.com.br"/>
    <n v="41"/>
    <s v="Paraná"/>
    <n v="20687822"/>
    <n v="58784565"/>
    <s v="Brasil"/>
    <x v="1"/>
    <d v="2019-03-18T00:00:00"/>
    <x v="1"/>
  </r>
  <r>
    <s v="DasWay 1.0 - Turma 2 + Imersão"/>
    <n v="4988"/>
    <x v="0"/>
    <x v="0"/>
    <n v="297"/>
    <x v="1"/>
    <d v="2017-12-23T00:00:00"/>
    <x v="11"/>
    <x v="0"/>
    <s v="Rogério Augusto"/>
    <n v="310928569295"/>
    <s v="rogérioaugusto@email.com.br"/>
    <n v="21"/>
    <s v="Rio de Janeiro"/>
    <n v="99519723"/>
    <n v="41895578"/>
    <s v="Brasil"/>
    <x v="0"/>
    <d v="2018-12-23T00:00:00"/>
    <x v="4"/>
  </r>
  <r>
    <s v="II DashDay"/>
    <n v="4989"/>
    <x v="0"/>
    <x v="0"/>
    <n v="297"/>
    <x v="7"/>
    <d v="2018-04-03T00:00:00"/>
    <x v="5"/>
    <x v="1"/>
    <s v="Raul Arcieri de Paula"/>
    <n v="392316066960"/>
    <s v="raularcieridepaula@email.com.br"/>
    <n v="11"/>
    <s v="São Paulo"/>
    <n v="77534195"/>
    <n v="12391033"/>
    <s v="Brasil"/>
    <x v="1"/>
    <d v="2019-04-03T00:00:00"/>
    <x v="5"/>
  </r>
  <r>
    <s v="DasWay 1.0 - Turma 2 + Imersão"/>
    <n v="4990"/>
    <x v="1"/>
    <x v="0"/>
    <n v="497"/>
    <x v="8"/>
    <d v="2017-05-15T00:00:00"/>
    <x v="8"/>
    <x v="0"/>
    <s v="Aurimar Espindola Nogueira"/>
    <n v="75892380126"/>
    <s v="aurimarespindolanogueira@email.com.br"/>
    <n v="21"/>
    <s v="Rio de Janeiro"/>
    <n v="91148964"/>
    <n v="31085023"/>
    <s v="Brasil"/>
    <x v="1"/>
    <d v="2018-05-15T00:00:00"/>
    <x v="4"/>
  </r>
  <r>
    <s v="II DashDay"/>
    <n v="4991"/>
    <x v="0"/>
    <x v="0"/>
    <n v="997"/>
    <x v="0"/>
    <d v="2018-04-28T00:00:00"/>
    <x v="5"/>
    <x v="1"/>
    <s v="Fabiana Aparecida do Nascimento"/>
    <n v="809851858598"/>
    <s v="fabianaaparecidadonascimento@email.com.br"/>
    <n v="71"/>
    <s v="Bahia"/>
    <n v="50018537"/>
    <n v="45474576"/>
    <s v="Brasil"/>
    <x v="0"/>
    <d v="2019-04-28T00:00:00"/>
    <x v="5"/>
  </r>
  <r>
    <s v="DashWay 1.0 - Turma 1"/>
    <n v="4992"/>
    <x v="0"/>
    <x v="0"/>
    <n v="97"/>
    <x v="11"/>
    <d v="2018-12-26T00:00:00"/>
    <x v="11"/>
    <x v="1"/>
    <s v="JAMES MINHACO DUBOSAS"/>
    <n v="935939007150"/>
    <s v="jamesminhacodubosas@email.com.br"/>
    <n v="11"/>
    <s v="São Paulo"/>
    <n v="42056110"/>
    <n v="16345419"/>
    <s v="Brasil"/>
    <x v="0"/>
    <d v="2019-12-26T00:00:00"/>
    <x v="0"/>
  </r>
  <r>
    <s v="DashWay 1.0 - Turma 1"/>
    <n v="4993"/>
    <x v="0"/>
    <x v="0"/>
    <n v="297"/>
    <x v="1"/>
    <d v="2017-05-22T00:00:00"/>
    <x v="8"/>
    <x v="0"/>
    <s v="MARINA TRANCHITELLA"/>
    <n v="163383371675"/>
    <s v="marinatranchitella@email.com.br"/>
    <n v="91"/>
    <s v="Pará"/>
    <n v="40562430"/>
    <n v="45639119"/>
    <s v="Brasil"/>
    <x v="1"/>
    <d v="2018-05-22T00:00:00"/>
    <x v="0"/>
  </r>
  <r>
    <s v="DashWay 1.0 - Turma 3"/>
    <n v="4994"/>
    <x v="1"/>
    <x v="0"/>
    <n v="997"/>
    <x v="5"/>
    <d v="2018-03-22T00:00:00"/>
    <x v="2"/>
    <x v="1"/>
    <s v="Gustavo Barbosa da Rocha"/>
    <n v="332421247934"/>
    <s v="gustavobarbosadarocha@email.com.br"/>
    <n v="31"/>
    <s v="Minas Gerais"/>
    <n v="31422399"/>
    <n v="15314219"/>
    <s v="Brasil"/>
    <x v="1"/>
    <d v="2019-03-22T00:00:00"/>
    <x v="2"/>
  </r>
  <r>
    <s v="DashWay 1.0 - Turma 3"/>
    <n v="4995"/>
    <x v="0"/>
    <x v="0"/>
    <n v="4997"/>
    <x v="0"/>
    <d v="2017-04-10T00:00:00"/>
    <x v="5"/>
    <x v="0"/>
    <s v="Marcos Luis do Val"/>
    <n v="525908863900"/>
    <s v="marcosluisdoval@email.com.br"/>
    <n v="51"/>
    <s v="Rio Grande do Sul"/>
    <n v="67273860"/>
    <n v="32385320"/>
    <s v="Brasil"/>
    <x v="1"/>
    <d v="2018-04-10T00:00:00"/>
    <x v="2"/>
  </r>
  <r>
    <s v="DashWay 1.0 - Turma 3"/>
    <n v="4996"/>
    <x v="0"/>
    <x v="0"/>
    <n v="297"/>
    <x v="8"/>
    <d v="2018-04-14T00:00:00"/>
    <x v="5"/>
    <x v="1"/>
    <s v="ADLER Rebuski"/>
    <n v="543158366123"/>
    <s v="adlerrebuski@email.com.br"/>
    <n v="51"/>
    <s v="Rio Grande do Sul"/>
    <n v="40601180"/>
    <n v="65868033"/>
    <s v="Brasil"/>
    <x v="1"/>
    <d v="2019-04-14T00:00:00"/>
    <x v="2"/>
  </r>
  <r>
    <s v="DashWay 1.0 - Turma 3"/>
    <n v="4997"/>
    <x v="0"/>
    <x v="0"/>
    <n v="2297"/>
    <x v="11"/>
    <d v="2018-09-15T00:00:00"/>
    <x v="3"/>
    <x v="1"/>
    <s v="Gustavo Barbosa da Rocha"/>
    <n v="364782486856"/>
    <s v="gustavobarbosadarocha@email.com.br"/>
    <n v="91"/>
    <s v="Pará"/>
    <n v="65860795"/>
    <n v="73070480"/>
    <s v="Brasil"/>
    <x v="1"/>
    <d v="2019-09-15T00:00:00"/>
    <x v="2"/>
  </r>
  <r>
    <s v="DashWay 1.0 - Turma 3"/>
    <n v="4998"/>
    <x v="1"/>
    <x v="0"/>
    <n v="497"/>
    <x v="0"/>
    <d v="2017-03-15T00:00:00"/>
    <x v="2"/>
    <x v="0"/>
    <s v="SANDRO BASTOS OLIVEIRA"/>
    <n v="591824123914"/>
    <s v="sandrobastosoliveira@email.com.br"/>
    <n v="81"/>
    <s v="Pernambuco"/>
    <n v="45935854"/>
    <n v="50423897"/>
    <s v="Brasil"/>
    <x v="1"/>
    <d v="2018-03-15T00:00:00"/>
    <x v="2"/>
  </r>
  <r>
    <s v="DashWay 1.0 - Turma 3"/>
    <n v="4999"/>
    <x v="0"/>
    <x v="0"/>
    <n v="997"/>
    <x v="4"/>
    <d v="2018-09-27T00:00:00"/>
    <x v="3"/>
    <x v="1"/>
    <s v="DIEGO HENRIQUE FORMIGA"/>
    <n v="784739144075"/>
    <s v="diegohenriqueformiga@email.com.br"/>
    <n v="81"/>
    <s v="Pernambuco"/>
    <n v="34265494"/>
    <n v="43064441"/>
    <s v="Brasil"/>
    <x v="1"/>
    <d v="2019-09-27T00:00:00"/>
    <x v="2"/>
  </r>
  <r>
    <s v="Dashway T.5"/>
    <n v="5000"/>
    <x v="0"/>
    <x v="0"/>
    <n v="4997"/>
    <x v="6"/>
    <d v="2018-04-09T00:00:00"/>
    <x v="5"/>
    <x v="1"/>
    <s v="Laura maria resende"/>
    <n v="652808654904"/>
    <s v="lauramariaresende@email.com.br"/>
    <n v="61"/>
    <s v="Distrito Federal"/>
    <n v="70544122"/>
    <n v="46938753"/>
    <s v="Brasil"/>
    <x v="0"/>
    <d v="2019-04-09T00:00:00"/>
    <x v="1"/>
  </r>
  <r>
    <s v="DasWay 1.0 - Turma 2 + Imersão"/>
    <n v="5001"/>
    <x v="0"/>
    <x v="0"/>
    <n v="2297"/>
    <x v="5"/>
    <d v="2017-06-20T00:00:00"/>
    <x v="7"/>
    <x v="0"/>
    <s v="ERNANI DOS Masculino VILELA"/>
    <n v="500498804200"/>
    <s v="ernanidosmasculinovilela@email.com.br"/>
    <n v="11"/>
    <s v="São Paulo"/>
    <n v="61653447"/>
    <n v="40402669"/>
    <s v="Brasil"/>
    <x v="0"/>
    <d v="2018-06-20T00:00:00"/>
    <x v="4"/>
  </r>
  <r>
    <s v="DashDay"/>
    <n v="5002"/>
    <x v="1"/>
    <x v="0"/>
    <n v="4997"/>
    <x v="0"/>
    <d v="2017-08-30T00:00:00"/>
    <x v="9"/>
    <x v="0"/>
    <s v="Julio Cesar"/>
    <n v="113825929308"/>
    <s v="juliocesar@email.com.br"/>
    <n v="91"/>
    <s v="Pará"/>
    <n v="95681863"/>
    <n v="57645759"/>
    <s v="Brasil"/>
    <x v="0"/>
    <d v="2018-08-30T00:00:00"/>
    <x v="6"/>
  </r>
  <r>
    <s v="Dashway T.5"/>
    <n v="5003"/>
    <x v="0"/>
    <x v="0"/>
    <n v="2297"/>
    <x v="11"/>
    <d v="2018-09-19T00:00:00"/>
    <x v="3"/>
    <x v="1"/>
    <s v="Simone Elias dos Santos Yoneya"/>
    <n v="855339557850"/>
    <s v="simoneeliasdossantosyoneya@email.com.br"/>
    <n v="61"/>
    <s v="Distrito Federal"/>
    <n v="34863852"/>
    <n v="94429046"/>
    <s v="Brasil"/>
    <x v="0"/>
    <d v="2019-09-19T00:00:00"/>
    <x v="1"/>
  </r>
  <r>
    <s v="Dashway T.5"/>
    <n v="5004"/>
    <x v="0"/>
    <x v="0"/>
    <n v="4997"/>
    <x v="3"/>
    <d v="2018-10-06T00:00:00"/>
    <x v="6"/>
    <x v="1"/>
    <s v="CARLOS ALBERTO MARQUES DOS REIS"/>
    <n v="701364774471"/>
    <s v="carlosalbertomarquesdosreis@email.com.br"/>
    <n v="41"/>
    <s v="Paraná"/>
    <n v="81805591"/>
    <n v="45944712"/>
    <s v="Brasil"/>
    <x v="0"/>
    <d v="2019-10-06T00:00:00"/>
    <x v="1"/>
  </r>
  <r>
    <s v="Dashway T.5"/>
    <n v="5005"/>
    <x v="0"/>
    <x v="0"/>
    <n v="97"/>
    <x v="10"/>
    <d v="2018-08-22T00:00:00"/>
    <x v="9"/>
    <x v="1"/>
    <s v="Ana Lívia Pereira"/>
    <n v="264571258519"/>
    <s v="analíviapereira@email.com.br"/>
    <n v="91"/>
    <s v="Pará"/>
    <n v="70071671"/>
    <n v="57541497"/>
    <s v="Brasil"/>
    <x v="1"/>
    <d v="2019-08-22T00:00:00"/>
    <x v="1"/>
  </r>
  <r>
    <s v="Dashway T.5"/>
    <n v="5006"/>
    <x v="1"/>
    <x v="0"/>
    <n v="997"/>
    <x v="9"/>
    <d v="2017-05-11T00:00:00"/>
    <x v="8"/>
    <x v="0"/>
    <s v="Helena Gomes"/>
    <n v="637940097068"/>
    <s v="helenagomes@email.com.br"/>
    <n v="31"/>
    <s v="Minas Gerais"/>
    <n v="41528816"/>
    <n v="53625707"/>
    <s v="Brasil"/>
    <x v="1"/>
    <d v="2018-05-11T00:00:00"/>
    <x v="1"/>
  </r>
  <r>
    <s v="Dashway T.5"/>
    <n v="5007"/>
    <x v="0"/>
    <x v="0"/>
    <n v="97"/>
    <x v="8"/>
    <d v="2018-07-02T00:00:00"/>
    <x v="10"/>
    <x v="1"/>
    <s v="Danilo Cunha"/>
    <n v="549224143630"/>
    <s v="danilocunha@email.com.br"/>
    <n v="81"/>
    <s v="Pernambuco"/>
    <n v="39371626"/>
    <n v="24523897"/>
    <s v="Brasil"/>
    <x v="1"/>
    <d v="2019-07-02T00:00:00"/>
    <x v="1"/>
  </r>
  <r>
    <s v="DashWay 1.0 - Turma 3"/>
    <n v="5008"/>
    <x v="0"/>
    <x v="0"/>
    <n v="2297"/>
    <x v="0"/>
    <d v="2018-10-28T00:00:00"/>
    <x v="6"/>
    <x v="1"/>
    <s v="PBSF - Protecting Brains &amp; Saving Futures"/>
    <n v="759471522621"/>
    <s v="pbsfprotectingbrains&amp;savingfutures@email.com.br"/>
    <n v="11"/>
    <s v="São Paulo"/>
    <n v="63980608"/>
    <n v="71704927"/>
    <s v="Brasil"/>
    <x v="1"/>
    <d v="2019-10-28T00:00:00"/>
    <x v="2"/>
  </r>
  <r>
    <s v="Dashway T.5"/>
    <n v="5009"/>
    <x v="0"/>
    <x v="0"/>
    <n v="4997"/>
    <x v="9"/>
    <d v="2018-04-09T00:00:00"/>
    <x v="5"/>
    <x v="1"/>
    <s v="Ticiana Farinchon Magalhães"/>
    <n v="876406292549"/>
    <s v="ticianafarinchonmagalhães@email.com.br"/>
    <n v="91"/>
    <s v="Pará"/>
    <n v="23206069"/>
    <n v="12733991"/>
    <s v="Brasil"/>
    <x v="1"/>
    <d v="2019-04-09T00:00:00"/>
    <x v="1"/>
  </r>
  <r>
    <s v="DashDay 3ª edição"/>
    <n v="5010"/>
    <x v="1"/>
    <x v="0"/>
    <n v="2297"/>
    <x v="3"/>
    <d v="2018-05-20T00:00:00"/>
    <x v="8"/>
    <x v="1"/>
    <s v="JULIANO RODRIGO JORGE"/>
    <n v="786080040021"/>
    <s v="julianorodrigojorge@email.com.br"/>
    <n v="31"/>
    <s v="Minas Gerais"/>
    <n v="45813775"/>
    <n v="95425941"/>
    <s v="Brasil"/>
    <x v="0"/>
    <d v="2019-05-20T00:00:00"/>
    <x v="3"/>
  </r>
  <r>
    <s v="DashWay 1.0 - Turma 3"/>
    <n v="5011"/>
    <x v="0"/>
    <x v="0"/>
    <n v="4997"/>
    <x v="11"/>
    <d v="2018-05-15T00:00:00"/>
    <x v="8"/>
    <x v="1"/>
    <s v="LUCA OLIVEIRA MELHADO"/>
    <n v="110354305279"/>
    <s v="lucaoliveiramelhado@email.com.br"/>
    <n v="31"/>
    <s v="Minas Gerais"/>
    <n v="46178564"/>
    <n v="86099532"/>
    <s v="Brasil"/>
    <x v="1"/>
    <d v="2019-05-15T00:00:00"/>
    <x v="2"/>
  </r>
  <r>
    <s v="Dashway T.5"/>
    <n v="5012"/>
    <x v="0"/>
    <x v="0"/>
    <n v="297"/>
    <x v="2"/>
    <d v="2018-06-08T00:00:00"/>
    <x v="7"/>
    <x v="1"/>
    <s v="Leonice de Oliveira"/>
    <n v="158504605541"/>
    <s v="leonicedeoliveira@email.com.br"/>
    <n v="81"/>
    <s v="Pernambuco"/>
    <n v="59149551"/>
    <n v="91273673"/>
    <s v="Brasil"/>
    <x v="1"/>
    <d v="2019-06-08T00:00:00"/>
    <x v="1"/>
  </r>
  <r>
    <s v="DashWay 1.0 - Turma 3"/>
    <n v="5013"/>
    <x v="0"/>
    <x v="0"/>
    <n v="2297"/>
    <x v="5"/>
    <d v="2017-12-14T00:00:00"/>
    <x v="11"/>
    <x v="0"/>
    <s v="Giselle de Almeida Santos"/>
    <n v="879737270040"/>
    <s v="giselledealmeidasantos@email.com.br"/>
    <n v="81"/>
    <s v="Pernambuco"/>
    <n v="53161283"/>
    <n v="70090342"/>
    <s v="Brasil"/>
    <x v="1"/>
    <d v="2018-12-14T00:00:00"/>
    <x v="2"/>
  </r>
  <r>
    <s v="DashWay 1.0 - Turma 3"/>
    <n v="5014"/>
    <x v="1"/>
    <x v="0"/>
    <n v="997"/>
    <x v="0"/>
    <d v="2018-07-25T00:00:00"/>
    <x v="10"/>
    <x v="1"/>
    <s v="Reginaldo Candido do Amaral"/>
    <n v="126733922984"/>
    <s v="reginaldocandidodoamaral@email.com.br"/>
    <n v="71"/>
    <s v="Bahia"/>
    <n v="35407396"/>
    <n v="94816274"/>
    <s v="Brasil"/>
    <x v="0"/>
    <d v="2019-07-25T00:00:00"/>
    <x v="2"/>
  </r>
  <r>
    <s v="Dashway T.5"/>
    <n v="5015"/>
    <x v="0"/>
    <x v="0"/>
    <n v="497"/>
    <x v="4"/>
    <d v="2017-08-15T00:00:00"/>
    <x v="9"/>
    <x v="0"/>
    <s v="ANA PAULA LEITE SANTOS"/>
    <n v="166721830271"/>
    <s v="anapaulaleitesantos@email.com.br"/>
    <n v="91"/>
    <s v="Pará"/>
    <n v="26321186"/>
    <n v="25215919"/>
    <s v="Brasil"/>
    <x v="1"/>
    <d v="2018-08-15T00:00:00"/>
    <x v="1"/>
  </r>
  <r>
    <s v="Dashway T.5"/>
    <n v="5016"/>
    <x v="0"/>
    <x v="0"/>
    <n v="97"/>
    <x v="3"/>
    <d v="2017-10-09T00:00:00"/>
    <x v="6"/>
    <x v="0"/>
    <s v="Fábio de Lima"/>
    <n v="647658065326"/>
    <s v="fábiodelima@email.com.br"/>
    <n v="91"/>
    <s v="Pará"/>
    <n v="61624310"/>
    <n v="49197191"/>
    <s v="Brasil"/>
    <x v="1"/>
    <d v="2018-10-09T00:00:00"/>
    <x v="1"/>
  </r>
  <r>
    <s v="DashWay 1.0 - Turma 3"/>
    <n v="5017"/>
    <x v="0"/>
    <x v="0"/>
    <n v="497"/>
    <x v="2"/>
    <d v="2017-05-24T00:00:00"/>
    <x v="8"/>
    <x v="0"/>
    <s v="Dimas Fabiano Bertholdi"/>
    <n v="628098942227"/>
    <s v="dimasfabianobertholdi@email.com.br"/>
    <n v="11"/>
    <s v="São Paulo"/>
    <n v="50468970"/>
    <n v="82004484"/>
    <s v="Brasil"/>
    <x v="0"/>
    <d v="2018-05-24T00:00:00"/>
    <x v="2"/>
  </r>
  <r>
    <s v="Dashway T.5"/>
    <n v="5018"/>
    <x v="1"/>
    <x v="0"/>
    <n v="2297"/>
    <x v="0"/>
    <d v="2018-10-10T00:00:00"/>
    <x v="6"/>
    <x v="1"/>
    <s v="Lara Cunha"/>
    <n v="447084875090"/>
    <s v="laracunha@email.com.br"/>
    <n v="71"/>
    <s v="Bahia"/>
    <n v="84511686"/>
    <n v="52586689"/>
    <s v="Brasil"/>
    <x v="1"/>
    <d v="2019-10-10T00:00:00"/>
    <x v="1"/>
  </r>
  <r>
    <s v="DashDay"/>
    <n v="5019"/>
    <x v="0"/>
    <x v="0"/>
    <n v="297"/>
    <x v="0"/>
    <d v="2018-08-23T00:00:00"/>
    <x v="9"/>
    <x v="1"/>
    <s v="Caroline Oliveira Lucas Pelucio"/>
    <n v="363531524115"/>
    <s v="carolineoliveiralucaspelucio@email.com.br"/>
    <n v="81"/>
    <s v="Pernambuco"/>
    <n v="34282882"/>
    <n v="18375541"/>
    <s v="Brasil"/>
    <x v="0"/>
    <d v="2019-08-23T00:00:00"/>
    <x v="6"/>
  </r>
  <r>
    <s v="Dashway T.5"/>
    <n v="5020"/>
    <x v="0"/>
    <x v="0"/>
    <n v="997"/>
    <x v="1"/>
    <d v="2018-04-10T00:00:00"/>
    <x v="5"/>
    <x v="1"/>
    <s v="André Cunha"/>
    <n v="321437500432"/>
    <s v="andrécunha@email.com.br"/>
    <n v="21"/>
    <s v="Rio de Janeiro"/>
    <n v="41356835"/>
    <n v="85114063"/>
    <s v="Brasil"/>
    <x v="1"/>
    <d v="2019-04-10T00:00:00"/>
    <x v="1"/>
  </r>
  <r>
    <s v="Dashway T.5"/>
    <n v="5021"/>
    <x v="0"/>
    <x v="0"/>
    <n v="2297"/>
    <x v="1"/>
    <d v="2018-12-22T00:00:00"/>
    <x v="11"/>
    <x v="1"/>
    <s v="Sidney Soares de Toledo"/>
    <n v="860647066216"/>
    <s v="sidneysoaresdetoledo@email.com.br"/>
    <n v="61"/>
    <s v="Distrito Federal"/>
    <n v="85089184"/>
    <n v="66329239"/>
    <s v="Brasil"/>
    <x v="1"/>
    <d v="2019-12-22T00:00:00"/>
    <x v="1"/>
  </r>
  <r>
    <s v="Dashway T.5"/>
    <n v="5022"/>
    <x v="1"/>
    <x v="0"/>
    <n v="997"/>
    <x v="11"/>
    <d v="2018-09-11T00:00:00"/>
    <x v="3"/>
    <x v="1"/>
    <s v="Maria- Simão"/>
    <n v="206917168540"/>
    <s v="mariasimão@email.com.br"/>
    <n v="21"/>
    <s v="Rio de Janeiro"/>
    <n v="23872949"/>
    <n v="38267703"/>
    <s v="Brasil"/>
    <x v="0"/>
    <d v="2019-09-11T00:00:00"/>
    <x v="1"/>
  </r>
  <r>
    <s v="II DashDay"/>
    <n v="5023"/>
    <x v="0"/>
    <x v="0"/>
    <n v="2297"/>
    <x v="3"/>
    <d v="2017-05-30T00:00:00"/>
    <x v="8"/>
    <x v="0"/>
    <s v="Rachel Schneider"/>
    <n v="899976464098"/>
    <s v="rachelschneider@email.com.br"/>
    <n v="61"/>
    <s v="Distrito Federal"/>
    <n v="30708218"/>
    <n v="52025222"/>
    <s v="Brasil"/>
    <x v="1"/>
    <d v="2018-05-30T00:00:00"/>
    <x v="5"/>
  </r>
  <r>
    <s v="Dashway T.5"/>
    <n v="5024"/>
    <x v="0"/>
    <x v="0"/>
    <n v="97"/>
    <x v="9"/>
    <d v="2018-08-18T00:00:00"/>
    <x v="9"/>
    <x v="1"/>
    <s v="Gelson Ximenes Ferreira"/>
    <n v="368353373703"/>
    <s v="gelsonximenesferreira@email.com.br"/>
    <n v="81"/>
    <s v="Pernambuco"/>
    <n v="97563597"/>
    <n v="42533371"/>
    <s v="Brasil"/>
    <x v="1"/>
    <d v="2019-08-18T00:00:00"/>
    <x v="1"/>
  </r>
  <r>
    <s v="Dashway T.5"/>
    <n v="5025"/>
    <x v="0"/>
    <x v="0"/>
    <n v="297"/>
    <x v="1"/>
    <d v="2018-03-26T00:00:00"/>
    <x v="2"/>
    <x v="1"/>
    <s v="Amanda Silva"/>
    <n v="102189812355"/>
    <s v="amandasilva@email.com.br"/>
    <n v="41"/>
    <s v="Paraná"/>
    <n v="98200713"/>
    <n v="67127178"/>
    <s v="Brasil"/>
    <x v="1"/>
    <d v="2019-03-26T00:00:00"/>
    <x v="1"/>
  </r>
  <r>
    <s v="Dashway T.5"/>
    <n v="5026"/>
    <x v="1"/>
    <x v="0"/>
    <n v="2297"/>
    <x v="8"/>
    <d v="2018-11-18T00:00:00"/>
    <x v="4"/>
    <x v="1"/>
    <s v="Thais do Couto Fraga de Souza"/>
    <n v="669734482059"/>
    <s v="thaisdocoutofragadesouza@email.com.br"/>
    <n v="71"/>
    <s v="Bahia"/>
    <n v="64704604"/>
    <n v="58083532"/>
    <s v="Brasil"/>
    <x v="1"/>
    <d v="2019-11-18T00:00:00"/>
    <x v="1"/>
  </r>
  <r>
    <s v="DashWay 1.0 - Turma 1"/>
    <n v="5027"/>
    <x v="0"/>
    <x v="2"/>
    <n v="997"/>
    <x v="8"/>
    <d v="2017-07-18T00:00:00"/>
    <x v="10"/>
    <x v="0"/>
    <s v="Jorge Manuel Branco de sousa"/>
    <n v="635306691254"/>
    <s v="jorgemanuelbrancodesousa@email.com.eu"/>
    <n v="11"/>
    <s v="São Paulo"/>
    <n v="22343962"/>
    <n v="61965256"/>
    <s v="Portugal"/>
    <x v="0"/>
    <d v="2018-07-18T00:00:00"/>
    <x v="0"/>
  </r>
  <r>
    <s v="DashWay 1.0 - Turma 3"/>
    <n v="5028"/>
    <x v="0"/>
    <x v="0"/>
    <n v="4997"/>
    <x v="9"/>
    <d v="2017-02-27T00:00:00"/>
    <x v="1"/>
    <x v="0"/>
    <s v="Débora Figueiredo Campos de Moraes Teles de Paula"/>
    <n v="622730494289"/>
    <s v="déborafigueiredocamposdemoraestelesdepaula@email.com.br"/>
    <n v="51"/>
    <s v="Rio Grande do Sul"/>
    <n v="46549174"/>
    <n v="90266608"/>
    <s v="Brasil"/>
    <x v="1"/>
    <d v="2018-02-27T00:00:00"/>
    <x v="2"/>
  </r>
  <r>
    <s v="Dashway T.5"/>
    <n v="5029"/>
    <x v="0"/>
    <x v="0"/>
    <n v="4997"/>
    <x v="3"/>
    <d v="2017-02-07T00:00:00"/>
    <x v="1"/>
    <x v="0"/>
    <s v="Ana Laura Gomes"/>
    <n v="860344064813"/>
    <s v="analauragomes@email.com.br"/>
    <n v="41"/>
    <s v="Paraná"/>
    <n v="55856384"/>
    <n v="98007928"/>
    <s v="Brasil"/>
    <x v="1"/>
    <d v="2018-02-07T00:00:00"/>
    <x v="1"/>
  </r>
  <r>
    <s v="Dashway T.5"/>
    <n v="5030"/>
    <x v="1"/>
    <x v="0"/>
    <n v="2297"/>
    <x v="6"/>
    <d v="2017-08-06T00:00:00"/>
    <x v="9"/>
    <x v="0"/>
    <s v="Cristiane Wendler Zanetti Schork"/>
    <n v="876759896901"/>
    <s v="cristianewendlerzanettischork@email.com.br"/>
    <n v="81"/>
    <s v="Pernambuco"/>
    <n v="48401599"/>
    <n v="75974281"/>
    <s v="Brasil"/>
    <x v="0"/>
    <d v="2018-08-06T00:00:00"/>
    <x v="1"/>
  </r>
  <r>
    <s v="Dashway T.5"/>
    <n v="5031"/>
    <x v="0"/>
    <x v="0"/>
    <n v="297"/>
    <x v="5"/>
    <d v="2018-10-04T00:00:00"/>
    <x v="6"/>
    <x v="1"/>
    <s v="RODRIGO DOS SANTOS"/>
    <n v="769336763353"/>
    <s v="rodrigodossantos@email.com.br"/>
    <n v="41"/>
    <s v="Paraná"/>
    <n v="16985135"/>
    <n v="86340447"/>
    <s v="Brasil"/>
    <x v="1"/>
    <d v="2019-10-04T00:00:00"/>
    <x v="1"/>
  </r>
  <r>
    <s v="DashWay 1.0 - Turma 3"/>
    <n v="5032"/>
    <x v="0"/>
    <x v="0"/>
    <n v="497"/>
    <x v="2"/>
    <d v="2017-12-17T00:00:00"/>
    <x v="11"/>
    <x v="0"/>
    <s v="Mariana Guimarães Dias"/>
    <n v="236947371521"/>
    <s v="marianaguimarãesdias@email.com.br"/>
    <n v="61"/>
    <s v="Distrito Federal"/>
    <n v="55441186"/>
    <n v="89294783"/>
    <s v="Brasil"/>
    <x v="1"/>
    <d v="2018-12-17T00:00:00"/>
    <x v="2"/>
  </r>
  <r>
    <s v="Dashway T.5"/>
    <n v="5033"/>
    <x v="0"/>
    <x v="0"/>
    <n v="497"/>
    <x v="1"/>
    <d v="2017-01-05T00:00:00"/>
    <x v="0"/>
    <x v="0"/>
    <s v="Fernanda Silva"/>
    <n v="665341980574"/>
    <s v="fernandasilva@email.com.br"/>
    <n v="51"/>
    <s v="Rio Grande do Sul"/>
    <n v="41503843"/>
    <n v="42807177"/>
    <s v="Brasil"/>
    <x v="0"/>
    <d v="2018-01-05T00:00:00"/>
    <x v="1"/>
  </r>
  <r>
    <s v="II DashDay"/>
    <n v="5034"/>
    <x v="1"/>
    <x v="0"/>
    <n v="2297"/>
    <x v="8"/>
    <d v="2017-10-22T00:00:00"/>
    <x v="6"/>
    <x v="0"/>
    <s v="Isis Iasmin"/>
    <n v="362550810665"/>
    <s v="isisiasmin@email.com.br"/>
    <n v="71"/>
    <s v="Bahia"/>
    <n v="17501730"/>
    <n v="42872212"/>
    <s v="Brasil"/>
    <x v="1"/>
    <d v="2018-10-22T00:00:00"/>
    <x v="5"/>
  </r>
  <r>
    <s v="DashDay"/>
    <n v="5035"/>
    <x v="0"/>
    <x v="0"/>
    <n v="97"/>
    <x v="1"/>
    <d v="2017-03-01T00:00:00"/>
    <x v="2"/>
    <x v="0"/>
    <s v="Francisco Papaleo"/>
    <n v="610710467877"/>
    <s v="franciscopapaleo@email.com.br"/>
    <n v="61"/>
    <s v="Distrito Federal"/>
    <n v="80477411"/>
    <n v="77279578"/>
    <s v="Brasil"/>
    <x v="0"/>
    <d v="2018-03-01T00:00:00"/>
    <x v="6"/>
  </r>
  <r>
    <s v="DashDay 3ª edição"/>
    <n v="5036"/>
    <x v="0"/>
    <x v="0"/>
    <n v="4997"/>
    <x v="1"/>
    <d v="2018-04-27T00:00:00"/>
    <x v="5"/>
    <x v="1"/>
    <s v="Mineia Nascimento de Carvalho"/>
    <n v="197731712015"/>
    <s v="mineianascimentodecarvalho@email.com.br"/>
    <n v="11"/>
    <s v="São Paulo"/>
    <n v="31987095"/>
    <n v="34152638"/>
    <s v="Brasil"/>
    <x v="0"/>
    <d v="2019-04-27T00:00:00"/>
    <x v="3"/>
  </r>
  <r>
    <s v="DashWay 1.0 - Turma 3"/>
    <n v="5037"/>
    <x v="0"/>
    <x v="0"/>
    <n v="97"/>
    <x v="1"/>
    <d v="2018-08-01T00:00:00"/>
    <x v="9"/>
    <x v="1"/>
    <s v="Bruno Martins"/>
    <n v="966275019224"/>
    <s v="brunomartins@email.com.br"/>
    <n v="61"/>
    <s v="Distrito Federal"/>
    <n v="36341974"/>
    <n v="71893480"/>
    <s v="Brasil"/>
    <x v="1"/>
    <d v="2019-08-01T00:00:00"/>
    <x v="2"/>
  </r>
  <r>
    <s v="DashWay 1.0 - Turma 3"/>
    <n v="5038"/>
    <x v="1"/>
    <x v="0"/>
    <n v="4997"/>
    <x v="9"/>
    <d v="2018-01-07T00:00:00"/>
    <x v="0"/>
    <x v="1"/>
    <s v="Taíssa"/>
    <n v="271143984808"/>
    <s v="taíssa@email.com.br"/>
    <n v="81"/>
    <s v="Pernambuco"/>
    <n v="78698614"/>
    <n v="32363736"/>
    <s v="Brasil"/>
    <x v="1"/>
    <d v="2019-01-07T00:00:00"/>
    <x v="2"/>
  </r>
  <r>
    <s v="Dashway T.5"/>
    <n v="5039"/>
    <x v="0"/>
    <x v="0"/>
    <n v="997"/>
    <x v="11"/>
    <d v="2018-08-08T00:00:00"/>
    <x v="9"/>
    <x v="1"/>
    <s v="Nicole Cunha"/>
    <n v="246517004761"/>
    <s v="nicolecunha@email.com.br"/>
    <n v="31"/>
    <s v="Minas Gerais"/>
    <n v="76941587"/>
    <n v="97584110"/>
    <s v="Brasil"/>
    <x v="1"/>
    <d v="2019-08-08T00:00:00"/>
    <x v="1"/>
  </r>
  <r>
    <s v="Dashway T.5"/>
    <n v="5040"/>
    <x v="0"/>
    <x v="0"/>
    <n v="997"/>
    <x v="2"/>
    <d v="2018-04-11T00:00:00"/>
    <x v="5"/>
    <x v="1"/>
    <s v="ALLAN DOS SANTOS VILELA"/>
    <n v="139369130723"/>
    <s v="allandossantosvilela@email.com.br"/>
    <n v="81"/>
    <s v="Pernambuco"/>
    <n v="18916973"/>
    <n v="45152046"/>
    <s v="Brasil"/>
    <x v="1"/>
    <d v="2019-04-11T00:00:00"/>
    <x v="1"/>
  </r>
  <r>
    <s v="Dashway T.5"/>
    <n v="5041"/>
    <x v="0"/>
    <x v="0"/>
    <n v="497"/>
    <x v="9"/>
    <d v="2017-12-06T00:00:00"/>
    <x v="11"/>
    <x v="0"/>
    <s v="Vicente Cunha"/>
    <n v="864403534976"/>
    <s v="vicentecunha@email.com.br"/>
    <n v="11"/>
    <s v="São Paulo"/>
    <n v="82733573"/>
    <n v="53687255"/>
    <s v="Brasil"/>
    <x v="1"/>
    <d v="2018-12-06T00:00:00"/>
    <x v="1"/>
  </r>
  <r>
    <s v="DashWay 1.0 - Turma 3"/>
    <n v="5042"/>
    <x v="1"/>
    <x v="0"/>
    <n v="4997"/>
    <x v="9"/>
    <d v="2017-02-23T00:00:00"/>
    <x v="1"/>
    <x v="0"/>
    <s v="Marcelo Piovesana"/>
    <n v="629445005964"/>
    <s v="marcelopiovesana@email.com.br"/>
    <n v="11"/>
    <s v="São Paulo"/>
    <n v="20413206"/>
    <n v="76859124"/>
    <s v="Brasil"/>
    <x v="1"/>
    <d v="2018-02-23T00:00:00"/>
    <x v="2"/>
  </r>
  <r>
    <s v="Dashway T.5"/>
    <n v="5043"/>
    <x v="0"/>
    <x v="0"/>
    <n v="497"/>
    <x v="4"/>
    <d v="2018-09-24T00:00:00"/>
    <x v="3"/>
    <x v="1"/>
    <s v="Tatiana Regina Rocha"/>
    <n v="792367398482"/>
    <s v="tatianareginarocha@email.com.br"/>
    <n v="81"/>
    <s v="Pernambuco"/>
    <n v="43688237"/>
    <n v="36954477"/>
    <s v="Brasil"/>
    <x v="0"/>
    <d v="2019-09-24T00:00:00"/>
    <x v="1"/>
  </r>
  <r>
    <s v="Dashway T.5"/>
    <n v="5044"/>
    <x v="0"/>
    <x v="0"/>
    <n v="497"/>
    <x v="8"/>
    <d v="2018-09-01T00:00:00"/>
    <x v="3"/>
    <x v="1"/>
    <s v="Louise Simão"/>
    <n v="781551770733"/>
    <s v="louisesimão@email.com.br"/>
    <n v="81"/>
    <s v="Pernambuco"/>
    <n v="54050587"/>
    <n v="91176072"/>
    <s v="Brasil"/>
    <x v="1"/>
    <d v="2019-09-01T00:00:00"/>
    <x v="1"/>
  </r>
  <r>
    <s v="DashWay 1.0 - Turma 3"/>
    <n v="5045"/>
    <x v="0"/>
    <x v="0"/>
    <n v="997"/>
    <x v="7"/>
    <d v="2018-07-12T00:00:00"/>
    <x v="10"/>
    <x v="1"/>
    <s v="João Luiz dos Santos"/>
    <n v="382322193523"/>
    <s v="joãoluizdossantos@email.com.br"/>
    <n v="71"/>
    <s v="Bahia"/>
    <n v="77406322"/>
    <n v="15495241"/>
    <s v="Brasil"/>
    <x v="1"/>
    <d v="2019-07-12T00:00:00"/>
    <x v="2"/>
  </r>
  <r>
    <s v="DashWay 1.0 - Turma 3"/>
    <n v="5046"/>
    <x v="1"/>
    <x v="0"/>
    <n v="997"/>
    <x v="7"/>
    <d v="2018-01-17T00:00:00"/>
    <x v="0"/>
    <x v="1"/>
    <s v="Manuella Theodoro Carreiro"/>
    <n v="130597790124"/>
    <s v="manuellatheodorocarreiro@email.com.br"/>
    <n v="11"/>
    <s v="São Paulo"/>
    <n v="75123619"/>
    <n v="69836382"/>
    <s v="Brasil"/>
    <x v="1"/>
    <d v="2019-01-17T00:00:00"/>
    <x v="2"/>
  </r>
  <r>
    <s v="DashWay 1.0 - Turma 3"/>
    <n v="5047"/>
    <x v="0"/>
    <x v="4"/>
    <n v="2297"/>
    <x v="4"/>
    <d v="2017-04-22T00:00:00"/>
    <x v="5"/>
    <x v="0"/>
    <s v="Eric Mesia Tuesta"/>
    <n v="887330676562"/>
    <s v="ericmesiatuesta@email.com.pe"/>
    <n v="31"/>
    <s v="Minas Gerais"/>
    <n v="19812189"/>
    <n v="55553801"/>
    <s v="Peru"/>
    <x v="1"/>
    <d v="2018-04-22T00:00:00"/>
    <x v="2"/>
  </r>
  <r>
    <s v="Dashway T.5"/>
    <n v="5048"/>
    <x v="0"/>
    <x v="0"/>
    <n v="297"/>
    <x v="0"/>
    <d v="2018-01-08T00:00:00"/>
    <x v="0"/>
    <x v="1"/>
    <s v="Daniel Andrade"/>
    <n v="363683574241"/>
    <s v="danielandrade@email.com.br"/>
    <n v="41"/>
    <s v="Paraná"/>
    <n v="64257180"/>
    <n v="38856994"/>
    <s v="Brasil"/>
    <x v="1"/>
    <d v="2019-01-08T00:00:00"/>
    <x v="1"/>
  </r>
  <r>
    <s v="DasWay 1.0 - Turma 2 + Imersão"/>
    <n v="5049"/>
    <x v="0"/>
    <x v="0"/>
    <n v="297"/>
    <x v="2"/>
    <d v="2017-12-07T00:00:00"/>
    <x v="11"/>
    <x v="0"/>
    <s v="Isabella Venceslau Fortunato"/>
    <n v="162462235517"/>
    <s v="isabellavenceslaufortunato@email.com.br"/>
    <n v="71"/>
    <s v="Bahia"/>
    <n v="90414497"/>
    <n v="49180737"/>
    <s v="Brasil"/>
    <x v="1"/>
    <d v="2018-12-07T00:00:00"/>
    <x v="4"/>
  </r>
  <r>
    <s v="Dashway T.5"/>
    <n v="5050"/>
    <x v="1"/>
    <x v="0"/>
    <n v="297"/>
    <x v="2"/>
    <d v="2017-11-29T00:00:00"/>
    <x v="4"/>
    <x v="0"/>
    <s v="Fabiane Cristina Martins de Oliveira"/>
    <n v="714508174978"/>
    <s v="fabianecristinamartinsdeoliveira@email.com.br"/>
    <n v="71"/>
    <s v="Bahia"/>
    <n v="46926269"/>
    <n v="52336757"/>
    <s v="Brasil"/>
    <x v="0"/>
    <d v="2018-11-29T00:00:00"/>
    <x v="1"/>
  </r>
  <r>
    <s v="Dashway T.5"/>
    <n v="5051"/>
    <x v="0"/>
    <x v="0"/>
    <n v="997"/>
    <x v="4"/>
    <d v="2017-05-14T00:00:00"/>
    <x v="8"/>
    <x v="0"/>
    <s v="Maria Isis Gomes"/>
    <n v="232625979248"/>
    <s v="mariaisisgomes@email.com.br"/>
    <n v="11"/>
    <s v="São Paulo"/>
    <n v="81239089"/>
    <n v="35760716"/>
    <s v="Brasil"/>
    <x v="1"/>
    <d v="2018-05-14T00:00:00"/>
    <x v="1"/>
  </r>
  <r>
    <s v="Dashway T.5"/>
    <n v="5052"/>
    <x v="0"/>
    <x v="0"/>
    <n v="997"/>
    <x v="3"/>
    <d v="2017-05-01T00:00:00"/>
    <x v="8"/>
    <x v="0"/>
    <s v="Wendel Zarpão Coelho"/>
    <n v="553880346256"/>
    <s v="wendelzarpãocoelho@email.com.br"/>
    <n v="71"/>
    <s v="Bahia"/>
    <n v="39943891"/>
    <n v="74352173"/>
    <s v="Brasil"/>
    <x v="1"/>
    <d v="2018-05-01T00:00:00"/>
    <x v="1"/>
  </r>
  <r>
    <s v="DasWay 1.0 - Turma 2 + Imersão"/>
    <n v="5053"/>
    <x v="0"/>
    <x v="0"/>
    <n v="497"/>
    <x v="9"/>
    <d v="2018-12-16T00:00:00"/>
    <x v="11"/>
    <x v="1"/>
    <s v="Lorena Giacomin Martins"/>
    <n v="617600550059"/>
    <s v="lorenagiacominmartins@email.com.br"/>
    <n v="61"/>
    <s v="Distrito Federal"/>
    <n v="61895499"/>
    <n v="94297236"/>
    <s v="Brasil"/>
    <x v="1"/>
    <d v="2019-12-16T00:00:00"/>
    <x v="4"/>
  </r>
  <r>
    <s v="DashWay 1.0 - Turma 1"/>
    <n v="5054"/>
    <x v="1"/>
    <x v="0"/>
    <n v="297"/>
    <x v="8"/>
    <d v="2017-06-14T00:00:00"/>
    <x v="7"/>
    <x v="0"/>
    <s v="Gisele Barbosa"/>
    <n v="612634188847"/>
    <s v="giselebarbosa@email.com.br"/>
    <n v="51"/>
    <s v="Rio Grande do Sul"/>
    <n v="94704646"/>
    <n v="60016524"/>
    <s v="Brasil"/>
    <x v="1"/>
    <d v="2018-06-14T00:00:00"/>
    <x v="0"/>
  </r>
  <r>
    <s v="DashWay 1.0 - Turma 3"/>
    <n v="5055"/>
    <x v="0"/>
    <x v="0"/>
    <n v="297"/>
    <x v="3"/>
    <d v="2018-03-20T00:00:00"/>
    <x v="2"/>
    <x v="1"/>
    <s v="Flávio Hellrigl Souza"/>
    <n v="399535021178"/>
    <s v="fláviohellriglsouza@email.com.br"/>
    <n v="41"/>
    <s v="Paraná"/>
    <n v="38304436"/>
    <n v="18805569"/>
    <s v="Brasil"/>
    <x v="0"/>
    <d v="2019-03-20T00:00:00"/>
    <x v="2"/>
  </r>
  <r>
    <s v="Dashway T.5"/>
    <n v="5056"/>
    <x v="0"/>
    <x v="0"/>
    <n v="2297"/>
    <x v="7"/>
    <d v="2017-04-16T00:00:00"/>
    <x v="5"/>
    <x v="0"/>
    <s v="Alcimara Araujo Santos"/>
    <n v="464913763710"/>
    <s v="alcimaraaraujosantos@email.com.br"/>
    <n v="11"/>
    <s v="São Paulo"/>
    <n v="52368252"/>
    <n v="99586447"/>
    <s v="Brasil"/>
    <x v="1"/>
    <d v="2018-04-16T00:00:00"/>
    <x v="1"/>
  </r>
  <r>
    <s v="DasWay 1.0 - Turma 2 + Imersão"/>
    <n v="5057"/>
    <x v="0"/>
    <x v="0"/>
    <n v="4997"/>
    <x v="3"/>
    <d v="2017-08-09T00:00:00"/>
    <x v="9"/>
    <x v="0"/>
    <s v="João Víctor Faria Lima"/>
    <n v="639203015211"/>
    <s v="joãovíctorfarialima@email.com.br"/>
    <n v="41"/>
    <s v="Paraná"/>
    <n v="69652986"/>
    <n v="34880613"/>
    <s v="Brasil"/>
    <x v="0"/>
    <d v="2018-08-09T00:00:00"/>
    <x v="4"/>
  </r>
  <r>
    <s v="DashWay 1.0 - Turma 1"/>
    <n v="5058"/>
    <x v="1"/>
    <x v="0"/>
    <n v="997"/>
    <x v="9"/>
    <d v="2018-07-21T00:00:00"/>
    <x v="10"/>
    <x v="1"/>
    <s v="MARCOS ROBERTO DE SOUZA"/>
    <n v="961422546701"/>
    <s v="marcosrobertodesouza@email.com.br"/>
    <n v="61"/>
    <s v="Distrito Federal"/>
    <n v="26862249"/>
    <n v="41056382"/>
    <s v="Brasil"/>
    <x v="1"/>
    <d v="2019-07-21T00:00:00"/>
    <x v="0"/>
  </r>
  <r>
    <s v="DashWay 1.0 - Turma 3"/>
    <n v="5059"/>
    <x v="0"/>
    <x v="0"/>
    <n v="2297"/>
    <x v="10"/>
    <d v="2018-01-01T00:00:00"/>
    <x v="0"/>
    <x v="1"/>
    <s v="Willian Naves Coelho"/>
    <n v="839484034158"/>
    <s v="williannavescoelho@email.com.br"/>
    <n v="81"/>
    <s v="Pernambuco"/>
    <n v="41424924"/>
    <n v="25906005"/>
    <s v="Brasil"/>
    <x v="1"/>
    <d v="2019-01-01T00:00:00"/>
    <x v="2"/>
  </r>
  <r>
    <s v="DashWay 1.0 - Turma 3"/>
    <n v="5060"/>
    <x v="0"/>
    <x v="0"/>
    <n v="97"/>
    <x v="5"/>
    <d v="2017-11-24T00:00:00"/>
    <x v="4"/>
    <x v="0"/>
    <s v="Manoel Jorge Pereira Rangel"/>
    <n v="777151316390"/>
    <s v="manoeljorgepereirarangel@email.com.br"/>
    <n v="31"/>
    <s v="Minas Gerais"/>
    <n v="44116247"/>
    <n v="53925696"/>
    <s v="Brasil"/>
    <x v="1"/>
    <d v="2018-11-24T00:00:00"/>
    <x v="2"/>
  </r>
  <r>
    <s v="Dashway T.5"/>
    <n v="5061"/>
    <x v="0"/>
    <x v="0"/>
    <n v="97"/>
    <x v="3"/>
    <d v="2017-03-31T00:00:00"/>
    <x v="2"/>
    <x v="0"/>
    <s v="Letícia Gomes"/>
    <n v="473882399637"/>
    <s v="letíciagomes@email.com.br"/>
    <n v="51"/>
    <s v="Rio Grande do Sul"/>
    <n v="83552561"/>
    <n v="21989287"/>
    <s v="Brasil"/>
    <x v="1"/>
    <d v="2018-03-31T00:00:00"/>
    <x v="1"/>
  </r>
  <r>
    <s v="DashDay 3ª edição"/>
    <n v="5062"/>
    <x v="1"/>
    <x v="0"/>
    <n v="497"/>
    <x v="5"/>
    <d v="2018-10-11T00:00:00"/>
    <x v="6"/>
    <x v="1"/>
    <s v="Cleudes Aparecido da Silva"/>
    <n v="295016388924"/>
    <s v="cleudesaparecidodasilva@email.com.br"/>
    <n v="61"/>
    <s v="Distrito Federal"/>
    <n v="98967196"/>
    <n v="83381570"/>
    <s v="Brasil"/>
    <x v="0"/>
    <d v="2019-10-11T00:00:00"/>
    <x v="3"/>
  </r>
  <r>
    <s v="DashWay 1.0 - Turma 3"/>
    <n v="5063"/>
    <x v="0"/>
    <x v="0"/>
    <n v="2297"/>
    <x v="10"/>
    <d v="2018-05-26T00:00:00"/>
    <x v="8"/>
    <x v="1"/>
    <s v="Tatiane Cristina Zainell"/>
    <n v="626008821517"/>
    <s v="tatianecristinazainell@email.com.br"/>
    <n v="91"/>
    <s v="Pará"/>
    <n v="82963125"/>
    <n v="78468171"/>
    <s v="Brasil"/>
    <x v="1"/>
    <d v="2019-05-26T00:00:00"/>
    <x v="2"/>
  </r>
  <r>
    <s v="DashWay 1.0 - Turma 3"/>
    <n v="5064"/>
    <x v="0"/>
    <x v="0"/>
    <n v="997"/>
    <x v="11"/>
    <d v="2017-06-01T00:00:00"/>
    <x v="7"/>
    <x v="0"/>
    <s v="Katia Aparecida Martins araujo"/>
    <n v="688151326210"/>
    <s v="katiaaparecidamartinsaraujo@email.com.br"/>
    <n v="91"/>
    <s v="Pará"/>
    <n v="89901493"/>
    <n v="47083782"/>
    <s v="Brasil"/>
    <x v="1"/>
    <d v="2018-06-01T00:00:00"/>
    <x v="2"/>
  </r>
  <r>
    <s v="DashWay 1.0 - Turma 3"/>
    <n v="5065"/>
    <x v="0"/>
    <x v="0"/>
    <n v="2297"/>
    <x v="6"/>
    <d v="2018-01-24T00:00:00"/>
    <x v="0"/>
    <x v="1"/>
    <s v="Jocimar machado"/>
    <n v="774175017330"/>
    <s v="jocimarmachado@email.com.br"/>
    <n v="51"/>
    <s v="Rio Grande do Sul"/>
    <n v="83714166"/>
    <n v="45449811"/>
    <s v="Brasil"/>
    <x v="0"/>
    <d v="2019-01-24T00:00:00"/>
    <x v="2"/>
  </r>
  <r>
    <s v="DashWay 1.0 - Turma 3"/>
    <n v="5066"/>
    <x v="1"/>
    <x v="0"/>
    <n v="297"/>
    <x v="8"/>
    <d v="2018-09-02T00:00:00"/>
    <x v="3"/>
    <x v="1"/>
    <s v="Mayara Miranda"/>
    <n v="190774760542"/>
    <s v="mayaramiranda@email.com.br"/>
    <n v="21"/>
    <s v="Rio de Janeiro"/>
    <n v="99321677"/>
    <n v="33239557"/>
    <s v="Brasil"/>
    <x v="1"/>
    <d v="2019-09-02T00:00:00"/>
    <x v="2"/>
  </r>
  <r>
    <s v="Dashway T.5"/>
    <n v="5067"/>
    <x v="0"/>
    <x v="0"/>
    <n v="297"/>
    <x v="0"/>
    <d v="2017-10-17T00:00:00"/>
    <x v="6"/>
    <x v="0"/>
    <s v="Wallacy Barbosa"/>
    <n v="643307942851"/>
    <s v="wallacybarbosa@email.com.br"/>
    <n v="91"/>
    <s v="Pará"/>
    <n v="98120279"/>
    <n v="56223544"/>
    <s v="Brasil"/>
    <x v="1"/>
    <d v="2018-10-17T00:00:00"/>
    <x v="1"/>
  </r>
  <r>
    <s v="Dashway T.5"/>
    <n v="5068"/>
    <x v="0"/>
    <x v="0"/>
    <n v="97"/>
    <x v="5"/>
    <d v="2018-09-19T00:00:00"/>
    <x v="3"/>
    <x v="1"/>
    <s v="Mariana Pereira"/>
    <n v="618831517087"/>
    <s v="marianapereira@email.com.br"/>
    <n v="11"/>
    <s v="São Paulo"/>
    <n v="89369332"/>
    <n v="54487383"/>
    <s v="Brasil"/>
    <x v="0"/>
    <d v="2019-09-19T00:00:00"/>
    <x v="1"/>
  </r>
  <r>
    <s v="DashWay 1.0 - Turma 1"/>
    <n v="5069"/>
    <x v="0"/>
    <x v="0"/>
    <n v="4997"/>
    <x v="3"/>
    <d v="2017-08-02T00:00:00"/>
    <x v="9"/>
    <x v="0"/>
    <s v="FELIPE TAVARES GUIMARAES"/>
    <n v="915410327380"/>
    <s v="felipetavaresguimaraes@email.com.br"/>
    <n v="81"/>
    <s v="Pernambuco"/>
    <n v="33732928"/>
    <n v="66783248"/>
    <s v="Brasil"/>
    <x v="1"/>
    <d v="2018-08-02T00:00:00"/>
    <x v="0"/>
  </r>
  <r>
    <s v="DashWay 1.0 - Turma 3"/>
    <n v="5070"/>
    <x v="1"/>
    <x v="0"/>
    <n v="297"/>
    <x v="11"/>
    <d v="2017-07-30T00:00:00"/>
    <x v="10"/>
    <x v="0"/>
    <s v="Micaella Sedrez Dos Santos"/>
    <n v="324662293983"/>
    <s v="micaellasedrezdossantos@email.com.br"/>
    <n v="51"/>
    <s v="Rio Grande do Sul"/>
    <n v="47490207"/>
    <n v="49405386"/>
    <s v="Brasil"/>
    <x v="0"/>
    <d v="2018-07-30T00:00:00"/>
    <x v="2"/>
  </r>
  <r>
    <s v="Dashway T.5"/>
    <n v="5071"/>
    <x v="0"/>
    <x v="0"/>
    <n v="2297"/>
    <x v="3"/>
    <d v="2017-06-19T00:00:00"/>
    <x v="7"/>
    <x v="0"/>
    <s v="Leonardo Carvalho Sodré"/>
    <n v="868986179471"/>
    <s v="leonardocarvalhosodré@email.com.br"/>
    <n v="21"/>
    <s v="Rio de Janeiro"/>
    <n v="91792392"/>
    <n v="42918528"/>
    <s v="Brasil"/>
    <x v="1"/>
    <d v="2018-06-19T00:00:00"/>
    <x v="1"/>
  </r>
  <r>
    <s v="Dashway T.5"/>
    <n v="5072"/>
    <x v="0"/>
    <x v="0"/>
    <n v="297"/>
    <x v="0"/>
    <d v="2017-10-29T00:00:00"/>
    <x v="6"/>
    <x v="0"/>
    <s v="Edmilson Rodrigues Rego Junior"/>
    <n v="207065362582"/>
    <s v="edmilsonrodriguesregojunior@email.com.br"/>
    <n v="71"/>
    <s v="Bahia"/>
    <n v="34616058"/>
    <n v="85830844"/>
    <s v="Brasil"/>
    <x v="1"/>
    <d v="2018-10-29T00:00:00"/>
    <x v="1"/>
  </r>
  <r>
    <s v="Dashway T.5"/>
    <n v="5073"/>
    <x v="0"/>
    <x v="0"/>
    <n v="997"/>
    <x v="1"/>
    <d v="2017-10-09T00:00:00"/>
    <x v="6"/>
    <x v="0"/>
    <s v="CARLOS HENRIQUE DE MATOZINHOS"/>
    <n v="424331744712"/>
    <s v="carloshenriquedematozinhos@email.com.br"/>
    <n v="71"/>
    <s v="Bahia"/>
    <n v="31640857"/>
    <n v="68066669"/>
    <s v="Brasil"/>
    <x v="0"/>
    <d v="2018-10-09T00:00:00"/>
    <x v="1"/>
  </r>
  <r>
    <s v="Dashway T.5"/>
    <n v="5074"/>
    <x v="1"/>
    <x v="0"/>
    <n v="297"/>
    <x v="6"/>
    <d v="2018-05-16T00:00:00"/>
    <x v="8"/>
    <x v="1"/>
    <s v="Christiane Delart"/>
    <n v="305067921090"/>
    <s v="christianedelart@email.com.br"/>
    <n v="11"/>
    <s v="São Paulo"/>
    <n v="99762184"/>
    <n v="56769336"/>
    <s v="Brasil"/>
    <x v="0"/>
    <d v="2019-05-16T00:00:00"/>
    <x v="1"/>
  </r>
  <r>
    <s v="Dashway T.5"/>
    <n v="5075"/>
    <x v="0"/>
    <x v="0"/>
    <n v="297"/>
    <x v="9"/>
    <d v="2017-07-02T00:00:00"/>
    <x v="10"/>
    <x v="0"/>
    <s v="Yeda Maria Malheiros de Oliveira"/>
    <n v="906452872679"/>
    <s v="yedamariamalheirosdeoliveira@email.com.br"/>
    <n v="11"/>
    <s v="São Paulo"/>
    <n v="37356409"/>
    <n v="21447901"/>
    <s v="Brasil"/>
    <x v="1"/>
    <d v="2018-07-02T00:00:00"/>
    <x v="1"/>
  </r>
  <r>
    <s v="Dashway T.5"/>
    <n v="5076"/>
    <x v="0"/>
    <x v="0"/>
    <n v="4997"/>
    <x v="8"/>
    <d v="2017-04-09T00:00:00"/>
    <x v="5"/>
    <x v="0"/>
    <s v="Edivisson Vieira dos Santos"/>
    <n v="868135227283"/>
    <s v="edivissonvieiradossantos@email.com.br"/>
    <n v="11"/>
    <s v="São Paulo"/>
    <n v="32754020"/>
    <n v="29072500"/>
    <s v="Brasil"/>
    <x v="1"/>
    <d v="2018-04-09T00:00:00"/>
    <x v="1"/>
  </r>
  <r>
    <s v="DashWay 1.0 - Turma 3"/>
    <n v="5077"/>
    <x v="0"/>
    <x v="0"/>
    <n v="2297"/>
    <x v="9"/>
    <d v="2018-01-14T00:00:00"/>
    <x v="0"/>
    <x v="1"/>
    <s v="Stela anizia Rodrigues Alves"/>
    <n v="938990768762"/>
    <s v="stelaaniziarodriguesalves@email.com.br"/>
    <n v="41"/>
    <s v="Paraná"/>
    <n v="96119124"/>
    <n v="35627998"/>
    <s v="Brasil"/>
    <x v="1"/>
    <d v="2019-01-14T00:00:00"/>
    <x v="2"/>
  </r>
  <r>
    <s v="Dashway T.5"/>
    <n v="5078"/>
    <x v="1"/>
    <x v="0"/>
    <n v="297"/>
    <x v="8"/>
    <d v="2017-02-14T00:00:00"/>
    <x v="1"/>
    <x v="0"/>
    <s v="Arthur Gabriel Simão"/>
    <n v="922372397112"/>
    <s v="arthurgabrielsimão@email.com.br"/>
    <n v="41"/>
    <s v="Paraná"/>
    <n v="67204617"/>
    <n v="70925713"/>
    <s v="Brasil"/>
    <x v="1"/>
    <d v="2018-02-14T00:00:00"/>
    <x v="1"/>
  </r>
  <r>
    <s v="DashWay 1.0 - Turma 3"/>
    <n v="5079"/>
    <x v="0"/>
    <x v="0"/>
    <n v="2297"/>
    <x v="11"/>
    <d v="2018-03-24T00:00:00"/>
    <x v="2"/>
    <x v="1"/>
    <s v="Leonardo M ROCHA"/>
    <n v="298999968523"/>
    <s v="leonardomrocha@email.com.br"/>
    <n v="81"/>
    <s v="Pernambuco"/>
    <n v="33853144"/>
    <n v="44219366"/>
    <s v="Brasil"/>
    <x v="1"/>
    <d v="2019-03-24T00:00:00"/>
    <x v="2"/>
  </r>
  <r>
    <s v="Dashway T.5"/>
    <n v="5080"/>
    <x v="0"/>
    <x v="0"/>
    <n v="4997"/>
    <x v="4"/>
    <d v="2017-06-18T00:00:00"/>
    <x v="7"/>
    <x v="0"/>
    <s v="Fernando Cunha"/>
    <n v="814812741477"/>
    <s v="fernandocunha@email.com.br"/>
    <n v="11"/>
    <s v="São Paulo"/>
    <n v="36744188"/>
    <n v="91448931"/>
    <s v="Brasil"/>
    <x v="1"/>
    <d v="2018-06-18T00:00:00"/>
    <x v="1"/>
  </r>
  <r>
    <s v="Dashway T.5"/>
    <n v="5081"/>
    <x v="0"/>
    <x v="0"/>
    <n v="497"/>
    <x v="9"/>
    <d v="2017-07-22T00:00:00"/>
    <x v="10"/>
    <x v="0"/>
    <s v="Rebeca Silva"/>
    <n v="737679722714"/>
    <s v="rebecasilva@email.com.br"/>
    <n v="81"/>
    <s v="Pernambuco"/>
    <n v="14479640"/>
    <n v="36594442"/>
    <s v="Brasil"/>
    <x v="1"/>
    <d v="2018-07-22T00:00:00"/>
    <x v="1"/>
  </r>
  <r>
    <s v="DasWay 1.0 - Turma 2 + Imersão"/>
    <n v="5082"/>
    <x v="1"/>
    <x v="0"/>
    <n v="2297"/>
    <x v="8"/>
    <d v="2017-05-09T00:00:00"/>
    <x v="8"/>
    <x v="0"/>
    <s v="Robert Wilker Bastos Ferreira"/>
    <n v="340141879673"/>
    <s v="robertwilkerbastosferreira@email.com.br"/>
    <n v="51"/>
    <s v="Rio Grande do Sul"/>
    <n v="26227522"/>
    <n v="16606048"/>
    <s v="Brasil"/>
    <x v="1"/>
    <d v="2018-05-09T00:00:00"/>
    <x v="4"/>
  </r>
  <r>
    <s v="DashWay 1.0 - Turma 3"/>
    <n v="5083"/>
    <x v="0"/>
    <x v="0"/>
    <n v="4997"/>
    <x v="8"/>
    <d v="2018-03-21T00:00:00"/>
    <x v="2"/>
    <x v="1"/>
    <s v="EVERTON APARECIDO BUENO"/>
    <n v="826102955155"/>
    <s v="evertonaparecidobueno@email.com.br"/>
    <n v="21"/>
    <s v="Rio de Janeiro"/>
    <n v="93468367"/>
    <n v="41662662"/>
    <s v="Brasil"/>
    <x v="0"/>
    <d v="2019-03-21T00:00:00"/>
    <x v="2"/>
  </r>
  <r>
    <s v="DashWay 1.0 - Turma 3"/>
    <n v="5084"/>
    <x v="0"/>
    <x v="0"/>
    <n v="2297"/>
    <x v="1"/>
    <d v="2017-08-25T00:00:00"/>
    <x v="9"/>
    <x v="0"/>
    <s v="Vando Aparecido de Melo"/>
    <n v="222700676417"/>
    <s v="vandoaparecidodemelo@email.com.br"/>
    <n v="51"/>
    <s v="Rio Grande do Sul"/>
    <n v="52067017"/>
    <n v="28657927"/>
    <s v="Brasil"/>
    <x v="0"/>
    <d v="2018-08-25T00:00:00"/>
    <x v="2"/>
  </r>
  <r>
    <s v="DasWay 1.0 - Turma 2 + Imersão"/>
    <n v="5085"/>
    <x v="0"/>
    <x v="0"/>
    <n v="997"/>
    <x v="9"/>
    <d v="2017-02-09T00:00:00"/>
    <x v="1"/>
    <x v="0"/>
    <s v="cleyton ferreira gil"/>
    <n v="166339629864"/>
    <s v="cleytonferreiragil@email.com.br"/>
    <n v="71"/>
    <s v="Bahia"/>
    <n v="73966106"/>
    <n v="12515600"/>
    <s v="Brasil"/>
    <x v="0"/>
    <d v="2018-02-09T00:00:00"/>
    <x v="4"/>
  </r>
  <r>
    <s v="DashWay 1.0 - Turma 3"/>
    <n v="5086"/>
    <x v="1"/>
    <x v="0"/>
    <n v="997"/>
    <x v="5"/>
    <d v="2018-11-07T00:00:00"/>
    <x v="4"/>
    <x v="1"/>
    <s v="Gisele Bezerra"/>
    <n v="439473728820"/>
    <s v="giselebezerra@email.com.br"/>
    <n v="91"/>
    <s v="Pará"/>
    <n v="66112068"/>
    <n v="47655427"/>
    <s v="Brasil"/>
    <x v="0"/>
    <d v="2019-11-07T00:00:00"/>
    <x v="2"/>
  </r>
  <r>
    <s v="DashWay 1.0 - Turma 3"/>
    <n v="5087"/>
    <x v="0"/>
    <x v="0"/>
    <n v="297"/>
    <x v="0"/>
    <d v="2018-12-10T00:00:00"/>
    <x v="11"/>
    <x v="1"/>
    <s v="RICARDO PARO"/>
    <n v="913069999737"/>
    <s v="ricardoparo@email.com.br"/>
    <n v="21"/>
    <s v="Rio de Janeiro"/>
    <n v="62401959"/>
    <n v="61405587"/>
    <s v="Brasil"/>
    <x v="1"/>
    <d v="2019-12-10T00:00:00"/>
    <x v="2"/>
  </r>
  <r>
    <s v="Dashway T.5"/>
    <n v="5088"/>
    <x v="0"/>
    <x v="0"/>
    <n v="2297"/>
    <x v="0"/>
    <d v="2018-10-28T00:00:00"/>
    <x v="6"/>
    <x v="1"/>
    <s v="Samuel Cunha"/>
    <n v="914040733298"/>
    <s v="samuelcunha@email.com.br"/>
    <n v="71"/>
    <s v="Bahia"/>
    <n v="28068702"/>
    <n v="17152561"/>
    <s v="Brasil"/>
    <x v="1"/>
    <d v="2019-10-28T00:00:00"/>
    <x v="1"/>
  </r>
  <r>
    <s v="DashDay 3ª edição"/>
    <n v="5089"/>
    <x v="0"/>
    <x v="0"/>
    <n v="297"/>
    <x v="9"/>
    <d v="2018-07-24T00:00:00"/>
    <x v="10"/>
    <x v="1"/>
    <s v="Camila Teixeira Shimomura Batistuta Nanya"/>
    <n v="243537524325"/>
    <s v="camilateixeirashimomurabatistutananya@email.com.br"/>
    <n v="51"/>
    <s v="Rio Grande do Sul"/>
    <n v="87665952"/>
    <n v="22872645"/>
    <s v="Brasil"/>
    <x v="1"/>
    <d v="2019-07-24T00:00:00"/>
    <x v="3"/>
  </r>
  <r>
    <s v="DashWay 1.0 - Turma 3"/>
    <n v="5090"/>
    <x v="1"/>
    <x v="0"/>
    <n v="4997"/>
    <x v="6"/>
    <d v="2017-06-29T00:00:00"/>
    <x v="7"/>
    <x v="0"/>
    <s v="Marcos Luis do Val"/>
    <n v="696496708392"/>
    <s v="marcosluisdoval@email.com.br"/>
    <n v="81"/>
    <s v="Pernambuco"/>
    <n v="77684740"/>
    <n v="71985545"/>
    <s v="Brasil"/>
    <x v="1"/>
    <d v="2018-06-29T00:00:00"/>
    <x v="2"/>
  </r>
  <r>
    <s v="Dashway T.5"/>
    <n v="5091"/>
    <x v="0"/>
    <x v="0"/>
    <n v="497"/>
    <x v="3"/>
    <d v="2017-09-11T00:00:00"/>
    <x v="3"/>
    <x v="0"/>
    <s v="Larissa Andrade"/>
    <n v="995790008991"/>
    <s v="larissaandrade@email.com.br"/>
    <n v="61"/>
    <s v="Distrito Federal"/>
    <n v="69161233"/>
    <n v="41402013"/>
    <s v="Brasil"/>
    <x v="0"/>
    <d v="2018-09-11T00:00:00"/>
    <x v="1"/>
  </r>
  <r>
    <s v="Dashway T.5"/>
    <n v="5092"/>
    <x v="0"/>
    <x v="0"/>
    <n v="997"/>
    <x v="9"/>
    <d v="2018-07-29T00:00:00"/>
    <x v="10"/>
    <x v="1"/>
    <s v="Luiz Gustavo Andrade"/>
    <n v="992017207585"/>
    <s v="luizgustavoandrade@email.com.br"/>
    <n v="41"/>
    <s v="Paraná"/>
    <n v="21847342"/>
    <n v="29507792"/>
    <s v="Brasil"/>
    <x v="0"/>
    <d v="2019-07-29T00:00:00"/>
    <x v="1"/>
  </r>
  <r>
    <s v="DasWay 1.0 - Turma 2 + Imersão"/>
    <n v="5093"/>
    <x v="0"/>
    <x v="0"/>
    <n v="97"/>
    <x v="7"/>
    <d v="2018-07-03T00:00:00"/>
    <x v="10"/>
    <x v="1"/>
    <s v="João Víctor Faria Lima"/>
    <n v="250786825934"/>
    <s v="joãovíctorfarialima@email.com.br"/>
    <n v="31"/>
    <s v="Minas Gerais"/>
    <n v="15601181"/>
    <n v="67096844"/>
    <s v="Brasil"/>
    <x v="0"/>
    <d v="2019-07-03T00:00:00"/>
    <x v="4"/>
  </r>
  <r>
    <s v="DashWay 1.0 - Turma 3"/>
    <n v="5094"/>
    <x v="1"/>
    <x v="0"/>
    <n v="497"/>
    <x v="6"/>
    <d v="2017-02-14T00:00:00"/>
    <x v="1"/>
    <x v="0"/>
    <s v="Leonardo Barros"/>
    <n v="910169954385"/>
    <s v="leonardobarros@email.com.br"/>
    <n v="71"/>
    <s v="Bahia"/>
    <n v="93446340"/>
    <n v="52905284"/>
    <s v="Brasil"/>
    <x v="0"/>
    <d v="2018-02-14T00:00:00"/>
    <x v="2"/>
  </r>
  <r>
    <s v="Dashway T.5"/>
    <n v="5095"/>
    <x v="0"/>
    <x v="0"/>
    <n v="997"/>
    <x v="1"/>
    <d v="2018-10-05T00:00:00"/>
    <x v="6"/>
    <x v="1"/>
    <s v="Alice Simão"/>
    <n v="746394002531"/>
    <s v="alicesimão@email.com.br"/>
    <n v="21"/>
    <s v="Rio de Janeiro"/>
    <n v="36837102"/>
    <n v="33121923"/>
    <s v="Brasil"/>
    <x v="0"/>
    <d v="2019-10-05T00:00:00"/>
    <x v="1"/>
  </r>
  <r>
    <s v="Dashway T.5"/>
    <n v="5096"/>
    <x v="0"/>
    <x v="0"/>
    <n v="4997"/>
    <x v="1"/>
    <d v="2018-11-23T00:00:00"/>
    <x v="4"/>
    <x v="1"/>
    <s v="Jean martins"/>
    <n v="821746885809"/>
    <s v="jeanmartins@email.com.br"/>
    <n v="81"/>
    <s v="Pernambuco"/>
    <n v="82446026"/>
    <n v="59758931"/>
    <s v="Brasil"/>
    <x v="0"/>
    <d v="2019-11-23T00:00:00"/>
    <x v="1"/>
  </r>
  <r>
    <s v="Dashway T.5"/>
    <n v="5097"/>
    <x v="0"/>
    <x v="0"/>
    <n v="97"/>
    <x v="1"/>
    <d v="2018-08-03T00:00:00"/>
    <x v="9"/>
    <x v="1"/>
    <s v="Maya Pereira"/>
    <n v="248154900631"/>
    <s v="mayapereira@email.com.br"/>
    <n v="61"/>
    <s v="Distrito Federal"/>
    <n v="15385869"/>
    <n v="41578349"/>
    <s v="Brasil"/>
    <x v="0"/>
    <d v="2019-08-03T00:00:00"/>
    <x v="1"/>
  </r>
  <r>
    <s v="Dashway T.5"/>
    <n v="5098"/>
    <x v="1"/>
    <x v="0"/>
    <n v="997"/>
    <x v="1"/>
    <d v="2018-07-28T00:00:00"/>
    <x v="10"/>
    <x v="1"/>
    <s v="Danielle Alves Lordello"/>
    <n v="740265287335"/>
    <s v="daniellealveslordello@email.com.br"/>
    <n v="71"/>
    <s v="Bahia"/>
    <n v="26216384"/>
    <n v="14249290"/>
    <s v="Brasil"/>
    <x v="1"/>
    <d v="2019-07-28T00:00:00"/>
    <x v="1"/>
  </r>
  <r>
    <s v="DashWay 1.0 - Turma 1"/>
    <n v="5099"/>
    <x v="0"/>
    <x v="0"/>
    <n v="497"/>
    <x v="5"/>
    <d v="2017-09-18T00:00:00"/>
    <x v="3"/>
    <x v="0"/>
    <s v="Guilherme Vieira Balbi Gonçalves"/>
    <n v="111072865962"/>
    <s v="guilhermevieirabalbigonçalves@email.com.br"/>
    <n v="11"/>
    <s v="São Paulo"/>
    <n v="99703454"/>
    <n v="92035181"/>
    <s v="Brasil"/>
    <x v="0"/>
    <d v="2018-09-18T00:00:00"/>
    <x v="0"/>
  </r>
  <r>
    <s v="DashWay 1.0 - Turma 3"/>
    <n v="5100"/>
    <x v="0"/>
    <x v="0"/>
    <n v="4997"/>
    <x v="3"/>
    <d v="2017-01-20T00:00:00"/>
    <x v="0"/>
    <x v="0"/>
    <s v="LUIS FERNANDO FERREIRA MOTA"/>
    <n v="116029751524"/>
    <s v="luisfernandoferreiramota@email.com.br"/>
    <n v="11"/>
    <s v="São Paulo"/>
    <n v="70944097"/>
    <n v="11920647"/>
    <s v="Brasil"/>
    <x v="0"/>
    <d v="2018-01-20T00:00:00"/>
    <x v="2"/>
  </r>
  <r>
    <s v="DashWay 1.0 - Turma 3"/>
    <n v="5101"/>
    <x v="0"/>
    <x v="0"/>
    <n v="97"/>
    <x v="10"/>
    <d v="2017-06-05T00:00:00"/>
    <x v="7"/>
    <x v="0"/>
    <s v="Thiago Viana Borges"/>
    <n v="238417712482"/>
    <s v="thiagovianaborges@email.com.br"/>
    <n v="61"/>
    <s v="Distrito Federal"/>
    <n v="59337783"/>
    <n v="15683082"/>
    <s v="Brasil"/>
    <x v="0"/>
    <d v="2018-06-05T00:00:00"/>
    <x v="2"/>
  </r>
  <r>
    <s v="DasWay 1.0 - Turma 2 + Imersão"/>
    <n v="5102"/>
    <x v="1"/>
    <x v="0"/>
    <n v="97"/>
    <x v="7"/>
    <d v="2017-08-04T00:00:00"/>
    <x v="9"/>
    <x v="0"/>
    <s v="pablo ferlin"/>
    <n v="811333834457"/>
    <s v="pabloferlin@email.com.br"/>
    <n v="81"/>
    <s v="Pernambuco"/>
    <n v="32602004"/>
    <n v="31649759"/>
    <s v="Brasil"/>
    <x v="1"/>
    <d v="2018-08-04T00:00:00"/>
    <x v="4"/>
  </r>
  <r>
    <s v="Dashway T.5"/>
    <n v="5103"/>
    <x v="0"/>
    <x v="0"/>
    <n v="497"/>
    <x v="8"/>
    <d v="2018-04-01T00:00:00"/>
    <x v="5"/>
    <x v="1"/>
    <s v="Liz Gomes"/>
    <n v="110108663214"/>
    <s v="lizgomes@email.com.br"/>
    <n v="51"/>
    <s v="Rio Grande do Sul"/>
    <n v="24729692"/>
    <n v="97682034"/>
    <s v="Brasil"/>
    <x v="1"/>
    <d v="2019-04-01T00:00:00"/>
    <x v="1"/>
  </r>
  <r>
    <s v="Dashway T.5"/>
    <n v="5104"/>
    <x v="0"/>
    <x v="0"/>
    <n v="4997"/>
    <x v="8"/>
    <d v="2018-10-01T00:00:00"/>
    <x v="6"/>
    <x v="1"/>
    <s v="Leonardo Carvalho Sodré"/>
    <n v="58648441215"/>
    <s v="leonardocarvalhosodré@email.com.br"/>
    <n v="21"/>
    <s v="Rio de Janeiro"/>
    <n v="63115022"/>
    <n v="24569005"/>
    <s v="Brasil"/>
    <x v="1"/>
    <d v="2019-10-01T00:00:00"/>
    <x v="1"/>
  </r>
  <r>
    <s v="Dashway T.5"/>
    <n v="5105"/>
    <x v="0"/>
    <x v="0"/>
    <n v="4997"/>
    <x v="1"/>
    <d v="2017-07-06T00:00:00"/>
    <x v="10"/>
    <x v="0"/>
    <s v="mario prado"/>
    <n v="844399469650"/>
    <s v="marioprado@email.com.br"/>
    <n v="31"/>
    <s v="Minas Gerais"/>
    <n v="95084679"/>
    <n v="20000915"/>
    <s v="Brasil"/>
    <x v="0"/>
    <d v="2018-07-06T00:00:00"/>
    <x v="1"/>
  </r>
  <r>
    <s v="II DashDay"/>
    <n v="5106"/>
    <x v="1"/>
    <x v="0"/>
    <n v="997"/>
    <x v="11"/>
    <d v="2017-03-21T00:00:00"/>
    <x v="2"/>
    <x v="0"/>
    <s v="Thiago Guerra"/>
    <n v="825133134724"/>
    <s v="thiagoguerra@email.com.br"/>
    <n v="81"/>
    <s v="Pernambuco"/>
    <n v="14126398"/>
    <n v="14993254"/>
    <s v="Brasil"/>
    <x v="1"/>
    <d v="2018-03-21T00:00:00"/>
    <x v="5"/>
  </r>
  <r>
    <s v="DashDay"/>
    <n v="5107"/>
    <x v="0"/>
    <x v="0"/>
    <n v="97"/>
    <x v="0"/>
    <d v="2018-05-05T00:00:00"/>
    <x v="8"/>
    <x v="1"/>
    <s v="Rafael Bueno dos santos"/>
    <n v="485104514527"/>
    <s v="rafaelbuenodossantos@email.com.br"/>
    <n v="91"/>
    <s v="Pará"/>
    <n v="16662938"/>
    <n v="19463425"/>
    <s v="Brasil"/>
    <x v="1"/>
    <d v="2019-05-05T00:00:00"/>
    <x v="6"/>
  </r>
  <r>
    <s v="DashWay 1.0 - Turma 1"/>
    <n v="5108"/>
    <x v="0"/>
    <x v="0"/>
    <n v="997"/>
    <x v="10"/>
    <d v="2018-05-30T00:00:00"/>
    <x v="8"/>
    <x v="1"/>
    <s v="Estela Spinelli Rosalino"/>
    <n v="427710117723"/>
    <s v="estelaspinellirosalino@email.com.br"/>
    <n v="31"/>
    <s v="Minas Gerais"/>
    <n v="86472452"/>
    <n v="61451125"/>
    <s v="Brasil"/>
    <x v="0"/>
    <d v="2019-05-30T00:00:00"/>
    <x v="0"/>
  </r>
  <r>
    <s v="DashWay 1.0 - Turma 3"/>
    <n v="5109"/>
    <x v="0"/>
    <x v="0"/>
    <n v="997"/>
    <x v="10"/>
    <d v="2017-04-11T00:00:00"/>
    <x v="5"/>
    <x v="0"/>
    <s v="Adriana de Souza Menezes"/>
    <n v="724793352694"/>
    <s v="adrianadesouzamenezes@email.com.br"/>
    <n v="51"/>
    <s v="Rio Grande do Sul"/>
    <n v="27037012"/>
    <n v="38580200"/>
    <s v="Brasil"/>
    <x v="1"/>
    <d v="2018-04-11T00:00:00"/>
    <x v="2"/>
  </r>
  <r>
    <s v="Dashway T.5"/>
    <n v="5110"/>
    <x v="1"/>
    <x v="0"/>
    <n v="497"/>
    <x v="3"/>
    <d v="2017-10-13T00:00:00"/>
    <x v="6"/>
    <x v="0"/>
    <s v="Alcimara Araujo Santos"/>
    <n v="297384529318"/>
    <s v="alcimaraaraujosantos@email.com.br"/>
    <n v="31"/>
    <s v="Minas Gerais"/>
    <n v="69550134"/>
    <n v="64636734"/>
    <s v="Brasil"/>
    <x v="1"/>
    <d v="2018-10-13T00:00:00"/>
    <x v="1"/>
  </r>
  <r>
    <s v="Dashway T.5"/>
    <n v="5111"/>
    <x v="0"/>
    <x v="0"/>
    <n v="497"/>
    <x v="5"/>
    <d v="2018-06-24T00:00:00"/>
    <x v="7"/>
    <x v="1"/>
    <s v="Ayla Simão"/>
    <n v="269954523983"/>
    <s v="aylasimão@email.com.br"/>
    <n v="41"/>
    <s v="Paraná"/>
    <n v="26125242"/>
    <n v="77882378"/>
    <s v="Brasil"/>
    <x v="0"/>
    <d v="2019-06-24T00:00:00"/>
    <x v="1"/>
  </r>
  <r>
    <s v="Dashway T.5"/>
    <n v="5112"/>
    <x v="0"/>
    <x v="0"/>
    <n v="997"/>
    <x v="0"/>
    <d v="2017-01-10T00:00:00"/>
    <x v="0"/>
    <x v="0"/>
    <s v="Carla ALVES SANTOS"/>
    <n v="587077819546"/>
    <s v="carlaalvessantos@email.com.br"/>
    <n v="31"/>
    <s v="Minas Gerais"/>
    <n v="38680606"/>
    <n v="18529220"/>
    <s v="Brasil"/>
    <x v="1"/>
    <d v="2018-01-10T00:00:00"/>
    <x v="1"/>
  </r>
  <r>
    <s v="DashWay 1.0 - Turma 3"/>
    <n v="5113"/>
    <x v="0"/>
    <x v="0"/>
    <n v="2297"/>
    <x v="8"/>
    <d v="2017-09-19T00:00:00"/>
    <x v="3"/>
    <x v="0"/>
    <s v="Milena Souza Soares"/>
    <n v="621978586762"/>
    <s v="milenasouzasoares@email.com.br"/>
    <n v="91"/>
    <s v="Pará"/>
    <n v="12518467"/>
    <n v="99871837"/>
    <s v="Brasil"/>
    <x v="1"/>
    <d v="2018-09-19T00:00:00"/>
    <x v="2"/>
  </r>
  <r>
    <s v="Dashway T.5"/>
    <n v="5114"/>
    <x v="1"/>
    <x v="0"/>
    <n v="97"/>
    <x v="8"/>
    <d v="2018-06-28T00:00:00"/>
    <x v="7"/>
    <x v="1"/>
    <s v="Rosangela"/>
    <n v="57533024804"/>
    <s v="rosangela@email.com.br"/>
    <n v="81"/>
    <s v="Pernambuco"/>
    <n v="65935729"/>
    <n v="58013661"/>
    <s v="Brasil"/>
    <x v="1"/>
    <d v="2019-06-28T00:00:00"/>
    <x v="1"/>
  </r>
  <r>
    <s v="DashWay 1.0 - Turma 3"/>
    <n v="5115"/>
    <x v="0"/>
    <x v="0"/>
    <n v="497"/>
    <x v="5"/>
    <d v="2017-07-03T00:00:00"/>
    <x v="10"/>
    <x v="0"/>
    <s v="Diego Mateus Ishida"/>
    <n v="562182967217"/>
    <s v="diegomateusishida@email.com.br"/>
    <n v="41"/>
    <s v="Paraná"/>
    <n v="51123416"/>
    <n v="80561300"/>
    <s v="Brasil"/>
    <x v="1"/>
    <d v="2018-07-03T00:00:00"/>
    <x v="2"/>
  </r>
  <r>
    <s v="DasWay 1.0 - Turma 2 + Imersão"/>
    <n v="5116"/>
    <x v="0"/>
    <x v="0"/>
    <n v="97"/>
    <x v="8"/>
    <d v="2017-07-31T00:00:00"/>
    <x v="10"/>
    <x v="0"/>
    <s v="Cahue da Silva"/>
    <n v="167766565405"/>
    <s v="cahuedasilva@email.com.br"/>
    <n v="21"/>
    <s v="Rio de Janeiro"/>
    <n v="74828135"/>
    <n v="79644670"/>
    <s v="Brasil"/>
    <x v="0"/>
    <d v="2018-07-31T00:00:00"/>
    <x v="4"/>
  </r>
  <r>
    <s v="Dashway T.5"/>
    <n v="5117"/>
    <x v="0"/>
    <x v="0"/>
    <n v="997"/>
    <x v="6"/>
    <d v="2018-08-13T00:00:00"/>
    <x v="9"/>
    <x v="1"/>
    <s v="Josiane Rodrigues Morais"/>
    <n v="923124258048"/>
    <s v="josianerodriguesmorais@email.com.br"/>
    <n v="11"/>
    <s v="São Paulo"/>
    <n v="87357347"/>
    <n v="24515108"/>
    <s v="Brasil"/>
    <x v="1"/>
    <d v="2019-08-13T00:00:00"/>
    <x v="1"/>
  </r>
  <r>
    <s v="Dashway T.5"/>
    <n v="5118"/>
    <x v="1"/>
    <x v="0"/>
    <n v="2297"/>
    <x v="2"/>
    <d v="2017-05-01T00:00:00"/>
    <x v="8"/>
    <x v="0"/>
    <s v="Hendrio Baron Belfort"/>
    <n v="28408557055"/>
    <s v="hendriobaronbelfort@email.com.br"/>
    <n v="81"/>
    <s v="Pernambuco"/>
    <n v="16564953"/>
    <n v="25826169"/>
    <s v="Brasil"/>
    <x v="1"/>
    <d v="2018-05-01T00:00:00"/>
    <x v="1"/>
  </r>
  <r>
    <s v="Dashway T.5"/>
    <n v="5119"/>
    <x v="0"/>
    <x v="0"/>
    <n v="4997"/>
    <x v="5"/>
    <d v="2018-10-21T00:00:00"/>
    <x v="6"/>
    <x v="1"/>
    <s v="Giuliana Emmerich Lucchesi Beck Jacob"/>
    <n v="893380006186"/>
    <s v="giulianaemmerichlucchesibeckjacob@email.com.br"/>
    <n v="71"/>
    <s v="Bahia"/>
    <n v="83671752"/>
    <n v="31718130"/>
    <s v="Brasil"/>
    <x v="1"/>
    <d v="2019-10-21T00:00:00"/>
    <x v="1"/>
  </r>
  <r>
    <s v="DashWay 1.0 - Turma 3"/>
    <n v="5120"/>
    <x v="0"/>
    <x v="0"/>
    <n v="497"/>
    <x v="6"/>
    <d v="2017-10-12T00:00:00"/>
    <x v="6"/>
    <x v="0"/>
    <s v="Wendla Cristine Ferreira"/>
    <n v="716479686649"/>
    <s v="wendlacristineferreira@email.com.br"/>
    <n v="31"/>
    <s v="Minas Gerais"/>
    <n v="52762413"/>
    <n v="82576373"/>
    <s v="Brasil"/>
    <x v="0"/>
    <d v="2018-10-12T00:00:00"/>
    <x v="2"/>
  </r>
  <r>
    <s v="Dashway T.5"/>
    <n v="5121"/>
    <x v="0"/>
    <x v="0"/>
    <n v="4997"/>
    <x v="1"/>
    <d v="2017-11-20T00:00:00"/>
    <x v="4"/>
    <x v="0"/>
    <s v="Ana Cecília Silva"/>
    <n v="187108670898"/>
    <s v="anacecíliasilva@email.com.br"/>
    <n v="41"/>
    <s v="Paraná"/>
    <n v="84041853"/>
    <n v="66150371"/>
    <s v="Brasil"/>
    <x v="1"/>
    <d v="2018-11-20T00:00:00"/>
    <x v="1"/>
  </r>
  <r>
    <s v="II DashDay"/>
    <n v="5122"/>
    <x v="1"/>
    <x v="0"/>
    <n v="497"/>
    <x v="0"/>
    <d v="2018-09-28T00:00:00"/>
    <x v="3"/>
    <x v="1"/>
    <s v="Daniela Fantinati"/>
    <n v="45922629411"/>
    <s v="danielafantinati@email.com.br"/>
    <n v="31"/>
    <s v="Minas Gerais"/>
    <n v="30193077"/>
    <n v="76247775"/>
    <s v="Brasil"/>
    <x v="1"/>
    <d v="2019-09-28T00:00:00"/>
    <x v="5"/>
  </r>
  <r>
    <s v="Dashway T.5"/>
    <n v="5123"/>
    <x v="0"/>
    <x v="0"/>
    <n v="497"/>
    <x v="10"/>
    <d v="2018-08-08T00:00:00"/>
    <x v="9"/>
    <x v="1"/>
    <s v="Leonardo Cunha"/>
    <n v="743901665524"/>
    <s v="leonardocunha@email.com.br"/>
    <n v="41"/>
    <s v="Paraná"/>
    <n v="45034720"/>
    <n v="46432648"/>
    <s v="Brasil"/>
    <x v="0"/>
    <d v="2019-08-08T00:00:00"/>
    <x v="1"/>
  </r>
  <r>
    <s v="DashDay 3ª edição"/>
    <n v="5124"/>
    <x v="0"/>
    <x v="0"/>
    <n v="4997"/>
    <x v="7"/>
    <d v="2018-09-23T00:00:00"/>
    <x v="3"/>
    <x v="1"/>
    <s v="MARQUILENE OLIVEIRA BERTOLDO"/>
    <n v="322602445104"/>
    <s v="marquileneoliveirabertoldo@email.com.br"/>
    <n v="11"/>
    <s v="São Paulo"/>
    <n v="65606502"/>
    <n v="30629578"/>
    <s v="Brasil"/>
    <x v="1"/>
    <d v="2019-09-23T00:00:00"/>
    <x v="3"/>
  </r>
  <r>
    <s v="Dashway T.5"/>
    <n v="5125"/>
    <x v="0"/>
    <x v="0"/>
    <n v="997"/>
    <x v="11"/>
    <d v="2018-08-26T00:00:00"/>
    <x v="9"/>
    <x v="1"/>
    <s v="Gleiciane Alves da Silva"/>
    <n v="101794880397"/>
    <s v="gleicianealvesdasilva@email.com.br"/>
    <n v="81"/>
    <s v="Pernambuco"/>
    <n v="65141438"/>
    <n v="18455680"/>
    <s v="Brasil"/>
    <x v="1"/>
    <d v="2019-08-26T00:00:00"/>
    <x v="1"/>
  </r>
  <r>
    <s v="DashDay 3ª edição"/>
    <n v="5126"/>
    <x v="1"/>
    <x v="0"/>
    <n v="497"/>
    <x v="9"/>
    <d v="2017-01-10T00:00:00"/>
    <x v="0"/>
    <x v="0"/>
    <s v="Paulo Henrique Souza da Silva"/>
    <n v="73843418297"/>
    <s v="paulohenriquesouzadasilva@email.com.br"/>
    <n v="61"/>
    <s v="Distrito Federal"/>
    <n v="49338326"/>
    <n v="32075011"/>
    <s v="Brasil"/>
    <x v="0"/>
    <d v="2018-01-10T00:00:00"/>
    <x v="3"/>
  </r>
  <r>
    <s v="DasWay 1.0 - Turma 2 + Imersão"/>
    <n v="5127"/>
    <x v="0"/>
    <x v="0"/>
    <n v="97"/>
    <x v="5"/>
    <d v="2018-10-17T00:00:00"/>
    <x v="6"/>
    <x v="1"/>
    <s v="Thiago Benjamin Duarte"/>
    <n v="63798831948"/>
    <s v="thiagobenjaminduarte@email.com.br"/>
    <n v="21"/>
    <s v="Rio de Janeiro"/>
    <n v="33261352"/>
    <n v="31009763"/>
    <s v="Brasil"/>
    <x v="1"/>
    <d v="2019-10-17T00:00:00"/>
    <x v="4"/>
  </r>
  <r>
    <s v="DashDay"/>
    <n v="5128"/>
    <x v="0"/>
    <x v="0"/>
    <n v="2297"/>
    <x v="11"/>
    <d v="2017-11-17T00:00:00"/>
    <x v="4"/>
    <x v="0"/>
    <s v="Alisson Sanfront"/>
    <n v="866068315861"/>
    <s v="alissonsanfront@email.com.br"/>
    <n v="41"/>
    <s v="Paraná"/>
    <n v="87691478"/>
    <n v="24367398"/>
    <s v="Brasil"/>
    <x v="1"/>
    <d v="2018-11-17T00:00:00"/>
    <x v="6"/>
  </r>
  <r>
    <s v="DashWay 1.0 - Turma 3"/>
    <n v="5129"/>
    <x v="0"/>
    <x v="0"/>
    <n v="297"/>
    <x v="3"/>
    <d v="2018-09-21T00:00:00"/>
    <x v="3"/>
    <x v="1"/>
    <s v="Rafael Corrêa Simões"/>
    <n v="465660883511"/>
    <s v="rafaelcorrêasimões@email.com.br"/>
    <n v="81"/>
    <s v="Pernambuco"/>
    <n v="91193563"/>
    <n v="91657355"/>
    <s v="Brasil"/>
    <x v="1"/>
    <d v="2019-09-21T00:00:00"/>
    <x v="2"/>
  </r>
  <r>
    <s v="Dashway T.5"/>
    <n v="5130"/>
    <x v="1"/>
    <x v="0"/>
    <n v="497"/>
    <x v="10"/>
    <d v="2017-10-01T00:00:00"/>
    <x v="6"/>
    <x v="0"/>
    <s v="Mariah Simão"/>
    <n v="442740840818"/>
    <s v="mariahsimão@email.com.br"/>
    <n v="21"/>
    <s v="Rio de Janeiro"/>
    <n v="61643573"/>
    <n v="83173288"/>
    <s v="Brasil"/>
    <x v="1"/>
    <d v="2018-10-01T00:00:00"/>
    <x v="1"/>
  </r>
  <r>
    <s v="DashWay 1.0 - Turma 3"/>
    <n v="5131"/>
    <x v="0"/>
    <x v="0"/>
    <n v="2297"/>
    <x v="9"/>
    <d v="2017-12-29T00:00:00"/>
    <x v="11"/>
    <x v="0"/>
    <s v="RICARDO PARO"/>
    <n v="650590712564"/>
    <s v="ricardoparo@email.com.br"/>
    <n v="21"/>
    <s v="Rio de Janeiro"/>
    <n v="98569640"/>
    <n v="98990488"/>
    <s v="Brasil"/>
    <x v="1"/>
    <d v="2018-12-29T00:00:00"/>
    <x v="2"/>
  </r>
  <r>
    <s v="DashWay 1.0 - Turma 3"/>
    <n v="5132"/>
    <x v="0"/>
    <x v="0"/>
    <n v="97"/>
    <x v="11"/>
    <d v="2017-01-07T00:00:00"/>
    <x v="0"/>
    <x v="0"/>
    <s v="José Carlos Nardin Lara"/>
    <n v="286198626861"/>
    <s v="josécarlosnardinlara@email.com.br"/>
    <n v="51"/>
    <s v="Rio Grande do Sul"/>
    <n v="69726117"/>
    <n v="63897202"/>
    <s v="Brasil"/>
    <x v="1"/>
    <d v="2018-01-07T00:00:00"/>
    <x v="2"/>
  </r>
  <r>
    <s v="DashWay 1.0 - Turma 3"/>
    <n v="5133"/>
    <x v="0"/>
    <x v="0"/>
    <n v="97"/>
    <x v="5"/>
    <d v="2017-04-06T00:00:00"/>
    <x v="5"/>
    <x v="0"/>
    <s v="Christoffer Tenorio Emidio de Souza"/>
    <n v="779625773239"/>
    <s v="christoffertenorioemidiodesouza@email.com.br"/>
    <n v="71"/>
    <s v="Bahia"/>
    <n v="24467587"/>
    <n v="60780535"/>
    <s v="Brasil"/>
    <x v="1"/>
    <d v="2018-04-06T00:00:00"/>
    <x v="2"/>
  </r>
  <r>
    <s v="Dashway T.5"/>
    <n v="5134"/>
    <x v="1"/>
    <x v="0"/>
    <n v="297"/>
    <x v="2"/>
    <d v="2018-01-14T00:00:00"/>
    <x v="0"/>
    <x v="1"/>
    <s v="Mariah Silva"/>
    <n v="316831900732"/>
    <s v="mariahsilva@email.com.br"/>
    <n v="61"/>
    <s v="Distrito Federal"/>
    <n v="66543496"/>
    <n v="73428954"/>
    <s v="Brasil"/>
    <x v="1"/>
    <d v="2019-01-14T00:00:00"/>
    <x v="1"/>
  </r>
  <r>
    <s v="Dashway T.5"/>
    <n v="5135"/>
    <x v="0"/>
    <x v="0"/>
    <n v="297"/>
    <x v="4"/>
    <d v="2018-02-08T00:00:00"/>
    <x v="1"/>
    <x v="1"/>
    <s v="HERICA BARRETO SOBREIRO"/>
    <n v="983565955826"/>
    <s v="hericabarretosobreiro@email.com.br"/>
    <n v="11"/>
    <s v="São Paulo"/>
    <n v="32042788"/>
    <n v="74301865"/>
    <s v="Brasil"/>
    <x v="1"/>
    <d v="2019-02-08T00:00:00"/>
    <x v="1"/>
  </r>
  <r>
    <s v="Dashway T.5"/>
    <n v="5136"/>
    <x v="0"/>
    <x v="0"/>
    <n v="97"/>
    <x v="1"/>
    <d v="2017-04-06T00:00:00"/>
    <x v="5"/>
    <x v="0"/>
    <s v="Eduardo Silva"/>
    <n v="925393141460"/>
    <s v="eduardosilva@email.com.br"/>
    <n v="61"/>
    <s v="Distrito Federal"/>
    <n v="33976470"/>
    <n v="34941766"/>
    <s v="Brasil"/>
    <x v="1"/>
    <d v="2018-04-06T00:00:00"/>
    <x v="1"/>
  </r>
  <r>
    <s v="DashDay"/>
    <n v="5137"/>
    <x v="0"/>
    <x v="0"/>
    <n v="2297"/>
    <x v="5"/>
    <d v="2017-09-06T00:00:00"/>
    <x v="3"/>
    <x v="0"/>
    <s v="Thiago Brum"/>
    <n v="663870214843"/>
    <s v="thiagobrum@email.com.br"/>
    <n v="81"/>
    <s v="Pernambuco"/>
    <n v="66723932"/>
    <n v="99094263"/>
    <s v="Brasil"/>
    <x v="1"/>
    <d v="2018-09-06T00:00:00"/>
    <x v="6"/>
  </r>
  <r>
    <s v="DashWay 1.0 - Turma 1"/>
    <n v="5138"/>
    <x v="1"/>
    <x v="0"/>
    <n v="2297"/>
    <x v="9"/>
    <d v="2018-08-25T00:00:00"/>
    <x v="9"/>
    <x v="1"/>
    <s v="Norberto Antonio da Silva Neto"/>
    <n v="316116503073"/>
    <s v="norbertoantoniodasilvaneto@email.com.br"/>
    <n v="81"/>
    <s v="Pernambuco"/>
    <n v="36061877"/>
    <n v="93585327"/>
    <s v="Brasil"/>
    <x v="1"/>
    <d v="2019-08-25T00:00:00"/>
    <x v="0"/>
  </r>
  <r>
    <s v="DashWay 1.0 - Turma 3"/>
    <n v="5139"/>
    <x v="0"/>
    <x v="0"/>
    <n v="297"/>
    <x v="5"/>
    <d v="2018-08-09T00:00:00"/>
    <x v="9"/>
    <x v="1"/>
    <s v="Eliane Ferreira Martins"/>
    <n v="415812043409"/>
    <s v="elianeferreiramartins@email.com.br"/>
    <n v="41"/>
    <s v="Paraná"/>
    <n v="52498438"/>
    <n v="94023700"/>
    <s v="Brasil"/>
    <x v="0"/>
    <d v="2019-08-09T00:00:00"/>
    <x v="2"/>
  </r>
  <r>
    <s v="Dashway T.5"/>
    <n v="5140"/>
    <x v="0"/>
    <x v="0"/>
    <n v="297"/>
    <x v="1"/>
    <d v="2018-08-10T00:00:00"/>
    <x v="9"/>
    <x v="1"/>
    <s v="Antonella Gomes"/>
    <n v="130508365841"/>
    <s v="antonellagomes@email.com.br"/>
    <n v="91"/>
    <s v="Pará"/>
    <n v="43166343"/>
    <n v="85692410"/>
    <s v="Brasil"/>
    <x v="1"/>
    <d v="2019-08-10T00:00:00"/>
    <x v="1"/>
  </r>
  <r>
    <s v="Dashway T.5"/>
    <n v="5141"/>
    <x v="0"/>
    <x v="0"/>
    <n v="97"/>
    <x v="1"/>
    <d v="2018-06-25T00:00:00"/>
    <x v="7"/>
    <x v="1"/>
    <s v="Wellinton Ribeiro"/>
    <n v="918175918805"/>
    <s v="wellintonribeiro@email.com.br"/>
    <n v="11"/>
    <s v="São Paulo"/>
    <n v="59783325"/>
    <n v="21751751"/>
    <s v="Brasil"/>
    <x v="1"/>
    <d v="2019-06-25T00:00:00"/>
    <x v="1"/>
  </r>
  <r>
    <s v="Dashway T.5"/>
    <n v="5142"/>
    <x v="1"/>
    <x v="0"/>
    <n v="97"/>
    <x v="3"/>
    <d v="2017-12-08T00:00:00"/>
    <x v="11"/>
    <x v="0"/>
    <s v="Nathan Simão"/>
    <n v="535190746678"/>
    <s v="nathansimão@email.com.br"/>
    <n v="11"/>
    <s v="São Paulo"/>
    <n v="57525415"/>
    <n v="50431889"/>
    <s v="Brasil"/>
    <x v="0"/>
    <d v="2018-12-08T00:00:00"/>
    <x v="1"/>
  </r>
  <r>
    <s v="Dashway T.5"/>
    <n v="5143"/>
    <x v="0"/>
    <x v="0"/>
    <n v="2297"/>
    <x v="0"/>
    <d v="2017-12-18T00:00:00"/>
    <x v="11"/>
    <x v="0"/>
    <s v="CARLOS ALBERTO KURIS"/>
    <n v="24032025190"/>
    <s v="carlosalbertokuris@email.com.br"/>
    <n v="11"/>
    <s v="São Paulo"/>
    <n v="41342311"/>
    <n v="42136660"/>
    <s v="Brasil"/>
    <x v="1"/>
    <d v="2018-12-18T00:00:00"/>
    <x v="1"/>
  </r>
  <r>
    <s v="Dashway T.5"/>
    <n v="5144"/>
    <x v="0"/>
    <x v="0"/>
    <n v="4997"/>
    <x v="2"/>
    <d v="2018-10-17T00:00:00"/>
    <x v="6"/>
    <x v="1"/>
    <s v="Alícia Cunha"/>
    <n v="83208793441"/>
    <s v="alíciacunha@email.com.br"/>
    <n v="21"/>
    <s v="Rio de Janeiro"/>
    <n v="74831810"/>
    <n v="44011082"/>
    <s v="Brasil"/>
    <x v="0"/>
    <d v="2019-10-17T00:00:00"/>
    <x v="1"/>
  </r>
  <r>
    <s v="Dashway T.5"/>
    <n v="5145"/>
    <x v="0"/>
    <x v="0"/>
    <n v="97"/>
    <x v="0"/>
    <d v="2017-08-08T00:00:00"/>
    <x v="9"/>
    <x v="0"/>
    <s v="Tiago Augusto Menzote"/>
    <n v="988227186419"/>
    <s v="tiagoaugustomenzote@email.com.br"/>
    <n v="81"/>
    <s v="Pernambuco"/>
    <n v="94277235"/>
    <n v="60975835"/>
    <s v="Brasil"/>
    <x v="0"/>
    <d v="2018-08-08T00:00:00"/>
    <x v="1"/>
  </r>
  <r>
    <s v="Dashway T.5"/>
    <n v="5146"/>
    <x v="1"/>
    <x v="0"/>
    <n v="497"/>
    <x v="8"/>
    <d v="2018-10-30T00:00:00"/>
    <x v="6"/>
    <x v="1"/>
    <s v="Rodrigo Cunha"/>
    <n v="57600977030"/>
    <s v="rodrigocunha@email.com.br"/>
    <n v="31"/>
    <s v="Minas Gerais"/>
    <n v="93064347"/>
    <n v="29666590"/>
    <s v="Brasil"/>
    <x v="0"/>
    <d v="2019-10-30T00:00:00"/>
    <x v="1"/>
  </r>
  <r>
    <s v="DasWay 1.0 - Turma 2 + Imersão"/>
    <n v="5147"/>
    <x v="0"/>
    <x v="0"/>
    <n v="97"/>
    <x v="10"/>
    <d v="2017-12-22T00:00:00"/>
    <x v="11"/>
    <x v="0"/>
    <s v="Rachel Farinha Lima Schneider"/>
    <n v="163742792825"/>
    <s v="rachelfarinhalimaschneider@email.com.br"/>
    <n v="71"/>
    <s v="Bahia"/>
    <n v="24206474"/>
    <n v="44822076"/>
    <s v="Brasil"/>
    <x v="1"/>
    <d v="2018-12-22T00:00:00"/>
    <x v="4"/>
  </r>
  <r>
    <s v="DashWay 1.0 - Turma 1"/>
    <n v="5148"/>
    <x v="0"/>
    <x v="0"/>
    <n v="4997"/>
    <x v="3"/>
    <d v="2018-12-10T00:00:00"/>
    <x v="11"/>
    <x v="1"/>
    <s v="Tamires Souza"/>
    <n v="411449747898"/>
    <s v="tamiressouza@email.com.br"/>
    <n v="91"/>
    <s v="Pará"/>
    <n v="63547556"/>
    <n v="16240140"/>
    <s v="Brasil"/>
    <x v="0"/>
    <d v="2019-12-10T00:00:00"/>
    <x v="0"/>
  </r>
  <r>
    <s v="DashWay 1.0 - Turma 3"/>
    <n v="5149"/>
    <x v="0"/>
    <x v="0"/>
    <n v="497"/>
    <x v="3"/>
    <d v="2018-09-10T00:00:00"/>
    <x v="3"/>
    <x v="1"/>
    <s v="DENNISON HUGO DE SOUZA MONTEIRO"/>
    <n v="582640447525"/>
    <s v="dennisonhugodesouzamonteiro@email.com.br"/>
    <n v="11"/>
    <s v="São Paulo"/>
    <n v="22183204"/>
    <n v="67080581"/>
    <s v="Brasil"/>
    <x v="1"/>
    <d v="2019-09-10T00:00:00"/>
    <x v="2"/>
  </r>
  <r>
    <s v="DashWay 1.0 - Turma 3"/>
    <n v="5150"/>
    <x v="1"/>
    <x v="0"/>
    <n v="2297"/>
    <x v="11"/>
    <d v="2017-06-18T00:00:00"/>
    <x v="7"/>
    <x v="0"/>
    <s v="viviane ribas duarte"/>
    <n v="258845925793"/>
    <s v="vivianeribasduarte@email.com.br"/>
    <n v="31"/>
    <s v="Minas Gerais"/>
    <n v="43765469"/>
    <n v="14762765"/>
    <s v="Brasil"/>
    <x v="0"/>
    <d v="2018-06-18T00:00:00"/>
    <x v="2"/>
  </r>
  <r>
    <s v="DashWay 1.0 - Turma 1"/>
    <n v="5151"/>
    <x v="0"/>
    <x v="0"/>
    <n v="297"/>
    <x v="7"/>
    <d v="2017-09-20T00:00:00"/>
    <x v="3"/>
    <x v="0"/>
    <s v="FELIPE TAVARES GUIMARAES"/>
    <n v="674363904762"/>
    <s v="felipetavaresguimaraes@email.com.br"/>
    <n v="11"/>
    <s v="São Paulo"/>
    <n v="25080716"/>
    <n v="28372897"/>
    <s v="Brasil"/>
    <x v="1"/>
    <d v="2018-09-20T00:00:00"/>
    <x v="0"/>
  </r>
  <r>
    <s v="II DashDay"/>
    <n v="5152"/>
    <x v="0"/>
    <x v="0"/>
    <n v="997"/>
    <x v="11"/>
    <d v="2017-10-09T00:00:00"/>
    <x v="6"/>
    <x v="0"/>
    <s v="Papirus Industria de Papel S/A"/>
    <n v="263220167023"/>
    <s v="papirusindustriadepapelsa@email.com.br"/>
    <n v="11"/>
    <s v="São Paulo"/>
    <n v="78065683"/>
    <n v="74872775"/>
    <s v="Brasil"/>
    <x v="0"/>
    <d v="2018-10-09T00:00:00"/>
    <x v="5"/>
  </r>
  <r>
    <s v="DashWay 1.0 - Turma 1"/>
    <n v="5153"/>
    <x v="0"/>
    <x v="0"/>
    <n v="4997"/>
    <x v="8"/>
    <d v="2017-07-29T00:00:00"/>
    <x v="10"/>
    <x v="0"/>
    <s v="Leandro da Silva Nascimento"/>
    <n v="800231663841"/>
    <s v="leandrodasilvanascimento@email.com.br"/>
    <n v="51"/>
    <s v="Rio Grande do Sul"/>
    <n v="47693801"/>
    <n v="94140471"/>
    <s v="Brasil"/>
    <x v="1"/>
    <d v="2018-07-29T00:00:00"/>
    <x v="0"/>
  </r>
  <r>
    <s v="DashWay 1.0 - Turma 3"/>
    <n v="5154"/>
    <x v="1"/>
    <x v="0"/>
    <n v="2297"/>
    <x v="9"/>
    <d v="2017-09-28T00:00:00"/>
    <x v="3"/>
    <x v="0"/>
    <s v="Alex Tavares Mendonça"/>
    <n v="817678231283"/>
    <s v="alextavaresmendonça@email.com.br"/>
    <n v="61"/>
    <s v="Distrito Federal"/>
    <n v="18082636"/>
    <n v="76727022"/>
    <s v="Brasil"/>
    <x v="0"/>
    <d v="2018-09-28T00:00:00"/>
    <x v="2"/>
  </r>
  <r>
    <s v="Dashway T.5"/>
    <n v="5155"/>
    <x v="0"/>
    <x v="0"/>
    <n v="97"/>
    <x v="11"/>
    <d v="2018-11-06T00:00:00"/>
    <x v="4"/>
    <x v="1"/>
    <s v="Patricia de Andrade Silva"/>
    <n v="210424570684"/>
    <s v="patriciadeandradesilva@email.com.br"/>
    <n v="11"/>
    <s v="São Paulo"/>
    <n v="24397670"/>
    <n v="44153131"/>
    <s v="Brasil"/>
    <x v="0"/>
    <d v="2019-11-06T00:00:00"/>
    <x v="1"/>
  </r>
  <r>
    <s v="Dashway T.5"/>
    <n v="5156"/>
    <x v="0"/>
    <x v="0"/>
    <n v="497"/>
    <x v="7"/>
    <d v="2017-08-07T00:00:00"/>
    <x v="9"/>
    <x v="0"/>
    <s v="mario prado"/>
    <n v="101314146492"/>
    <s v="marioprado@email.com.br"/>
    <n v="81"/>
    <s v="Pernambuco"/>
    <n v="77088484"/>
    <n v="17619540"/>
    <s v="Brasil"/>
    <x v="0"/>
    <d v="2018-08-07T00:00:00"/>
    <x v="1"/>
  </r>
  <r>
    <s v="Dashway T.5"/>
    <n v="5157"/>
    <x v="0"/>
    <x v="0"/>
    <n v="997"/>
    <x v="3"/>
    <d v="2018-03-04T00:00:00"/>
    <x v="2"/>
    <x v="1"/>
    <s v="Esther Gomes"/>
    <n v="757968207332"/>
    <s v="esthergomes@email.com.br"/>
    <n v="41"/>
    <s v="Paraná"/>
    <n v="27482935"/>
    <n v="89673735"/>
    <s v="Brasil"/>
    <x v="1"/>
    <d v="2019-03-04T00:00:00"/>
    <x v="1"/>
  </r>
  <r>
    <s v="Dashway T.5"/>
    <n v="5158"/>
    <x v="1"/>
    <x v="0"/>
    <n v="297"/>
    <x v="0"/>
    <d v="2017-07-10T00:00:00"/>
    <x v="10"/>
    <x v="0"/>
    <s v="Eduarda Andrade"/>
    <n v="705196405127"/>
    <s v="eduardaandrade@email.com.br"/>
    <n v="41"/>
    <s v="Paraná"/>
    <n v="96027166"/>
    <n v="69901352"/>
    <s v="Brasil"/>
    <x v="0"/>
    <d v="2018-07-10T00:00:00"/>
    <x v="1"/>
  </r>
  <r>
    <s v="Dashway T.5"/>
    <n v="5159"/>
    <x v="0"/>
    <x v="0"/>
    <n v="2297"/>
    <x v="3"/>
    <d v="2017-06-24T00:00:00"/>
    <x v="7"/>
    <x v="0"/>
    <s v="Bruna Silva"/>
    <n v="449501515045"/>
    <s v="brunasilva@email.com.br"/>
    <n v="41"/>
    <s v="Paraná"/>
    <n v="57189223"/>
    <n v="52752924"/>
    <s v="Brasil"/>
    <x v="0"/>
    <d v="2018-06-24T00:00:00"/>
    <x v="1"/>
  </r>
  <r>
    <s v="Dashway T.5"/>
    <n v="5160"/>
    <x v="0"/>
    <x v="0"/>
    <n v="2297"/>
    <x v="2"/>
    <d v="2018-11-15T00:00:00"/>
    <x v="4"/>
    <x v="1"/>
    <s v="Rafaela Silva"/>
    <n v="95676129766"/>
    <s v="rafaelasilva@email.com.br"/>
    <n v="71"/>
    <s v="Bahia"/>
    <n v="38367487"/>
    <n v="96921810"/>
    <s v="Brasil"/>
    <x v="1"/>
    <d v="2019-11-15T00:00:00"/>
    <x v="1"/>
  </r>
  <r>
    <s v="Dashway T.5"/>
    <n v="5161"/>
    <x v="0"/>
    <x v="0"/>
    <n v="997"/>
    <x v="2"/>
    <d v="2017-04-13T00:00:00"/>
    <x v="5"/>
    <x v="0"/>
    <s v="Fabiana Amaral da Silva"/>
    <n v="434590757648"/>
    <s v="fabianaamaraldasilva@email.com.br"/>
    <n v="31"/>
    <s v="Minas Gerais"/>
    <n v="33438463"/>
    <n v="27625689"/>
    <s v="Brasil"/>
    <x v="0"/>
    <d v="2018-04-13T00:00:00"/>
    <x v="1"/>
  </r>
  <r>
    <s v="Dashway T.5"/>
    <n v="5162"/>
    <x v="1"/>
    <x v="0"/>
    <n v="2297"/>
    <x v="4"/>
    <d v="2017-10-13T00:00:00"/>
    <x v="6"/>
    <x v="0"/>
    <s v="Katilcia Ribeiro Pires"/>
    <n v="381008257453"/>
    <s v="katilciaribeiropires@email.com.br"/>
    <n v="31"/>
    <s v="Minas Gerais"/>
    <n v="73831064"/>
    <n v="13138147"/>
    <s v="Brasil"/>
    <x v="0"/>
    <d v="2018-10-13T00:00:00"/>
    <x v="1"/>
  </r>
  <r>
    <s v="DasWay 1.0 - Turma 2 + Imersão"/>
    <n v="5163"/>
    <x v="0"/>
    <x v="0"/>
    <n v="4997"/>
    <x v="6"/>
    <d v="2018-12-03T00:00:00"/>
    <x v="11"/>
    <x v="1"/>
    <s v="Alberto Fagundes Teixeira Junior"/>
    <n v="245734282957"/>
    <s v="albertofagundesteixeirajunior@email.com.br"/>
    <n v="11"/>
    <s v="São Paulo"/>
    <n v="81120823"/>
    <n v="86190530"/>
    <s v="Brasil"/>
    <x v="0"/>
    <d v="2019-12-03T00:00:00"/>
    <x v="4"/>
  </r>
  <r>
    <s v="DashWay 1.0 - Turma 3"/>
    <n v="5164"/>
    <x v="0"/>
    <x v="0"/>
    <n v="497"/>
    <x v="8"/>
    <d v="2017-12-30T00:00:00"/>
    <x v="11"/>
    <x v="0"/>
    <s v="Bruno Marques Rodrigues"/>
    <n v="340957729855"/>
    <s v="brunomarquesrodrigues@email.com.br"/>
    <n v="31"/>
    <s v="Minas Gerais"/>
    <n v="26725514"/>
    <n v="91562187"/>
    <s v="Brasil"/>
    <x v="1"/>
    <d v="2018-12-30T00:00:00"/>
    <x v="2"/>
  </r>
  <r>
    <s v="DashWay 1.0 - Turma 3"/>
    <n v="5165"/>
    <x v="0"/>
    <x v="0"/>
    <n v="4997"/>
    <x v="5"/>
    <d v="2017-08-14T00:00:00"/>
    <x v="9"/>
    <x v="0"/>
    <s v="LUIS FERNANDO FERREIRA MOTA"/>
    <n v="459058005206"/>
    <s v="luisfernandoferreiramota@email.com.br"/>
    <n v="51"/>
    <s v="Rio Grande do Sul"/>
    <n v="11143439"/>
    <n v="49012594"/>
    <s v="Brasil"/>
    <x v="0"/>
    <d v="2018-08-14T00:00:00"/>
    <x v="2"/>
  </r>
  <r>
    <s v="Dashway T.5"/>
    <n v="5166"/>
    <x v="1"/>
    <x v="0"/>
    <n v="997"/>
    <x v="10"/>
    <d v="2018-01-03T00:00:00"/>
    <x v="0"/>
    <x v="1"/>
    <s v="Melissa Silva"/>
    <n v="545895911548"/>
    <s v="melissasilva@email.com.br"/>
    <n v="51"/>
    <s v="Rio Grande do Sul"/>
    <n v="22291670"/>
    <n v="44953098"/>
    <s v="Brasil"/>
    <x v="1"/>
    <d v="2019-01-03T00:00:00"/>
    <x v="1"/>
  </r>
  <r>
    <s v="Dashway T.5"/>
    <n v="5167"/>
    <x v="0"/>
    <x v="0"/>
    <n v="2297"/>
    <x v="8"/>
    <d v="2018-03-26T00:00:00"/>
    <x v="2"/>
    <x v="1"/>
    <s v="Mirella Silva"/>
    <n v="467742228523"/>
    <s v="mirellasilva@email.com.br"/>
    <n v="41"/>
    <s v="Paraná"/>
    <n v="28805138"/>
    <n v="42701288"/>
    <s v="Brasil"/>
    <x v="1"/>
    <d v="2019-03-26T00:00:00"/>
    <x v="1"/>
  </r>
  <r>
    <s v="Dashway T.5"/>
    <n v="5168"/>
    <x v="0"/>
    <x v="0"/>
    <n v="297"/>
    <x v="9"/>
    <d v="2018-04-24T00:00:00"/>
    <x v="5"/>
    <x v="1"/>
    <s v="Arthur Henrique Andrade"/>
    <n v="112108172099"/>
    <s v="arthurhenriqueandrade@email.com.br"/>
    <n v="41"/>
    <s v="Paraná"/>
    <n v="13621904"/>
    <n v="30109249"/>
    <s v="Brasil"/>
    <x v="1"/>
    <d v="2019-04-24T00:00:00"/>
    <x v="1"/>
  </r>
  <r>
    <s v="DasWay 1.0 - Turma 2 + Imersão"/>
    <n v="5169"/>
    <x v="0"/>
    <x v="0"/>
    <n v="997"/>
    <x v="3"/>
    <d v="2017-09-19T00:00:00"/>
    <x v="3"/>
    <x v="0"/>
    <s v="Rafael Marchette Reis"/>
    <n v="980481147705"/>
    <s v="rafaelmarchettereis@email.com.br"/>
    <n v="71"/>
    <s v="Bahia"/>
    <n v="30656438"/>
    <n v="58515429"/>
    <s v="Brasil"/>
    <x v="1"/>
    <d v="2018-09-19T00:00:00"/>
    <x v="4"/>
  </r>
  <r>
    <s v="II DashDay"/>
    <n v="5170"/>
    <x v="1"/>
    <x v="0"/>
    <n v="297"/>
    <x v="5"/>
    <d v="2017-01-05T00:00:00"/>
    <x v="0"/>
    <x v="0"/>
    <s v="Rogério Tamião Fernandes"/>
    <n v="985291207332"/>
    <s v="rogériotamiãofernandes@email.com.br"/>
    <n v="91"/>
    <s v="Pará"/>
    <n v="87992764"/>
    <n v="61379331"/>
    <s v="Brasil"/>
    <x v="1"/>
    <d v="2018-01-05T00:00:00"/>
    <x v="5"/>
  </r>
  <r>
    <s v="DashWay 1.0 - Turma 1"/>
    <n v="5171"/>
    <x v="0"/>
    <x v="5"/>
    <n v="2297"/>
    <x v="7"/>
    <d v="2018-08-22T00:00:00"/>
    <x v="9"/>
    <x v="1"/>
    <s v="David Restrepo Escobar"/>
    <n v="412927732291"/>
    <s v="davidrestrepoescobar@email.com.co"/>
    <n v="91"/>
    <s v="Pará"/>
    <n v="99364316"/>
    <n v="96705348"/>
    <s v="Colômbia"/>
    <x v="0"/>
    <d v="2019-08-22T00:00:00"/>
    <x v="0"/>
  </r>
  <r>
    <s v="DashWay 1.0 - Turma 3"/>
    <n v="5172"/>
    <x v="0"/>
    <x v="0"/>
    <n v="97"/>
    <x v="2"/>
    <d v="2017-12-19T00:00:00"/>
    <x v="11"/>
    <x v="0"/>
    <s v="Heribaldo Galindo de Souza Junior"/>
    <n v="301466076280"/>
    <s v="heribaldogalindodesouzajunior@email.com.br"/>
    <n v="51"/>
    <s v="Rio Grande do Sul"/>
    <n v="45093157"/>
    <n v="71256960"/>
    <s v="Brasil"/>
    <x v="0"/>
    <d v="2018-12-19T00:00:00"/>
    <x v="2"/>
  </r>
  <r>
    <s v="DashWay 1.0 - Turma 3"/>
    <n v="5173"/>
    <x v="0"/>
    <x v="0"/>
    <n v="997"/>
    <x v="5"/>
    <d v="2018-02-09T00:00:00"/>
    <x v="1"/>
    <x v="1"/>
    <s v="Valéria Alonso Geraldi"/>
    <n v="821879399184"/>
    <s v="valériaalonsogeraldi@email.com.br"/>
    <n v="31"/>
    <s v="Minas Gerais"/>
    <n v="23054717"/>
    <n v="74175135"/>
    <s v="Brasil"/>
    <x v="0"/>
    <d v="2019-02-09T00:00:00"/>
    <x v="2"/>
  </r>
  <r>
    <s v="Dashway T.5"/>
    <n v="5174"/>
    <x v="1"/>
    <x v="0"/>
    <n v="97"/>
    <x v="5"/>
    <d v="2017-05-18T00:00:00"/>
    <x v="8"/>
    <x v="0"/>
    <s v="Isadora Simão"/>
    <n v="401130354261"/>
    <s v="isadorasimão@email.com.br"/>
    <n v="71"/>
    <s v="Bahia"/>
    <n v="23749998"/>
    <n v="83784549"/>
    <s v="Brasil"/>
    <x v="1"/>
    <d v="2018-05-18T00:00:00"/>
    <x v="1"/>
  </r>
  <r>
    <s v="Dashway T.5"/>
    <n v="5175"/>
    <x v="0"/>
    <x v="0"/>
    <n v="4997"/>
    <x v="9"/>
    <d v="2017-01-10T00:00:00"/>
    <x v="0"/>
    <x v="0"/>
    <s v="Nathan Simão"/>
    <n v="832070139671"/>
    <s v="nathansimão@email.com.br"/>
    <n v="41"/>
    <s v="Paraná"/>
    <n v="17783323"/>
    <n v="66458486"/>
    <s v="Brasil"/>
    <x v="0"/>
    <d v="2018-01-10T00:00:00"/>
    <x v="1"/>
  </r>
  <r>
    <s v="DashWay 1.0 - Turma 1"/>
    <n v="5176"/>
    <x v="0"/>
    <x v="0"/>
    <n v="2297"/>
    <x v="6"/>
    <d v="2018-11-23T00:00:00"/>
    <x v="4"/>
    <x v="1"/>
    <s v="Paula Aparecida de Almeida"/>
    <n v="416938415008"/>
    <s v="paulaaparecidadealmeida@email.com.br"/>
    <n v="31"/>
    <s v="Minas Gerais"/>
    <n v="45231521"/>
    <n v="96009372"/>
    <s v="Brasil"/>
    <x v="1"/>
    <d v="2019-11-23T00:00:00"/>
    <x v="0"/>
  </r>
  <r>
    <s v="DashWay 1.0 - Turma 1"/>
    <n v="5177"/>
    <x v="0"/>
    <x v="0"/>
    <n v="497"/>
    <x v="7"/>
    <d v="2017-11-25T00:00:00"/>
    <x v="4"/>
    <x v="0"/>
    <s v="Raphael Bezerra Dore"/>
    <n v="120835570109"/>
    <s v="raphaelbezerradore@email.com.br"/>
    <n v="11"/>
    <s v="São Paulo"/>
    <n v="64035702"/>
    <n v="37473274"/>
    <s v="Brasil"/>
    <x v="1"/>
    <d v="2018-11-25T00:00:00"/>
    <x v="0"/>
  </r>
  <r>
    <s v="DashWay 1.0 - Turma 3"/>
    <n v="5178"/>
    <x v="1"/>
    <x v="0"/>
    <n v="497"/>
    <x v="8"/>
    <d v="2017-08-03T00:00:00"/>
    <x v="9"/>
    <x v="0"/>
    <s v="Magno de Carvalho Montes"/>
    <n v="414885269793"/>
    <s v="magnodecarvalhomontes@email.com.br"/>
    <n v="31"/>
    <s v="Minas Gerais"/>
    <n v="91633950"/>
    <n v="43664004"/>
    <s v="Brasil"/>
    <x v="0"/>
    <d v="2018-08-03T00:00:00"/>
    <x v="2"/>
  </r>
  <r>
    <s v="DashWay 1.0 - Turma 3"/>
    <n v="5179"/>
    <x v="0"/>
    <x v="0"/>
    <n v="4997"/>
    <x v="6"/>
    <d v="2017-07-12T00:00:00"/>
    <x v="10"/>
    <x v="0"/>
    <s v="Josiane Wosniak"/>
    <n v="405357840783"/>
    <s v="josianewosniak@email.com.br"/>
    <n v="21"/>
    <s v="Rio de Janeiro"/>
    <n v="16898719"/>
    <n v="53777650"/>
    <s v="Brasil"/>
    <x v="0"/>
    <d v="2018-07-12T00:00:00"/>
    <x v="2"/>
  </r>
  <r>
    <s v="Dashway T.5"/>
    <n v="5180"/>
    <x v="0"/>
    <x v="0"/>
    <n v="4997"/>
    <x v="0"/>
    <d v="2018-06-14T00:00:00"/>
    <x v="7"/>
    <x v="1"/>
    <s v="MICHELLE A GIACOMINI CANCELIERI"/>
    <n v="519445096446"/>
    <s v="michelleagiacominicancelieri@email.com.br"/>
    <n v="51"/>
    <s v="Rio Grande do Sul"/>
    <n v="92122865"/>
    <n v="57624115"/>
    <s v="Brasil"/>
    <x v="0"/>
    <d v="2019-06-14T00:00:00"/>
    <x v="1"/>
  </r>
  <r>
    <s v="Dashway T.5"/>
    <n v="5181"/>
    <x v="0"/>
    <x v="0"/>
    <n v="97"/>
    <x v="5"/>
    <d v="2018-10-26T00:00:00"/>
    <x v="6"/>
    <x v="1"/>
    <s v="Joanne Santana Silva de Jesus"/>
    <n v="942246697853"/>
    <s v="joannesantanasilvadejesus@email.com.br"/>
    <n v="21"/>
    <s v="Rio de Janeiro"/>
    <n v="30055226"/>
    <n v="72125629"/>
    <s v="Brasil"/>
    <x v="1"/>
    <d v="2019-10-26T00:00:00"/>
    <x v="1"/>
  </r>
  <r>
    <s v="DashWay 1.0 - Turma 3"/>
    <n v="5182"/>
    <x v="1"/>
    <x v="0"/>
    <n v="497"/>
    <x v="4"/>
    <d v="2018-01-27T00:00:00"/>
    <x v="0"/>
    <x v="1"/>
    <s v="EDSON A RICCI"/>
    <n v="465866266432"/>
    <s v="edsonaricci@email.com.br"/>
    <n v="61"/>
    <s v="Distrito Federal"/>
    <n v="53667122"/>
    <n v="65955046"/>
    <s v="Brasil"/>
    <x v="0"/>
    <d v="2019-01-27T00:00:00"/>
    <x v="2"/>
  </r>
  <r>
    <s v="DashWay 1.0 - Turma 3"/>
    <n v="5183"/>
    <x v="0"/>
    <x v="0"/>
    <n v="997"/>
    <x v="2"/>
    <d v="2018-01-30T00:00:00"/>
    <x v="0"/>
    <x v="1"/>
    <s v="Joanna Guimarães lago Pinheiro"/>
    <n v="387004577787"/>
    <s v="joannaguimarãeslagopinheiro@email.com.br"/>
    <n v="11"/>
    <s v="São Paulo"/>
    <n v="18835997"/>
    <n v="42135781"/>
    <s v="Brasil"/>
    <x v="1"/>
    <d v="2019-01-30T00:00:00"/>
    <x v="2"/>
  </r>
  <r>
    <s v="Dashway T.5"/>
    <n v="5184"/>
    <x v="0"/>
    <x v="0"/>
    <n v="2297"/>
    <x v="2"/>
    <d v="2018-07-14T00:00:00"/>
    <x v="10"/>
    <x v="1"/>
    <s v="Edmilson Rodrigues Rego Junior"/>
    <n v="136266463722"/>
    <s v="edmilsonrodriguesregojunior@email.com.br"/>
    <n v="61"/>
    <s v="Distrito Federal"/>
    <n v="93106968"/>
    <n v="21156983"/>
    <s v="Brasil"/>
    <x v="1"/>
    <d v="2019-07-14T00:00:00"/>
    <x v="1"/>
  </r>
  <r>
    <s v="Dashway T.5"/>
    <n v="5185"/>
    <x v="0"/>
    <x v="0"/>
    <n v="97"/>
    <x v="2"/>
    <d v="2018-10-04T00:00:00"/>
    <x v="6"/>
    <x v="1"/>
    <s v="Luana Simão"/>
    <n v="53802915213"/>
    <s v="luanasimão@email.com.br"/>
    <n v="61"/>
    <s v="Distrito Federal"/>
    <n v="46524085"/>
    <n v="98451508"/>
    <s v="Brasil"/>
    <x v="0"/>
    <d v="2019-10-04T00:00:00"/>
    <x v="1"/>
  </r>
  <r>
    <s v="DashDay"/>
    <n v="5186"/>
    <x v="1"/>
    <x v="0"/>
    <n v="2297"/>
    <x v="10"/>
    <d v="2017-11-11T00:00:00"/>
    <x v="4"/>
    <x v="0"/>
    <s v="Laisa Almeida Mariano"/>
    <n v="134517677695"/>
    <s v="laisaalmeidamariano@email.com.br"/>
    <n v="41"/>
    <s v="Paraná"/>
    <n v="69500508"/>
    <n v="12363314"/>
    <s v="Brasil"/>
    <x v="0"/>
    <d v="2018-11-11T00:00:00"/>
    <x v="6"/>
  </r>
  <r>
    <s v="Dashway T.5"/>
    <n v="5187"/>
    <x v="0"/>
    <x v="0"/>
    <n v="2297"/>
    <x v="2"/>
    <d v="2017-12-14T00:00:00"/>
    <x v="11"/>
    <x v="0"/>
    <s v="Vicente Cunha"/>
    <n v="230111755660"/>
    <s v="vicentecunha@email.com.br"/>
    <n v="11"/>
    <s v="São Paulo"/>
    <n v="57636385"/>
    <n v="61186013"/>
    <s v="Brasil"/>
    <x v="1"/>
    <d v="2018-12-14T00:00:00"/>
    <x v="1"/>
  </r>
  <r>
    <s v="Dashway T.5"/>
    <n v="5188"/>
    <x v="0"/>
    <x v="0"/>
    <n v="997"/>
    <x v="3"/>
    <d v="2017-09-02T00:00:00"/>
    <x v="3"/>
    <x v="0"/>
    <s v="Antonella Gomes"/>
    <n v="596579425361"/>
    <s v="antonellagomes@email.com.br"/>
    <n v="81"/>
    <s v="Pernambuco"/>
    <n v="92064207"/>
    <n v="99141814"/>
    <s v="Brasil"/>
    <x v="1"/>
    <d v="2018-09-02T00:00:00"/>
    <x v="1"/>
  </r>
  <r>
    <s v="Dashway T.5"/>
    <n v="5189"/>
    <x v="0"/>
    <x v="0"/>
    <n v="4997"/>
    <x v="8"/>
    <d v="2017-07-11T00:00:00"/>
    <x v="10"/>
    <x v="0"/>
    <s v="Francisco Andrade"/>
    <n v="714096904102"/>
    <s v="franciscoandrade@email.com.br"/>
    <n v="91"/>
    <s v="Pará"/>
    <n v="91687485"/>
    <n v="83649957"/>
    <s v="Brasil"/>
    <x v="1"/>
    <d v="2018-07-11T00:00:00"/>
    <x v="1"/>
  </r>
  <r>
    <s v="DashWay 1.0 - Turma 3"/>
    <n v="5190"/>
    <x v="1"/>
    <x v="0"/>
    <n v="97"/>
    <x v="6"/>
    <d v="2018-09-20T00:00:00"/>
    <x v="3"/>
    <x v="1"/>
    <s v="Cleiton"/>
    <n v="971791919369"/>
    <s v="cleiton@email.com.br"/>
    <n v="81"/>
    <s v="Pernambuco"/>
    <n v="97735285"/>
    <n v="80840430"/>
    <s v="Brasil"/>
    <x v="1"/>
    <d v="2019-09-20T00:00:00"/>
    <x v="2"/>
  </r>
  <r>
    <s v="Dashway T.5"/>
    <n v="5191"/>
    <x v="0"/>
    <x v="0"/>
    <n v="997"/>
    <x v="1"/>
    <d v="2018-01-09T00:00:00"/>
    <x v="0"/>
    <x v="1"/>
    <s v="Camila Medeiros da Silva"/>
    <n v="504492263747"/>
    <s v="camilamedeirosdasilva@email.com.br"/>
    <n v="21"/>
    <s v="Rio de Janeiro"/>
    <n v="65916626"/>
    <n v="87869777"/>
    <s v="Brasil"/>
    <x v="0"/>
    <d v="2019-01-09T00:00:00"/>
    <x v="1"/>
  </r>
  <r>
    <s v="Dashway T.5"/>
    <n v="5192"/>
    <x v="0"/>
    <x v="0"/>
    <n v="4997"/>
    <x v="3"/>
    <d v="2018-11-26T00:00:00"/>
    <x v="4"/>
    <x v="1"/>
    <s v="Edmundo Pereira da Silva Filho"/>
    <n v="19187052052"/>
    <s v="edmundopereiradasilvafilho@email.com.br"/>
    <n v="91"/>
    <s v="Pará"/>
    <n v="26393915"/>
    <n v="86396996"/>
    <s v="Brasil"/>
    <x v="0"/>
    <d v="2019-11-26T00:00:00"/>
    <x v="1"/>
  </r>
  <r>
    <s v="Dashway T.5"/>
    <n v="5193"/>
    <x v="0"/>
    <x v="0"/>
    <n v="97"/>
    <x v="5"/>
    <d v="2018-03-09T00:00:00"/>
    <x v="2"/>
    <x v="1"/>
    <s v="Maria Cecília Pereira"/>
    <n v="588216777219"/>
    <s v="mariacecíliapereira@email.com.br"/>
    <n v="81"/>
    <s v="Pernambuco"/>
    <n v="13147783"/>
    <n v="78389880"/>
    <s v="Brasil"/>
    <x v="1"/>
    <d v="2019-03-09T00:00:00"/>
    <x v="1"/>
  </r>
  <r>
    <s v="DasWay 1.0 - Turma 2 + Imersão"/>
    <n v="5194"/>
    <x v="1"/>
    <x v="0"/>
    <n v="497"/>
    <x v="8"/>
    <d v="2018-12-20T00:00:00"/>
    <x v="11"/>
    <x v="1"/>
    <s v="JOAO BENTO DE SOUSA NETO"/>
    <n v="643275010722"/>
    <s v="joaobentodesousaneto@email.com.br"/>
    <n v="91"/>
    <s v="Pará"/>
    <n v="12780106"/>
    <n v="65043464"/>
    <s v="Brasil"/>
    <x v="1"/>
    <d v="2019-12-20T00:00:00"/>
    <x v="4"/>
  </r>
  <r>
    <s v="DashWay 1.0 - Turma 3"/>
    <n v="5195"/>
    <x v="0"/>
    <x v="0"/>
    <n v="997"/>
    <x v="1"/>
    <d v="2017-04-27T00:00:00"/>
    <x v="5"/>
    <x v="0"/>
    <s v="Luiz Cláudio Alves Coelho"/>
    <n v="279745629951"/>
    <s v="luizcláudioalvescoelho@email.com.br"/>
    <n v="61"/>
    <s v="Distrito Federal"/>
    <n v="14236597"/>
    <n v="91043052"/>
    <s v="Brasil"/>
    <x v="0"/>
    <d v="2018-04-27T00:00:00"/>
    <x v="2"/>
  </r>
  <r>
    <s v="Dashway T.5"/>
    <n v="5196"/>
    <x v="0"/>
    <x v="0"/>
    <n v="497"/>
    <x v="10"/>
    <d v="2017-10-30T00:00:00"/>
    <x v="6"/>
    <x v="0"/>
    <s v="Augusto Andrade"/>
    <n v="474719066594"/>
    <s v="augustoandrade@email.com.br"/>
    <n v="41"/>
    <s v="Paraná"/>
    <n v="97394006"/>
    <n v="83277531"/>
    <s v="Brasil"/>
    <x v="1"/>
    <d v="2018-10-30T00:00:00"/>
    <x v="1"/>
  </r>
  <r>
    <s v="Dashway T.5"/>
    <n v="5197"/>
    <x v="0"/>
    <x v="0"/>
    <n v="2297"/>
    <x v="7"/>
    <d v="2018-01-28T00:00:00"/>
    <x v="0"/>
    <x v="1"/>
    <s v="Breno Cunha"/>
    <n v="937486103605"/>
    <s v="brenocunha@email.com.br"/>
    <n v="21"/>
    <s v="Rio de Janeiro"/>
    <n v="48540479"/>
    <n v="65928985"/>
    <s v="Brasil"/>
    <x v="1"/>
    <d v="2019-01-28T00:00:00"/>
    <x v="1"/>
  </r>
  <r>
    <s v="DashWay 1.0 - Turma 3"/>
    <n v="5198"/>
    <x v="1"/>
    <x v="1"/>
    <n v="2297"/>
    <x v="7"/>
    <d v="2017-01-07T00:00:00"/>
    <x v="0"/>
    <x v="0"/>
    <s v="MARCIO P DA SILVA"/>
    <n v="105018253348"/>
    <s v="marciopdasilva@email.com.us"/>
    <n v="91"/>
    <s v="Pará"/>
    <n v="32295245"/>
    <n v="59161770"/>
    <s v="Estados Unidos"/>
    <x v="0"/>
    <d v="2018-01-07T00:00:00"/>
    <x v="2"/>
  </r>
  <r>
    <s v="DashWay 1.0 - Turma 3"/>
    <n v="5199"/>
    <x v="0"/>
    <x v="0"/>
    <n v="497"/>
    <x v="1"/>
    <d v="2018-01-12T00:00:00"/>
    <x v="0"/>
    <x v="1"/>
    <s v="DIEGO HENRIQUE FORMIGA"/>
    <n v="913451387295"/>
    <s v="diegohenriqueformiga@email.com.br"/>
    <n v="11"/>
    <s v="São Paulo"/>
    <n v="27005125"/>
    <n v="51057001"/>
    <s v="Brasil"/>
    <x v="1"/>
    <d v="2019-01-12T00:00:00"/>
    <x v="2"/>
  </r>
  <r>
    <s v="Dashway T.5"/>
    <n v="5200"/>
    <x v="0"/>
    <x v="0"/>
    <n v="497"/>
    <x v="6"/>
    <d v="2018-09-25T00:00:00"/>
    <x v="3"/>
    <x v="1"/>
    <s v="Sebastião Ferreira"/>
    <n v="60194458325"/>
    <s v="sebastiãoferreira@email.com.br"/>
    <n v="51"/>
    <s v="Rio Grande do Sul"/>
    <n v="35287638"/>
    <n v="27488526"/>
    <s v="Brasil"/>
    <x v="1"/>
    <d v="2019-09-25T00:00:00"/>
    <x v="1"/>
  </r>
  <r>
    <s v="DashWay 1.0 - Turma 3"/>
    <n v="5201"/>
    <x v="0"/>
    <x v="0"/>
    <n v="497"/>
    <x v="4"/>
    <d v="2017-11-18T00:00:00"/>
    <x v="4"/>
    <x v="0"/>
    <s v="Francisco Paulo Gomes Pinheiro"/>
    <n v="218629767868"/>
    <s v="franciscopaulogomespinheiro@email.com.br"/>
    <n v="41"/>
    <s v="Paraná"/>
    <n v="83768785"/>
    <n v="32808333"/>
    <s v="Brasil"/>
    <x v="1"/>
    <d v="2018-11-18T00:00:00"/>
    <x v="2"/>
  </r>
  <r>
    <s v="Dashway T.5"/>
    <n v="5202"/>
    <x v="1"/>
    <x v="0"/>
    <n v="497"/>
    <x v="2"/>
    <d v="2017-06-05T00:00:00"/>
    <x v="7"/>
    <x v="0"/>
    <s v="Eduardo Cunha"/>
    <n v="298152618997"/>
    <s v="eduardocunha@email.com.br"/>
    <n v="31"/>
    <s v="Minas Gerais"/>
    <n v="93919652"/>
    <n v="37045438"/>
    <s v="Brasil"/>
    <x v="1"/>
    <d v="2018-06-05T00:00:00"/>
    <x v="1"/>
  </r>
  <r>
    <s v="Dashway T.5"/>
    <n v="5203"/>
    <x v="0"/>
    <x v="0"/>
    <n v="497"/>
    <x v="2"/>
    <d v="2017-11-29T00:00:00"/>
    <x v="4"/>
    <x v="0"/>
    <s v="Nicole Pereira"/>
    <n v="813898918798"/>
    <s v="nicolepereira@email.com.br"/>
    <n v="51"/>
    <s v="Rio Grande do Sul"/>
    <n v="48381985"/>
    <n v="25908373"/>
    <s v="Brasil"/>
    <x v="1"/>
    <d v="2018-11-29T00:00:00"/>
    <x v="1"/>
  </r>
  <r>
    <s v="DasWay 1.0 - Turma 2 + Imersão"/>
    <n v="5204"/>
    <x v="0"/>
    <x v="0"/>
    <n v="997"/>
    <x v="8"/>
    <d v="2017-01-22T00:00:00"/>
    <x v="0"/>
    <x v="0"/>
    <s v="valquiria garske"/>
    <n v="561487584894"/>
    <s v="valquiriagarske@email.com.br"/>
    <n v="31"/>
    <s v="Minas Gerais"/>
    <n v="41443835"/>
    <n v="29096593"/>
    <s v="Brasil"/>
    <x v="0"/>
    <d v="2018-01-22T00:00:00"/>
    <x v="4"/>
  </r>
  <r>
    <s v="DashDay"/>
    <n v="5205"/>
    <x v="0"/>
    <x v="0"/>
    <n v="4997"/>
    <x v="0"/>
    <d v="2018-01-30T00:00:00"/>
    <x v="0"/>
    <x v="1"/>
    <s v="Ana Paula Cavalheiro"/>
    <n v="556951154075"/>
    <s v="anapaulacavalheiro@email.com.br"/>
    <n v="81"/>
    <s v="Pernambuco"/>
    <n v="30944903"/>
    <n v="79373396"/>
    <s v="Brasil"/>
    <x v="1"/>
    <d v="2019-01-30T00:00:00"/>
    <x v="6"/>
  </r>
  <r>
    <s v="DashWay 1.0 - Turma 3"/>
    <n v="5206"/>
    <x v="1"/>
    <x v="0"/>
    <n v="2297"/>
    <x v="11"/>
    <d v="2017-12-01T00:00:00"/>
    <x v="11"/>
    <x v="0"/>
    <s v="Gabriel Lourenço Soares"/>
    <n v="324462507715"/>
    <s v="gabriellourençosoares@email.com.br"/>
    <n v="51"/>
    <s v="Rio Grande do Sul"/>
    <n v="26886290"/>
    <n v="49434283"/>
    <s v="Brasil"/>
    <x v="0"/>
    <d v="2018-12-01T00:00:00"/>
    <x v="2"/>
  </r>
  <r>
    <s v="Dashway T.5"/>
    <n v="5207"/>
    <x v="0"/>
    <x v="0"/>
    <n v="4997"/>
    <x v="0"/>
    <d v="2017-06-26T00:00:00"/>
    <x v="7"/>
    <x v="0"/>
    <s v="FERNANDA LEANDRO"/>
    <n v="289394131703"/>
    <s v="fernandaleandro@email.com.br"/>
    <n v="21"/>
    <s v="Rio de Janeiro"/>
    <n v="34487994"/>
    <n v="73463910"/>
    <s v="Brasil"/>
    <x v="1"/>
    <d v="2018-06-26T00:00:00"/>
    <x v="1"/>
  </r>
  <r>
    <s v="DashWay 1.0 - Turma 1"/>
    <n v="5208"/>
    <x v="0"/>
    <x v="0"/>
    <n v="497"/>
    <x v="2"/>
    <d v="2017-10-06T00:00:00"/>
    <x v="6"/>
    <x v="0"/>
    <s v="Cibele Miron"/>
    <n v="604739164733"/>
    <s v="cibelemiron@email.com.br"/>
    <n v="71"/>
    <s v="Bahia"/>
    <n v="76231736"/>
    <n v="45938555"/>
    <s v="Brasil"/>
    <x v="0"/>
    <d v="2018-10-06T00:00:00"/>
    <x v="0"/>
  </r>
  <r>
    <s v="DashWay 1.0 - Turma 3"/>
    <n v="5209"/>
    <x v="0"/>
    <x v="0"/>
    <n v="4997"/>
    <x v="7"/>
    <d v="2018-10-08T00:00:00"/>
    <x v="6"/>
    <x v="1"/>
    <s v="Tatiane Cristina Zainell"/>
    <n v="653324484462"/>
    <s v="tatianecristinazainell@email.com.br"/>
    <n v="21"/>
    <s v="Rio de Janeiro"/>
    <n v="65039372"/>
    <n v="77455763"/>
    <s v="Brasil"/>
    <x v="1"/>
    <d v="2019-10-08T00:00:00"/>
    <x v="2"/>
  </r>
  <r>
    <s v="Dashway T.5"/>
    <n v="5210"/>
    <x v="1"/>
    <x v="0"/>
    <n v="997"/>
    <x v="2"/>
    <d v="2017-03-10T00:00:00"/>
    <x v="2"/>
    <x v="0"/>
    <s v="Sidney Luiz Pompeo"/>
    <n v="582930711608"/>
    <s v="sidneyluizpompeo@email.com.br"/>
    <n v="11"/>
    <s v="São Paulo"/>
    <n v="13573876"/>
    <n v="39315357"/>
    <s v="Brasil"/>
    <x v="0"/>
    <d v="2018-03-10T00:00:00"/>
    <x v="1"/>
  </r>
  <r>
    <s v="Dashway T.5"/>
    <n v="5211"/>
    <x v="0"/>
    <x v="0"/>
    <n v="997"/>
    <x v="1"/>
    <d v="2018-03-20T00:00:00"/>
    <x v="2"/>
    <x v="1"/>
    <s v="Eduarda Andrade"/>
    <n v="39194124261"/>
    <s v="eduardaandrade@email.com.br"/>
    <n v="11"/>
    <s v="São Paulo"/>
    <n v="64465918"/>
    <n v="87117174"/>
    <s v="Brasil"/>
    <x v="0"/>
    <d v="2019-03-20T00:00:00"/>
    <x v="1"/>
  </r>
  <r>
    <s v="Dashway T.5"/>
    <n v="5212"/>
    <x v="0"/>
    <x v="0"/>
    <n v="4997"/>
    <x v="8"/>
    <d v="2017-06-22T00:00:00"/>
    <x v="7"/>
    <x v="0"/>
    <s v="Alice Simão"/>
    <n v="177557194633"/>
    <s v="alicesimão@email.com.br"/>
    <n v="61"/>
    <s v="Distrito Federal"/>
    <n v="47249226"/>
    <n v="56424652"/>
    <s v="Brasil"/>
    <x v="0"/>
    <d v="2018-06-22T00:00:00"/>
    <x v="1"/>
  </r>
  <r>
    <s v="Dashway T.5"/>
    <n v="5213"/>
    <x v="0"/>
    <x v="0"/>
    <n v="297"/>
    <x v="5"/>
    <d v="2017-11-22T00:00:00"/>
    <x v="4"/>
    <x v="0"/>
    <s v="Leonardo Cunha"/>
    <n v="274044895143"/>
    <s v="leonardocunha@email.com.br"/>
    <n v="91"/>
    <s v="Pará"/>
    <n v="83581415"/>
    <n v="51543913"/>
    <s v="Brasil"/>
    <x v="0"/>
    <d v="2018-11-22T00:00:00"/>
    <x v="1"/>
  </r>
  <r>
    <s v="DashDay 3ª edição"/>
    <n v="5214"/>
    <x v="1"/>
    <x v="0"/>
    <n v="497"/>
    <x v="10"/>
    <d v="2018-12-12T00:00:00"/>
    <x v="11"/>
    <x v="1"/>
    <s v="ROBERTO RIBEIRO FENER"/>
    <n v="648842179992"/>
    <s v="robertoribeirofener@email.com.br"/>
    <n v="61"/>
    <s v="Distrito Federal"/>
    <n v="20996220"/>
    <n v="83011003"/>
    <s v="Brasil"/>
    <x v="1"/>
    <d v="2019-12-12T00:00:00"/>
    <x v="3"/>
  </r>
  <r>
    <s v="DashWay 1.0 - Turma 3"/>
    <n v="5215"/>
    <x v="0"/>
    <x v="0"/>
    <n v="997"/>
    <x v="2"/>
    <d v="2018-04-15T00:00:00"/>
    <x v="5"/>
    <x v="1"/>
    <s v="Stela anizia Rodrigues Alves"/>
    <n v="705048969987"/>
    <s v="stelaaniziarodriguesalves@email.com.br"/>
    <n v="61"/>
    <s v="Distrito Federal"/>
    <n v="43198365"/>
    <n v="59254981"/>
    <s v="Brasil"/>
    <x v="1"/>
    <d v="2019-04-15T00:00:00"/>
    <x v="2"/>
  </r>
  <r>
    <s v="Dashway T.5"/>
    <n v="5216"/>
    <x v="0"/>
    <x v="0"/>
    <n v="997"/>
    <x v="8"/>
    <d v="2018-10-19T00:00:00"/>
    <x v="6"/>
    <x v="1"/>
    <s v="Renato Pinto Weiss"/>
    <n v="34856042519"/>
    <s v="renatopintoweiss@email.com.br"/>
    <n v="21"/>
    <s v="Rio de Janeiro"/>
    <n v="35058682"/>
    <n v="27972454"/>
    <s v="Brasil"/>
    <x v="1"/>
    <d v="2019-10-19T00:00:00"/>
    <x v="1"/>
  </r>
  <r>
    <s v="Dashway T.5"/>
    <n v="5217"/>
    <x v="0"/>
    <x v="0"/>
    <n v="97"/>
    <x v="5"/>
    <d v="2017-03-05T00:00:00"/>
    <x v="2"/>
    <x v="0"/>
    <s v="Claudia Mattos"/>
    <n v="73117564003"/>
    <s v="claudiamattos@email.com.br"/>
    <n v="11"/>
    <s v="São Paulo"/>
    <n v="21514801"/>
    <n v="59506593"/>
    <s v="Brasil"/>
    <x v="1"/>
    <d v="2018-03-05T00:00:00"/>
    <x v="1"/>
  </r>
  <r>
    <s v="DashDay 3ª edição"/>
    <n v="5218"/>
    <x v="1"/>
    <x v="0"/>
    <n v="297"/>
    <x v="8"/>
    <d v="2017-02-23T00:00:00"/>
    <x v="1"/>
    <x v="0"/>
    <s v="RODRIGO VICHIATO"/>
    <n v="597381447885"/>
    <s v="rodrigovichiato@email.com.br"/>
    <n v="71"/>
    <s v="Bahia"/>
    <n v="15591135"/>
    <n v="66143252"/>
    <s v="Brasil"/>
    <x v="0"/>
    <d v="2018-02-23T00:00:00"/>
    <x v="3"/>
  </r>
  <r>
    <s v="Dashway T.5"/>
    <n v="5219"/>
    <x v="0"/>
    <x v="0"/>
    <n v="297"/>
    <x v="11"/>
    <d v="2017-07-01T00:00:00"/>
    <x v="10"/>
    <x v="0"/>
    <s v="Daniele barbosa maximo triumpho"/>
    <n v="419751677481"/>
    <s v="danielebarbosamaximotriumpho@email.com.br"/>
    <n v="11"/>
    <s v="São Paulo"/>
    <n v="36122909"/>
    <n v="49788351"/>
    <s v="Brasil"/>
    <x v="1"/>
    <d v="2018-07-01T00:00:00"/>
    <x v="1"/>
  </r>
  <r>
    <s v="Dashway T.5"/>
    <n v="5220"/>
    <x v="0"/>
    <x v="0"/>
    <n v="97"/>
    <x v="1"/>
    <d v="2018-06-21T00:00:00"/>
    <x v="7"/>
    <x v="1"/>
    <s v="Júlia Cunha"/>
    <n v="631651362856"/>
    <s v="júliacunha@email.com.br"/>
    <n v="41"/>
    <s v="Paraná"/>
    <n v="80690080"/>
    <n v="30133164"/>
    <s v="Brasil"/>
    <x v="1"/>
    <d v="2019-06-21T00:00:00"/>
    <x v="1"/>
  </r>
  <r>
    <s v="DasWay 1.0 - Turma 2 + Imersão"/>
    <n v="5221"/>
    <x v="0"/>
    <x v="0"/>
    <n v="997"/>
    <x v="2"/>
    <d v="2018-03-19T00:00:00"/>
    <x v="2"/>
    <x v="1"/>
    <s v="ELAINE BOLZAN DE PAIVA PESSOA"/>
    <n v="897078716350"/>
    <s v="elainebolzandepaivapessoa@email.com.br"/>
    <n v="31"/>
    <s v="Minas Gerais"/>
    <n v="45894692"/>
    <n v="38874506"/>
    <s v="Brasil"/>
    <x v="0"/>
    <d v="2019-03-19T00:00:00"/>
    <x v="4"/>
  </r>
  <r>
    <s v="DashDay 3ª edição"/>
    <n v="5222"/>
    <x v="1"/>
    <x v="0"/>
    <n v="4997"/>
    <x v="2"/>
    <d v="2018-02-14T00:00:00"/>
    <x v="1"/>
    <x v="1"/>
    <s v="Ricardo Eugenio Mariano dos Santos"/>
    <n v="416184284427"/>
    <s v="ricardoeugeniomarianodossantos@email.com.br"/>
    <n v="51"/>
    <s v="Rio Grande do Sul"/>
    <n v="54858371"/>
    <n v="63974986"/>
    <s v="Brasil"/>
    <x v="1"/>
    <d v="2019-02-14T00:00:00"/>
    <x v="3"/>
  </r>
  <r>
    <s v="DashWay 1.0 - Turma 3"/>
    <n v="5223"/>
    <x v="0"/>
    <x v="0"/>
    <n v="4997"/>
    <x v="5"/>
    <d v="2018-07-06T00:00:00"/>
    <x v="10"/>
    <x v="1"/>
    <s v="Maria Edneide Matos Tsongas"/>
    <n v="985539608039"/>
    <s v="mariaedneidematostsongas@email.com.br"/>
    <n v="21"/>
    <s v="Rio de Janeiro"/>
    <n v="45382025"/>
    <n v="79090202"/>
    <s v="Brasil"/>
    <x v="1"/>
    <d v="2019-07-06T00:00:00"/>
    <x v="2"/>
  </r>
  <r>
    <s v="Dashway T.5"/>
    <n v="5224"/>
    <x v="0"/>
    <x v="0"/>
    <n v="2297"/>
    <x v="2"/>
    <d v="2018-05-04T00:00:00"/>
    <x v="8"/>
    <x v="1"/>
    <s v="Arthur Henrique Andrade"/>
    <n v="57269676019"/>
    <s v="arthurhenriqueandrade@email.com.br"/>
    <n v="71"/>
    <s v="Bahia"/>
    <n v="94916277"/>
    <n v="86009583"/>
    <s v="Brasil"/>
    <x v="1"/>
    <d v="2019-05-04T00:00:00"/>
    <x v="1"/>
  </r>
  <r>
    <s v="Dashway T.5"/>
    <n v="5225"/>
    <x v="0"/>
    <x v="0"/>
    <n v="997"/>
    <x v="0"/>
    <d v="2018-01-09T00:00:00"/>
    <x v="0"/>
    <x v="1"/>
    <s v="Marcos Aurélio de Campos Soares"/>
    <n v="588344631332"/>
    <s v="marcosauréliodecampossoares@email.com.br"/>
    <n v="11"/>
    <s v="São Paulo"/>
    <n v="62312922"/>
    <n v="54866867"/>
    <s v="Brasil"/>
    <x v="1"/>
    <d v="2019-01-09T00:00:00"/>
    <x v="1"/>
  </r>
  <r>
    <s v="Dashway T.5"/>
    <n v="5226"/>
    <x v="1"/>
    <x v="0"/>
    <n v="997"/>
    <x v="3"/>
    <d v="2017-04-15T00:00:00"/>
    <x v="5"/>
    <x v="0"/>
    <s v="Ana Lúcia Souza Penaforte"/>
    <n v="86494443686"/>
    <s v="analúciasouzapenaforte@email.com.br"/>
    <n v="81"/>
    <s v="Pernambuco"/>
    <n v="88221641"/>
    <n v="88233752"/>
    <s v="Brasil"/>
    <x v="0"/>
    <d v="2018-04-15T00:00:00"/>
    <x v="1"/>
  </r>
  <r>
    <s v="Dashway T.5"/>
    <n v="5227"/>
    <x v="0"/>
    <x v="0"/>
    <n v="4997"/>
    <x v="3"/>
    <d v="2017-09-21T00:00:00"/>
    <x v="3"/>
    <x v="0"/>
    <s v="SÍLVIA MARA PEREIRA"/>
    <n v="267911629029"/>
    <s v="sílviamarapereira@email.com.br"/>
    <n v="41"/>
    <s v="Paraná"/>
    <n v="84793499"/>
    <n v="42450477"/>
    <s v="Brasil"/>
    <x v="1"/>
    <d v="2018-09-21T00:00:00"/>
    <x v="1"/>
  </r>
  <r>
    <s v="Dashway T.5"/>
    <n v="5228"/>
    <x v="0"/>
    <x v="0"/>
    <n v="97"/>
    <x v="8"/>
    <d v="2017-05-16T00:00:00"/>
    <x v="8"/>
    <x v="0"/>
    <s v="Maria Valentina Cunha"/>
    <n v="667463180075"/>
    <s v="mariavalentinacunha@email.com.br"/>
    <n v="51"/>
    <s v="Rio Grande do Sul"/>
    <n v="54429440"/>
    <n v="66115845"/>
    <s v="Brasil"/>
    <x v="1"/>
    <d v="2018-05-16T00:00:00"/>
    <x v="1"/>
  </r>
  <r>
    <s v="DasWay 1.0 - Turma 2 + Imersão"/>
    <n v="5229"/>
    <x v="0"/>
    <x v="0"/>
    <n v="2297"/>
    <x v="10"/>
    <d v="2018-11-01T00:00:00"/>
    <x v="4"/>
    <x v="1"/>
    <s v="Bruno Pompeu"/>
    <n v="957993864573"/>
    <s v="brunopompeu@email.com.br"/>
    <n v="71"/>
    <s v="Bahia"/>
    <n v="56821039"/>
    <n v="51871520"/>
    <s v="Brasil"/>
    <x v="0"/>
    <d v="2019-11-01T00:00:00"/>
    <x v="4"/>
  </r>
  <r>
    <s v="DashDay"/>
    <n v="5230"/>
    <x v="1"/>
    <x v="0"/>
    <n v="297"/>
    <x v="9"/>
    <d v="2017-08-11T00:00:00"/>
    <x v="9"/>
    <x v="0"/>
    <s v="Lucas Dressano"/>
    <n v="832815451725"/>
    <s v="lucasdressano@email.com.br"/>
    <n v="91"/>
    <s v="Pará"/>
    <n v="54430548"/>
    <n v="85366386"/>
    <s v="Brasil"/>
    <x v="0"/>
    <d v="2018-08-11T00:00:00"/>
    <x v="6"/>
  </r>
  <r>
    <s v="DashWay 1.0 - Turma 3"/>
    <n v="5231"/>
    <x v="0"/>
    <x v="0"/>
    <n v="4997"/>
    <x v="0"/>
    <d v="2017-12-13T00:00:00"/>
    <x v="11"/>
    <x v="0"/>
    <s v="CLAUDIO MELLO"/>
    <n v="865215972969"/>
    <s v="claudiomello@email.com.br"/>
    <n v="41"/>
    <s v="Paraná"/>
    <n v="79031197"/>
    <n v="63216871"/>
    <s v="Brasil"/>
    <x v="1"/>
    <d v="2018-12-13T00:00:00"/>
    <x v="2"/>
  </r>
  <r>
    <s v="Dashway T.5"/>
    <n v="5232"/>
    <x v="0"/>
    <x v="0"/>
    <n v="97"/>
    <x v="5"/>
    <d v="2017-05-07T00:00:00"/>
    <x v="8"/>
    <x v="0"/>
    <s v="Luan Simão"/>
    <n v="24147815984"/>
    <s v="luansimão@email.com.br"/>
    <n v="91"/>
    <s v="Pará"/>
    <n v="85272433"/>
    <n v="21864970"/>
    <s v="Brasil"/>
    <x v="1"/>
    <d v="2018-05-07T00:00:00"/>
    <x v="1"/>
  </r>
  <r>
    <s v="Dashway T.5"/>
    <n v="5233"/>
    <x v="0"/>
    <x v="0"/>
    <n v="97"/>
    <x v="11"/>
    <d v="2017-07-06T00:00:00"/>
    <x v="10"/>
    <x v="0"/>
    <s v="ROSELI MARIA DA SILVA MARTINS"/>
    <n v="203813913202"/>
    <s v="roselimariadasilvamartins@email.com.br"/>
    <n v="51"/>
    <s v="Rio Grande do Sul"/>
    <n v="15737632"/>
    <n v="23361004"/>
    <s v="Brasil"/>
    <x v="1"/>
    <d v="2018-07-06T00:00:00"/>
    <x v="1"/>
  </r>
  <r>
    <s v="Dashway T.5"/>
    <n v="5234"/>
    <x v="1"/>
    <x v="0"/>
    <n v="2297"/>
    <x v="10"/>
    <d v="2018-06-29T00:00:00"/>
    <x v="7"/>
    <x v="1"/>
    <s v="Lívia Simão"/>
    <n v="190208723893"/>
    <s v="líviasimão@email.com.br"/>
    <n v="41"/>
    <s v="Paraná"/>
    <n v="78812135"/>
    <n v="48640913"/>
    <s v="Brasil"/>
    <x v="0"/>
    <d v="2019-06-29T00:00:00"/>
    <x v="1"/>
  </r>
  <r>
    <s v="Dashway T.5"/>
    <n v="5235"/>
    <x v="0"/>
    <x v="0"/>
    <n v="997"/>
    <x v="6"/>
    <d v="2018-09-08T00:00:00"/>
    <x v="3"/>
    <x v="1"/>
    <s v="André Cunha"/>
    <n v="968045761713"/>
    <s v="andrécunha@email.com.br"/>
    <n v="81"/>
    <s v="Pernambuco"/>
    <n v="53170331"/>
    <n v="26825189"/>
    <s v="Brasil"/>
    <x v="1"/>
    <d v="2019-09-08T00:00:00"/>
    <x v="1"/>
  </r>
  <r>
    <s v="Dashway T.5"/>
    <n v="5236"/>
    <x v="0"/>
    <x v="0"/>
    <n v="97"/>
    <x v="8"/>
    <d v="2018-02-19T00:00:00"/>
    <x v="1"/>
    <x v="1"/>
    <s v="Ian Cunha"/>
    <n v="885296030956"/>
    <s v="iancunha@email.com.br"/>
    <n v="31"/>
    <s v="Minas Gerais"/>
    <n v="98074830"/>
    <n v="98988046"/>
    <s v="Brasil"/>
    <x v="1"/>
    <d v="2019-02-19T00:00:00"/>
    <x v="1"/>
  </r>
  <r>
    <s v="DasWay 1.0 - Turma 2 + Imersão"/>
    <n v="5237"/>
    <x v="0"/>
    <x v="0"/>
    <n v="97"/>
    <x v="8"/>
    <d v="2018-12-30T00:00:00"/>
    <x v="11"/>
    <x v="1"/>
    <s v="Diogo Pereira de Cristo"/>
    <n v="482645969362"/>
    <s v="diogopereiradecristo@email.com.br"/>
    <n v="81"/>
    <s v="Pernambuco"/>
    <n v="61471350"/>
    <n v="99214776"/>
    <s v="Brasil"/>
    <x v="1"/>
    <d v="2019-12-30T00:00:00"/>
    <x v="4"/>
  </r>
  <r>
    <s v="DasWay 1.0 - Turma 2 + Imersão"/>
    <n v="5238"/>
    <x v="1"/>
    <x v="0"/>
    <n v="2297"/>
    <x v="5"/>
    <d v="2018-04-03T00:00:00"/>
    <x v="5"/>
    <x v="1"/>
    <s v="Cicero Franklin Alvees"/>
    <n v="317181225293"/>
    <s v="cicerofranklinalvees@email.com.br"/>
    <n v="31"/>
    <s v="Minas Gerais"/>
    <n v="98918020"/>
    <n v="48939080"/>
    <s v="Brasil"/>
    <x v="0"/>
    <d v="2019-04-03T00:00:00"/>
    <x v="4"/>
  </r>
  <r>
    <s v="DasWay 1.0 - Turma 2 + Imersão"/>
    <n v="5239"/>
    <x v="0"/>
    <x v="0"/>
    <n v="997"/>
    <x v="0"/>
    <d v="2017-04-25T00:00:00"/>
    <x v="5"/>
    <x v="0"/>
    <s v="JOSÉ ATANÁSIO DOS SANTOS FILHO"/>
    <n v="808428670079"/>
    <s v="joséatanásiodossantosfilho@email.com.br"/>
    <n v="21"/>
    <s v="Rio de Janeiro"/>
    <n v="20468767"/>
    <n v="65267191"/>
    <s v="Brasil"/>
    <x v="1"/>
    <d v="2018-04-25T00:00:00"/>
    <x v="4"/>
  </r>
  <r>
    <s v="DashWay 1.0 - Turma 3"/>
    <n v="5240"/>
    <x v="0"/>
    <x v="0"/>
    <n v="997"/>
    <x v="0"/>
    <d v="2017-05-13T00:00:00"/>
    <x v="8"/>
    <x v="0"/>
    <s v="Douglas Alexandre de Oliveira Santos"/>
    <n v="305981491387"/>
    <s v="douglasalexandredeoliveirasantos@email.com.br"/>
    <n v="21"/>
    <s v="Rio de Janeiro"/>
    <n v="51521112"/>
    <n v="58292683"/>
    <s v="Brasil"/>
    <x v="1"/>
    <d v="2018-05-13T00:00:00"/>
    <x v="2"/>
  </r>
  <r>
    <s v="DashWay 1.0 - Turma 3"/>
    <n v="5241"/>
    <x v="0"/>
    <x v="0"/>
    <n v="997"/>
    <x v="7"/>
    <d v="2017-03-21T00:00:00"/>
    <x v="2"/>
    <x v="0"/>
    <s v="Rodrigo Pastl Pontes"/>
    <n v="576384489404"/>
    <s v="rodrigopastlpontes@email.com.br"/>
    <n v="31"/>
    <s v="Minas Gerais"/>
    <n v="75435101"/>
    <n v="98704450"/>
    <s v="Brasil"/>
    <x v="0"/>
    <d v="2018-03-21T00:00:00"/>
    <x v="2"/>
  </r>
  <r>
    <s v="DashWay 1.0 - Turma 3"/>
    <n v="5242"/>
    <x v="1"/>
    <x v="0"/>
    <n v="297"/>
    <x v="8"/>
    <d v="2017-07-21T00:00:00"/>
    <x v="10"/>
    <x v="0"/>
    <s v="Arthur Henrique Moraes de Souza"/>
    <n v="425732710247"/>
    <s v="arthurhenriquemoraesdesouza@email.com.br"/>
    <n v="91"/>
    <s v="Pará"/>
    <n v="72811169"/>
    <n v="62487320"/>
    <s v="Brasil"/>
    <x v="1"/>
    <d v="2018-07-21T00:00:00"/>
    <x v="2"/>
  </r>
  <r>
    <s v="Dashway T.5"/>
    <n v="5243"/>
    <x v="0"/>
    <x v="0"/>
    <n v="4997"/>
    <x v="10"/>
    <d v="2018-09-29T00:00:00"/>
    <x v="3"/>
    <x v="1"/>
    <s v="Beatriz Silva"/>
    <n v="737760404655"/>
    <s v="beatrizsilva@email.com.br"/>
    <n v="81"/>
    <s v="Pernambuco"/>
    <n v="40855070"/>
    <n v="43115338"/>
    <s v="Brasil"/>
    <x v="1"/>
    <d v="2019-09-29T00:00:00"/>
    <x v="1"/>
  </r>
  <r>
    <s v="Dashway T.5"/>
    <n v="5244"/>
    <x v="0"/>
    <x v="0"/>
    <n v="997"/>
    <x v="9"/>
    <d v="2018-09-13T00:00:00"/>
    <x v="3"/>
    <x v="1"/>
    <s v="Luana Aparecida da Silva Alixandrino"/>
    <n v="976957789578"/>
    <s v="luanaaparecidadasilvaalixandrino@email.com.br"/>
    <n v="31"/>
    <s v="Minas Gerais"/>
    <n v="78235430"/>
    <n v="37555496"/>
    <s v="Brasil"/>
    <x v="1"/>
    <d v="2019-09-13T00:00:00"/>
    <x v="1"/>
  </r>
  <r>
    <s v="DasWay 1.0 - Turma 2 + Imersão"/>
    <n v="5245"/>
    <x v="0"/>
    <x v="0"/>
    <n v="997"/>
    <x v="11"/>
    <d v="2017-12-14T00:00:00"/>
    <x v="11"/>
    <x v="0"/>
    <s v="ERICK MELONIO DA COSTA"/>
    <n v="587268465120"/>
    <s v="erickmeloniodacosta@email.com.br"/>
    <n v="11"/>
    <s v="São Paulo"/>
    <n v="70987133"/>
    <n v="74414146"/>
    <s v="Brasil"/>
    <x v="1"/>
    <d v="2018-12-14T00:00:00"/>
    <x v="4"/>
  </r>
  <r>
    <s v="Dashway T.5"/>
    <n v="5246"/>
    <x v="1"/>
    <x v="0"/>
    <n v="297"/>
    <x v="1"/>
    <d v="2017-05-26T00:00:00"/>
    <x v="8"/>
    <x v="0"/>
    <s v="Enzo Gabriel Andrade"/>
    <n v="882558646869"/>
    <s v="enzogabrielandrade@email.com.br"/>
    <n v="81"/>
    <s v="Pernambuco"/>
    <n v="54936436"/>
    <n v="88874768"/>
    <s v="Brasil"/>
    <x v="1"/>
    <d v="2018-05-26T00:00:00"/>
    <x v="1"/>
  </r>
  <r>
    <s v="Dashway T.5"/>
    <n v="5247"/>
    <x v="0"/>
    <x v="0"/>
    <n v="497"/>
    <x v="5"/>
    <d v="2018-04-26T00:00:00"/>
    <x v="5"/>
    <x v="1"/>
    <s v="Enzo Miguel Simão"/>
    <n v="32830911920"/>
    <s v="enzomiguelsimão@email.com.br"/>
    <n v="61"/>
    <s v="Distrito Federal"/>
    <n v="27066103"/>
    <n v="75486968"/>
    <s v="Brasil"/>
    <x v="0"/>
    <d v="2019-04-26T00:00:00"/>
    <x v="1"/>
  </r>
  <r>
    <s v="II DashDay"/>
    <n v="5248"/>
    <x v="0"/>
    <x v="0"/>
    <n v="297"/>
    <x v="8"/>
    <d v="2018-04-18T00:00:00"/>
    <x v="5"/>
    <x v="1"/>
    <s v="Thaís Santos Teixeira"/>
    <n v="787581569079"/>
    <s v="thaíssantosteixeira@email.com.br"/>
    <n v="11"/>
    <s v="São Paulo"/>
    <n v="63081952"/>
    <n v="15410970"/>
    <s v="Brasil"/>
    <x v="1"/>
    <d v="2019-04-18T00:00:00"/>
    <x v="5"/>
  </r>
  <r>
    <s v="DashWay 1.0 - Turma 1"/>
    <n v="5249"/>
    <x v="0"/>
    <x v="0"/>
    <n v="297"/>
    <x v="1"/>
    <d v="2018-12-22T00:00:00"/>
    <x v="11"/>
    <x v="1"/>
    <s v="Emily Ferreira Strujak"/>
    <n v="117000947232"/>
    <s v="emilyferreirastrujak@email.com.br"/>
    <n v="21"/>
    <s v="Rio de Janeiro"/>
    <n v="89171392"/>
    <n v="69657416"/>
    <s v="Brasil"/>
    <x v="0"/>
    <d v="2019-12-22T00:00:00"/>
    <x v="0"/>
  </r>
  <r>
    <s v="Dashway T.5"/>
    <n v="5250"/>
    <x v="1"/>
    <x v="0"/>
    <n v="4997"/>
    <x v="4"/>
    <d v="2018-10-31T00:00:00"/>
    <x v="6"/>
    <x v="1"/>
    <s v="Douglas dos Santos Leandro"/>
    <n v="206878830772"/>
    <s v="douglasdossantosleandro@email.com.br"/>
    <n v="71"/>
    <s v="Bahia"/>
    <n v="14303190"/>
    <n v="38123806"/>
    <s v="Brasil"/>
    <x v="0"/>
    <d v="2019-10-31T00:00:00"/>
    <x v="1"/>
  </r>
  <r>
    <s v="Dashway T.5"/>
    <n v="5251"/>
    <x v="0"/>
    <x v="0"/>
    <n v="297"/>
    <x v="6"/>
    <d v="2017-05-03T00:00:00"/>
    <x v="8"/>
    <x v="0"/>
    <s v="Ana Andrade"/>
    <n v="921081903579"/>
    <s v="anaandrade@email.com.br"/>
    <n v="71"/>
    <s v="Bahia"/>
    <n v="66604202"/>
    <n v="46922229"/>
    <s v="Brasil"/>
    <x v="0"/>
    <d v="2018-05-03T00:00:00"/>
    <x v="1"/>
  </r>
  <r>
    <s v="II DashDay"/>
    <n v="5252"/>
    <x v="0"/>
    <x v="0"/>
    <n v="4997"/>
    <x v="0"/>
    <d v="2017-10-29T00:00:00"/>
    <x v="6"/>
    <x v="0"/>
    <s v="Raul Arcieri de Paula"/>
    <n v="365807815587"/>
    <s v="raularcieridepaula@email.com.br"/>
    <n v="61"/>
    <s v="Distrito Federal"/>
    <n v="66328161"/>
    <n v="81751310"/>
    <s v="Brasil"/>
    <x v="1"/>
    <d v="2018-10-29T00:00:00"/>
    <x v="5"/>
  </r>
  <r>
    <s v="DashWay 1.0 - Turma 3"/>
    <n v="5253"/>
    <x v="0"/>
    <x v="0"/>
    <n v="997"/>
    <x v="8"/>
    <d v="2017-05-01T00:00:00"/>
    <x v="8"/>
    <x v="0"/>
    <s v="Filipe Leonardo Bueno"/>
    <n v="238671455929"/>
    <s v="filipeleonardobueno@email.com.br"/>
    <n v="51"/>
    <s v="Rio Grande do Sul"/>
    <n v="81381190"/>
    <n v="22663337"/>
    <s v="Brasil"/>
    <x v="0"/>
    <d v="2018-05-01T00:00:00"/>
    <x v="2"/>
  </r>
  <r>
    <s v="DashWay 1.0 - Turma 3"/>
    <n v="5254"/>
    <x v="1"/>
    <x v="0"/>
    <n v="297"/>
    <x v="4"/>
    <d v="2018-05-13T00:00:00"/>
    <x v="8"/>
    <x v="1"/>
    <s v="Greice Lopes Feitosa"/>
    <n v="265728131473"/>
    <s v="greicelopesfeitosa@email.com.br"/>
    <n v="61"/>
    <s v="Distrito Federal"/>
    <n v="67483425"/>
    <n v="40769394"/>
    <s v="Brasil"/>
    <x v="1"/>
    <d v="2019-05-13T00:00:00"/>
    <x v="2"/>
  </r>
  <r>
    <s v="Dashway T.5"/>
    <n v="5255"/>
    <x v="0"/>
    <x v="0"/>
    <n v="2297"/>
    <x v="6"/>
    <d v="2018-04-30T00:00:00"/>
    <x v="5"/>
    <x v="1"/>
    <s v="Andre de Lima Catarina"/>
    <n v="494802263836"/>
    <s v="andredelimacatarina@email.com.br"/>
    <n v="41"/>
    <s v="Paraná"/>
    <n v="76355219"/>
    <n v="97362308"/>
    <s v="Brasil"/>
    <x v="1"/>
    <d v="2019-04-30T00:00:00"/>
    <x v="1"/>
  </r>
  <r>
    <s v="Dashway T.5"/>
    <n v="5256"/>
    <x v="0"/>
    <x v="0"/>
    <n v="497"/>
    <x v="0"/>
    <d v="2017-12-27T00:00:00"/>
    <x v="11"/>
    <x v="0"/>
    <s v="Maria Laura Silva"/>
    <n v="864897352735"/>
    <s v="marialaurasilva@email.com.br"/>
    <n v="61"/>
    <s v="Distrito Federal"/>
    <n v="17336819"/>
    <n v="52343301"/>
    <s v="Brasil"/>
    <x v="0"/>
    <d v="2018-12-27T00:00:00"/>
    <x v="1"/>
  </r>
  <r>
    <s v="DasWay 1.0 - Turma 2 + Imersão"/>
    <n v="5257"/>
    <x v="0"/>
    <x v="0"/>
    <n v="2297"/>
    <x v="7"/>
    <d v="2017-01-01T00:00:00"/>
    <x v="0"/>
    <x v="0"/>
    <s v="Luiz Gustavo Kelency"/>
    <n v="911027563113"/>
    <s v="luizgustavokelency@email.com.br"/>
    <n v="31"/>
    <s v="Minas Gerais"/>
    <n v="77574245"/>
    <n v="55071724"/>
    <s v="Brasil"/>
    <x v="1"/>
    <d v="2018-01-01T00:00:00"/>
    <x v="4"/>
  </r>
  <r>
    <s v="DasWay 1.0 - Turma 2 + Imersão"/>
    <n v="5258"/>
    <x v="1"/>
    <x v="0"/>
    <n v="497"/>
    <x v="5"/>
    <d v="2017-09-03T00:00:00"/>
    <x v="3"/>
    <x v="0"/>
    <s v="Júlio Henrique Da Silva Vieira"/>
    <n v="725328727724"/>
    <s v="júliohenriquedasilvavieira@email.com.br"/>
    <n v="31"/>
    <s v="Minas Gerais"/>
    <n v="32304105"/>
    <n v="90355642"/>
    <s v="Brasil"/>
    <x v="1"/>
    <d v="2018-09-03T00:00:00"/>
    <x v="4"/>
  </r>
  <r>
    <s v="DashDay"/>
    <n v="5259"/>
    <x v="0"/>
    <x v="0"/>
    <n v="97"/>
    <x v="5"/>
    <d v="2017-12-26T00:00:00"/>
    <x v="11"/>
    <x v="0"/>
    <s v="Fernanda Ricomini Miranda"/>
    <n v="681503914819"/>
    <s v="fernandaricominimiranda@email.com.br"/>
    <n v="81"/>
    <s v="Pernambuco"/>
    <n v="83661431"/>
    <n v="72980481"/>
    <s v="Brasil"/>
    <x v="0"/>
    <d v="2018-12-26T00:00:00"/>
    <x v="6"/>
  </r>
  <r>
    <s v="DashDay 3ª edição"/>
    <n v="5260"/>
    <x v="0"/>
    <x v="0"/>
    <n v="297"/>
    <x v="5"/>
    <d v="2017-04-11T00:00:00"/>
    <x v="5"/>
    <x v="0"/>
    <s v="Ivan Martorelli"/>
    <n v="352572053993"/>
    <s v="ivanmartorelli@email.com.br"/>
    <n v="11"/>
    <s v="São Paulo"/>
    <n v="98995172"/>
    <n v="54717245"/>
    <s v="Brasil"/>
    <x v="1"/>
    <d v="2018-04-11T00:00:00"/>
    <x v="3"/>
  </r>
  <r>
    <s v="Dashway T.5"/>
    <n v="5261"/>
    <x v="0"/>
    <x v="0"/>
    <n v="497"/>
    <x v="1"/>
    <d v="2017-11-23T00:00:00"/>
    <x v="4"/>
    <x v="0"/>
    <s v="Maria Fernanda Gomes"/>
    <n v="843019370297"/>
    <s v="mariafernandagomes@email.com.br"/>
    <n v="41"/>
    <s v="Paraná"/>
    <n v="85678766"/>
    <n v="32859282"/>
    <s v="Brasil"/>
    <x v="1"/>
    <d v="2018-11-23T00:00:00"/>
    <x v="1"/>
  </r>
  <r>
    <s v="Dashway T.5"/>
    <n v="5262"/>
    <x v="1"/>
    <x v="0"/>
    <n v="4997"/>
    <x v="2"/>
    <d v="2017-09-21T00:00:00"/>
    <x v="3"/>
    <x v="0"/>
    <s v="Priscila Ferreira Nunes"/>
    <n v="271744126053"/>
    <s v="priscilaferreiranunes@email.com.br"/>
    <n v="91"/>
    <s v="Pará"/>
    <n v="96995313"/>
    <n v="71264929"/>
    <s v="Brasil"/>
    <x v="1"/>
    <d v="2018-09-21T00:00:00"/>
    <x v="1"/>
  </r>
  <r>
    <s v="Dashway T.5"/>
    <n v="5263"/>
    <x v="0"/>
    <x v="0"/>
    <n v="2297"/>
    <x v="8"/>
    <d v="2018-05-19T00:00:00"/>
    <x v="8"/>
    <x v="1"/>
    <s v="Louise Silva"/>
    <n v="979255384680"/>
    <s v="louisesilva@email.com.br"/>
    <n v="71"/>
    <s v="Bahia"/>
    <n v="50134258"/>
    <n v="29897526"/>
    <s v="Brasil"/>
    <x v="1"/>
    <d v="2019-05-19T00:00:00"/>
    <x v="1"/>
  </r>
  <r>
    <s v="Dashway T.5"/>
    <n v="5264"/>
    <x v="0"/>
    <x v="0"/>
    <n v="2297"/>
    <x v="2"/>
    <d v="2017-06-03T00:00:00"/>
    <x v="7"/>
    <x v="0"/>
    <s v="Douglas dos Santos Leandro"/>
    <n v="765143802780"/>
    <s v="douglasdossantosleandro@email.com.br"/>
    <n v="81"/>
    <s v="Pernambuco"/>
    <n v="58956574"/>
    <n v="87442790"/>
    <s v="Brasil"/>
    <x v="0"/>
    <d v="2018-06-03T00:00:00"/>
    <x v="1"/>
  </r>
  <r>
    <s v="DasWay 1.0 - Turma 2 + Imersão"/>
    <n v="5265"/>
    <x v="0"/>
    <x v="0"/>
    <n v="497"/>
    <x v="11"/>
    <d v="2017-08-30T00:00:00"/>
    <x v="9"/>
    <x v="0"/>
    <s v="Andre Fontinhas"/>
    <n v="675224784287"/>
    <s v="andrefontinhas@email.com.br"/>
    <n v="91"/>
    <s v="Pará"/>
    <n v="59795709"/>
    <n v="94241864"/>
    <s v="Brasil"/>
    <x v="0"/>
    <d v="2018-08-30T00:00:00"/>
    <x v="4"/>
  </r>
  <r>
    <s v="DasWay 1.0 - Turma 2 + Imersão"/>
    <n v="5266"/>
    <x v="1"/>
    <x v="0"/>
    <n v="2297"/>
    <x v="9"/>
    <d v="2017-05-06T00:00:00"/>
    <x v="8"/>
    <x v="0"/>
    <s v="Ícaro de Souza Santos"/>
    <n v="135428437064"/>
    <s v="ícarodesouzasantos@email.com.br"/>
    <n v="71"/>
    <s v="Bahia"/>
    <n v="40470340"/>
    <n v="69803673"/>
    <s v="Brasil"/>
    <x v="1"/>
    <d v="2018-05-06T00:00:00"/>
    <x v="4"/>
  </r>
  <r>
    <s v="Dashway T.5"/>
    <n v="5267"/>
    <x v="0"/>
    <x v="0"/>
    <n v="2297"/>
    <x v="3"/>
    <d v="2018-05-21T00:00:00"/>
    <x v="8"/>
    <x v="1"/>
    <s v="Carolina Loureiro"/>
    <n v="315081158239"/>
    <s v="carolinaloureiro@email.com.br"/>
    <n v="11"/>
    <s v="São Paulo"/>
    <n v="20386226"/>
    <n v="28456117"/>
    <s v="Brasil"/>
    <x v="1"/>
    <d v="2019-05-21T00:00:00"/>
    <x v="1"/>
  </r>
  <r>
    <s v="Dashway T.5"/>
    <n v="5268"/>
    <x v="0"/>
    <x v="0"/>
    <n v="497"/>
    <x v="0"/>
    <d v="2018-06-30T00:00:00"/>
    <x v="7"/>
    <x v="1"/>
    <s v="Maria Sophia Gomes"/>
    <n v="890709067169"/>
    <s v="mariasophiagomes@email.com.br"/>
    <n v="71"/>
    <s v="Bahia"/>
    <n v="24967045"/>
    <n v="55161049"/>
    <s v="Brasil"/>
    <x v="1"/>
    <d v="2019-06-30T00:00:00"/>
    <x v="1"/>
  </r>
  <r>
    <s v="DasWay 1.0 - Turma 2 + Imersão"/>
    <n v="5269"/>
    <x v="0"/>
    <x v="0"/>
    <n v="97"/>
    <x v="9"/>
    <d v="2018-07-20T00:00:00"/>
    <x v="10"/>
    <x v="1"/>
    <s v="Fernando Martins de Godoy Fonseca"/>
    <n v="31255240678"/>
    <s v="fernandomartinsdegodoyfonseca@email.com.br"/>
    <n v="91"/>
    <s v="Pará"/>
    <n v="15286310"/>
    <n v="83773829"/>
    <s v="Brasil"/>
    <x v="1"/>
    <d v="2019-07-20T00:00:00"/>
    <x v="4"/>
  </r>
  <r>
    <s v="Dashway T.5"/>
    <n v="5270"/>
    <x v="1"/>
    <x v="0"/>
    <n v="297"/>
    <x v="1"/>
    <d v="2018-07-12T00:00:00"/>
    <x v="10"/>
    <x v="1"/>
    <s v="André sousa"/>
    <n v="674376042063"/>
    <s v="andrésousa@email.com.br"/>
    <n v="91"/>
    <s v="Pará"/>
    <n v="52759036"/>
    <n v="86373625"/>
    <s v="Brasil"/>
    <x v="1"/>
    <d v="2019-07-12T00:00:00"/>
    <x v="1"/>
  </r>
  <r>
    <s v="Dashway T.5"/>
    <n v="5271"/>
    <x v="0"/>
    <x v="0"/>
    <n v="997"/>
    <x v="4"/>
    <d v="2018-07-29T00:00:00"/>
    <x v="10"/>
    <x v="1"/>
    <s v="Bruna Silva"/>
    <n v="705748753934"/>
    <s v="brunasilva@email.com.br"/>
    <n v="21"/>
    <s v="Rio de Janeiro"/>
    <n v="39841713"/>
    <n v="49358838"/>
    <s v="Brasil"/>
    <x v="0"/>
    <d v="2019-07-29T00:00:00"/>
    <x v="1"/>
  </r>
  <r>
    <s v="Dashway T.5"/>
    <n v="5272"/>
    <x v="0"/>
    <x v="0"/>
    <n v="4997"/>
    <x v="5"/>
    <d v="2018-07-02T00:00:00"/>
    <x v="10"/>
    <x v="1"/>
    <s v="Joelson A Ferreira"/>
    <n v="762717559894"/>
    <s v="joelsonaferreira@email.com.br"/>
    <n v="51"/>
    <s v="Rio Grande do Sul"/>
    <n v="17689429"/>
    <n v="20147822"/>
    <s v="Brasil"/>
    <x v="1"/>
    <d v="2019-07-02T00:00:00"/>
    <x v="1"/>
  </r>
  <r>
    <s v="Dashway T.5"/>
    <n v="5273"/>
    <x v="0"/>
    <x v="0"/>
    <n v="497"/>
    <x v="6"/>
    <d v="2017-08-16T00:00:00"/>
    <x v="9"/>
    <x v="0"/>
    <s v="Benício Cunha"/>
    <n v="594046046799"/>
    <s v="beníciocunha@email.com.br"/>
    <n v="91"/>
    <s v="Pará"/>
    <n v="20721386"/>
    <n v="89332386"/>
    <s v="Brasil"/>
    <x v="1"/>
    <d v="2018-08-16T00:00:00"/>
    <x v="1"/>
  </r>
  <r>
    <s v="DashWay 1.0 - Turma 3"/>
    <n v="5274"/>
    <x v="1"/>
    <x v="0"/>
    <n v="297"/>
    <x v="8"/>
    <d v="2017-08-05T00:00:00"/>
    <x v="9"/>
    <x v="0"/>
    <s v="Leonardo Giorgi Campos Carneiro"/>
    <n v="893367026319"/>
    <s v="leonardogiorgicamposcarneiro@email.com.br"/>
    <n v="41"/>
    <s v="Paraná"/>
    <n v="19704092"/>
    <n v="26336503"/>
    <s v="Brasil"/>
    <x v="0"/>
    <d v="2018-08-05T00:00:00"/>
    <x v="2"/>
  </r>
  <r>
    <s v="Dashway T.5"/>
    <n v="5275"/>
    <x v="0"/>
    <x v="0"/>
    <n v="997"/>
    <x v="2"/>
    <d v="2018-05-07T00:00:00"/>
    <x v="8"/>
    <x v="1"/>
    <s v="Sebastião Ferreira"/>
    <n v="415540471667"/>
    <s v="sebastiãoferreira@email.com.br"/>
    <n v="71"/>
    <s v="Bahia"/>
    <n v="85870546"/>
    <n v="62731140"/>
    <s v="Brasil"/>
    <x v="1"/>
    <d v="2019-05-07T00:00:00"/>
    <x v="1"/>
  </r>
  <r>
    <s v="Dashway T.5"/>
    <n v="5276"/>
    <x v="0"/>
    <x v="0"/>
    <n v="97"/>
    <x v="1"/>
    <d v="2018-02-15T00:00:00"/>
    <x v="1"/>
    <x v="1"/>
    <s v="Emanuelly Andrade"/>
    <n v="132431258241"/>
    <s v="emanuellyandrade@email.com.br"/>
    <n v="31"/>
    <s v="Minas Gerais"/>
    <n v="22770376"/>
    <n v="54283344"/>
    <s v="Brasil"/>
    <x v="1"/>
    <d v="2019-02-15T00:00:00"/>
    <x v="1"/>
  </r>
  <r>
    <s v="DashDay 3ª edição"/>
    <n v="5277"/>
    <x v="0"/>
    <x v="0"/>
    <n v="497"/>
    <x v="6"/>
    <d v="2017-09-26T00:00:00"/>
    <x v="3"/>
    <x v="0"/>
    <s v="Wendla Cristine Ferreira"/>
    <n v="379888372548"/>
    <s v="wendlacristineferreira@email.com.br"/>
    <n v="51"/>
    <s v="Rio Grande do Sul"/>
    <n v="55998224"/>
    <n v="49024203"/>
    <s v="Brasil"/>
    <x v="1"/>
    <d v="2018-09-26T00:00:00"/>
    <x v="3"/>
  </r>
  <r>
    <s v="Dashway T.5"/>
    <n v="5278"/>
    <x v="1"/>
    <x v="0"/>
    <n v="2297"/>
    <x v="3"/>
    <d v="2018-12-01T00:00:00"/>
    <x v="11"/>
    <x v="1"/>
    <s v="João Cunha"/>
    <n v="869565678155"/>
    <s v="joãocunha@email.com.br"/>
    <n v="91"/>
    <s v="Pará"/>
    <n v="65336629"/>
    <n v="99606662"/>
    <s v="Brasil"/>
    <x v="1"/>
    <d v="2019-12-01T00:00:00"/>
    <x v="1"/>
  </r>
  <r>
    <s v="Dashway T.5"/>
    <n v="5279"/>
    <x v="0"/>
    <x v="0"/>
    <n v="497"/>
    <x v="5"/>
    <d v="2017-04-04T00:00:00"/>
    <x v="5"/>
    <x v="0"/>
    <s v="Bianca Gomes Lima"/>
    <n v="173280395963"/>
    <s v="biancagomeslima@email.com.br"/>
    <n v="41"/>
    <s v="Paraná"/>
    <n v="81061760"/>
    <n v="58448822"/>
    <s v="Brasil"/>
    <x v="1"/>
    <d v="2018-04-04T00:00:00"/>
    <x v="1"/>
  </r>
  <r>
    <s v="Dashway T.5"/>
    <n v="5280"/>
    <x v="0"/>
    <x v="0"/>
    <n v="497"/>
    <x v="7"/>
    <d v="2017-08-12T00:00:00"/>
    <x v="9"/>
    <x v="0"/>
    <s v="Rogério Messias da Silva"/>
    <n v="565175182193"/>
    <s v="rogériomessiasdasilva@email.com.br"/>
    <n v="21"/>
    <s v="Rio de Janeiro"/>
    <n v="76734048"/>
    <n v="73141585"/>
    <s v="Brasil"/>
    <x v="0"/>
    <d v="2018-08-12T00:00:00"/>
    <x v="1"/>
  </r>
  <r>
    <s v="Dashway T.5"/>
    <n v="5281"/>
    <x v="0"/>
    <x v="0"/>
    <n v="297"/>
    <x v="4"/>
    <d v="2017-08-24T00:00:00"/>
    <x v="9"/>
    <x v="0"/>
    <s v="Yasmin Cunha"/>
    <n v="115410796624"/>
    <s v="yasmincunha@email.com.br"/>
    <n v="91"/>
    <s v="Pará"/>
    <n v="43109122"/>
    <n v="90502917"/>
    <s v="Brasil"/>
    <x v="1"/>
    <d v="2018-08-24T00:00:00"/>
    <x v="1"/>
  </r>
  <r>
    <s v="DasWay 1.0 - Turma 2 + Imersão"/>
    <n v="5282"/>
    <x v="1"/>
    <x v="0"/>
    <n v="97"/>
    <x v="5"/>
    <d v="2018-09-15T00:00:00"/>
    <x v="3"/>
    <x v="1"/>
    <s v="cleyton ferreira gil"/>
    <n v="874272952909"/>
    <s v="cleytonferreiragil@email.com.br"/>
    <n v="31"/>
    <s v="Minas Gerais"/>
    <n v="16230630"/>
    <n v="64150375"/>
    <s v="Brasil"/>
    <x v="0"/>
    <d v="2019-09-15T00:00:00"/>
    <x v="4"/>
  </r>
  <r>
    <s v="DashDay 3ª edição"/>
    <n v="5283"/>
    <x v="0"/>
    <x v="0"/>
    <n v="97"/>
    <x v="5"/>
    <d v="2018-01-30T00:00:00"/>
    <x v="0"/>
    <x v="1"/>
    <s v="CARLOS JUNIOR DE FREITAS"/>
    <n v="695306083390"/>
    <s v="carlosjuniordefreitas@email.com.br"/>
    <n v="21"/>
    <s v="Rio de Janeiro"/>
    <n v="79969815"/>
    <n v="71619921"/>
    <s v="Brasil"/>
    <x v="1"/>
    <d v="2019-01-30T00:00:00"/>
    <x v="3"/>
  </r>
  <r>
    <s v="Dashway T.5"/>
    <n v="5284"/>
    <x v="0"/>
    <x v="0"/>
    <n v="4997"/>
    <x v="9"/>
    <d v="2017-10-01T00:00:00"/>
    <x v="6"/>
    <x v="0"/>
    <s v="Debora Ferreira Marim"/>
    <n v="624517074642"/>
    <s v="deboraferreiramarim@email.com.br"/>
    <n v="11"/>
    <s v="São Paulo"/>
    <n v="74417411"/>
    <n v="57621519"/>
    <s v="Brasil"/>
    <x v="1"/>
    <d v="2018-10-01T00:00:00"/>
    <x v="1"/>
  </r>
  <r>
    <s v="Dashway T.5"/>
    <n v="5285"/>
    <x v="0"/>
    <x v="0"/>
    <n v="4997"/>
    <x v="7"/>
    <d v="2017-09-22T00:00:00"/>
    <x v="3"/>
    <x v="0"/>
    <s v="João Lucas Andrade"/>
    <n v="117287084867"/>
    <s v="joãolucasandrade@email.com.br"/>
    <n v="81"/>
    <s v="Pernambuco"/>
    <n v="11659797"/>
    <n v="78078330"/>
    <s v="Brasil"/>
    <x v="0"/>
    <d v="2018-09-22T00:00:00"/>
    <x v="1"/>
  </r>
  <r>
    <s v="Dashway T.5"/>
    <n v="5286"/>
    <x v="1"/>
    <x v="0"/>
    <n v="297"/>
    <x v="9"/>
    <d v="2018-06-22T00:00:00"/>
    <x v="7"/>
    <x v="1"/>
    <s v="Márcia Eugênia Pinheiro Hamada"/>
    <n v="979846681581"/>
    <s v="márciaeugêniapinheirohamada@email.com.br"/>
    <n v="41"/>
    <s v="Paraná"/>
    <n v="54025900"/>
    <n v="89044835"/>
    <s v="Brasil"/>
    <x v="0"/>
    <d v="2019-06-22T00:00:00"/>
    <x v="1"/>
  </r>
  <r>
    <s v="DasWay 1.0 - Turma 2 + Imersão"/>
    <n v="5287"/>
    <x v="0"/>
    <x v="1"/>
    <n v="997"/>
    <x v="0"/>
    <d v="2017-05-19T00:00:00"/>
    <x v="8"/>
    <x v="0"/>
    <s v="Álvaro Fernão"/>
    <n v="457612096145"/>
    <s v="álvarofernão@email.com.us"/>
    <n v="91"/>
    <s v="Pará"/>
    <n v="77328637"/>
    <n v="98776461"/>
    <s v="Angola"/>
    <x v="1"/>
    <d v="2018-05-19T00:00:00"/>
    <x v="4"/>
  </r>
  <r>
    <s v="II DashDay"/>
    <n v="5288"/>
    <x v="0"/>
    <x v="0"/>
    <n v="2297"/>
    <x v="0"/>
    <d v="2017-02-12T00:00:00"/>
    <x v="1"/>
    <x v="0"/>
    <s v="Fábio Sandro da Silva"/>
    <n v="417830432967"/>
    <s v="fábiosandrodasilva@email.com.br"/>
    <n v="61"/>
    <s v="Distrito Federal"/>
    <n v="23228953"/>
    <n v="29788881"/>
    <s v="Brasil"/>
    <x v="1"/>
    <d v="2018-02-12T00:00:00"/>
    <x v="5"/>
  </r>
  <r>
    <s v="DashDay 3ª edição"/>
    <n v="5289"/>
    <x v="0"/>
    <x v="0"/>
    <n v="2297"/>
    <x v="11"/>
    <d v="2017-11-22T00:00:00"/>
    <x v="4"/>
    <x v="0"/>
    <s v="Márcia Meloni"/>
    <n v="514920292848"/>
    <s v="márciameloni@email.com.br"/>
    <n v="41"/>
    <s v="Paraná"/>
    <n v="73342299"/>
    <n v="58757474"/>
    <s v="Brasil"/>
    <x v="0"/>
    <d v="2018-11-22T00:00:00"/>
    <x v="3"/>
  </r>
  <r>
    <s v="Dashway T.5"/>
    <n v="5290"/>
    <x v="1"/>
    <x v="0"/>
    <n v="497"/>
    <x v="4"/>
    <d v="2017-01-24T00:00:00"/>
    <x v="0"/>
    <x v="0"/>
    <s v="Paulo Sergio da Gama Reis"/>
    <n v="233984283585"/>
    <s v="paulosergiodagamareis@email.com.br"/>
    <n v="11"/>
    <s v="São Paulo"/>
    <n v="11140232"/>
    <n v="84735397"/>
    <s v="Brasil"/>
    <x v="1"/>
    <d v="2018-01-24T00:00:00"/>
    <x v="1"/>
  </r>
  <r>
    <s v="Dashway T.5"/>
    <n v="5291"/>
    <x v="0"/>
    <x v="0"/>
    <n v="297"/>
    <x v="8"/>
    <d v="2018-12-08T00:00:00"/>
    <x v="11"/>
    <x v="1"/>
    <s v="Ayla Simão"/>
    <n v="575856905126"/>
    <s v="aylasimão@email.com.br"/>
    <n v="81"/>
    <s v="Pernambuco"/>
    <n v="98346263"/>
    <n v="12013914"/>
    <s v="Brasil"/>
    <x v="0"/>
    <d v="2019-12-08T00:00:00"/>
    <x v="1"/>
  </r>
  <r>
    <s v="Dashway T.5"/>
    <n v="5292"/>
    <x v="0"/>
    <x v="0"/>
    <n v="297"/>
    <x v="5"/>
    <d v="2018-12-03T00:00:00"/>
    <x v="11"/>
    <x v="1"/>
    <s v="Gabriela Cunha"/>
    <n v="595256466063"/>
    <s v="gabrielacunha@email.com.br"/>
    <n v="31"/>
    <s v="Minas Gerais"/>
    <n v="45974053"/>
    <n v="63719677"/>
    <s v="Brasil"/>
    <x v="0"/>
    <d v="2019-12-03T00:00:00"/>
    <x v="1"/>
  </r>
  <r>
    <s v="DashDay"/>
    <n v="5293"/>
    <x v="0"/>
    <x v="0"/>
    <n v="2297"/>
    <x v="1"/>
    <d v="2018-12-14T00:00:00"/>
    <x v="11"/>
    <x v="1"/>
    <s v="Leonardo Manes da Silva"/>
    <n v="976294174406"/>
    <s v="leonardomanesdasilva@email.com.br"/>
    <n v="31"/>
    <s v="Minas Gerais"/>
    <n v="23169003"/>
    <n v="27609893"/>
    <s v="Brasil"/>
    <x v="1"/>
    <d v="2019-12-14T00:00:00"/>
    <x v="6"/>
  </r>
  <r>
    <s v="DashWay 1.0 - Turma 3"/>
    <n v="5294"/>
    <x v="1"/>
    <x v="0"/>
    <n v="997"/>
    <x v="2"/>
    <d v="2017-12-05T00:00:00"/>
    <x v="11"/>
    <x v="0"/>
    <s v="EROTILDES CARDOSO DE JESUS FILHO"/>
    <n v="718481055576"/>
    <s v="erotildescardosodejesusfilho@email.com.br"/>
    <n v="61"/>
    <s v="Distrito Federal"/>
    <n v="66219812"/>
    <n v="59667506"/>
    <s v="Brasil"/>
    <x v="1"/>
    <d v="2018-12-05T00:00:00"/>
    <x v="2"/>
  </r>
  <r>
    <s v="DashWay 1.0 - Turma 3"/>
    <n v="5295"/>
    <x v="0"/>
    <x v="0"/>
    <n v="4997"/>
    <x v="5"/>
    <d v="2017-11-10T00:00:00"/>
    <x v="4"/>
    <x v="0"/>
    <s v="Priscila Picholari Mingues"/>
    <n v="412267850471"/>
    <s v="priscilapicholarimingues@email.com.br"/>
    <n v="21"/>
    <s v="Rio de Janeiro"/>
    <n v="80303923"/>
    <n v="56344328"/>
    <s v="Brasil"/>
    <x v="1"/>
    <d v="2018-11-10T00:00:00"/>
    <x v="2"/>
  </r>
  <r>
    <s v="Dashway T.5"/>
    <n v="5296"/>
    <x v="0"/>
    <x v="0"/>
    <n v="97"/>
    <x v="1"/>
    <d v="2017-10-15T00:00:00"/>
    <x v="6"/>
    <x v="0"/>
    <s v="Ezequiel Wustrow Souza"/>
    <n v="854837608786"/>
    <s v="ezequielwustrowsouza@email.com.br"/>
    <n v="71"/>
    <s v="Bahia"/>
    <n v="63373504"/>
    <n v="98442689"/>
    <s v="Brasil"/>
    <x v="1"/>
    <d v="2018-10-15T00:00:00"/>
    <x v="1"/>
  </r>
  <r>
    <s v="DashDay"/>
    <n v="5297"/>
    <x v="0"/>
    <x v="0"/>
    <n v="497"/>
    <x v="9"/>
    <d v="2018-09-20T00:00:00"/>
    <x v="3"/>
    <x v="1"/>
    <s v="Caroline Oliveira Lucas Pelucio"/>
    <n v="261429515862"/>
    <s v="carolineoliveiralucaspelucio@email.com.br"/>
    <n v="61"/>
    <s v="Distrito Federal"/>
    <n v="92268975"/>
    <n v="42504773"/>
    <s v="Brasil"/>
    <x v="0"/>
    <d v="2019-09-20T00:00:00"/>
    <x v="6"/>
  </r>
  <r>
    <s v="DashWay 1.0 - Turma 1"/>
    <n v="5298"/>
    <x v="1"/>
    <x v="0"/>
    <n v="97"/>
    <x v="10"/>
    <d v="2017-09-08T00:00:00"/>
    <x v="3"/>
    <x v="0"/>
    <s v="Rodrigo Milan Nassif"/>
    <n v="87178899571"/>
    <s v="rodrigomilannassif@email.com.br"/>
    <n v="51"/>
    <s v="Rio Grande do Sul"/>
    <n v="40845430"/>
    <n v="42131652"/>
    <s v="Brasil"/>
    <x v="1"/>
    <d v="2018-09-08T00:00:00"/>
    <x v="0"/>
  </r>
  <r>
    <s v="DashWay 1.0 - Turma 1"/>
    <n v="5299"/>
    <x v="0"/>
    <x v="0"/>
    <n v="297"/>
    <x v="11"/>
    <d v="2017-07-02T00:00:00"/>
    <x v="10"/>
    <x v="0"/>
    <s v="Raphael Simões de Faria"/>
    <n v="603076779209"/>
    <s v="raphaelsimõesdefaria@email.com.br"/>
    <n v="11"/>
    <s v="São Paulo"/>
    <n v="26476324"/>
    <n v="42305546"/>
    <s v="Brasil"/>
    <x v="0"/>
    <d v="2018-07-02T00:00:00"/>
    <x v="0"/>
  </r>
  <r>
    <s v="DashWay 1.0 - Turma 3"/>
    <n v="5300"/>
    <x v="0"/>
    <x v="0"/>
    <n v="497"/>
    <x v="6"/>
    <d v="2017-05-28T00:00:00"/>
    <x v="8"/>
    <x v="0"/>
    <s v="Patricia Chermont"/>
    <n v="733641896361"/>
    <s v="patriciachermont@email.com.br"/>
    <n v="41"/>
    <s v="Paraná"/>
    <n v="20177706"/>
    <n v="47857024"/>
    <s v="Brasil"/>
    <x v="1"/>
    <d v="2018-05-28T00:00:00"/>
    <x v="2"/>
  </r>
  <r>
    <s v="DasWay 1.0 - Turma 2 + Imersão"/>
    <n v="5301"/>
    <x v="0"/>
    <x v="0"/>
    <n v="2297"/>
    <x v="8"/>
    <d v="2017-01-31T00:00:00"/>
    <x v="0"/>
    <x v="0"/>
    <s v="Miriam Lorena Pérez Espinoza"/>
    <n v="86716817136"/>
    <s v="miriamlorenapérezespinoza@email.com.br"/>
    <n v="11"/>
    <s v="São Paulo"/>
    <n v="61908700"/>
    <n v="90536943"/>
    <s v="Brasil"/>
    <x v="1"/>
    <d v="2018-01-31T00:00:00"/>
    <x v="4"/>
  </r>
  <r>
    <s v="DasWay 1.0 - Turma 2 + Imersão"/>
    <n v="5302"/>
    <x v="1"/>
    <x v="0"/>
    <n v="997"/>
    <x v="11"/>
    <d v="2017-02-27T00:00:00"/>
    <x v="1"/>
    <x v="0"/>
    <s v="Claudio Alves de Holanda"/>
    <n v="860698658879"/>
    <s v="claudioalvesdeholanda@email.com.br"/>
    <n v="61"/>
    <s v="Distrito Federal"/>
    <n v="11842766"/>
    <n v="12765549"/>
    <s v="Brasil"/>
    <x v="1"/>
    <d v="2018-02-27T00:00:00"/>
    <x v="4"/>
  </r>
  <r>
    <s v="DashDay 3ª edição"/>
    <n v="5303"/>
    <x v="0"/>
    <x v="0"/>
    <n v="4997"/>
    <x v="9"/>
    <d v="2017-06-07T00:00:00"/>
    <x v="7"/>
    <x v="0"/>
    <s v="Vanessa M A Seawright"/>
    <n v="688015808319"/>
    <s v="vanessamaseawright@email.com.br"/>
    <n v="41"/>
    <s v="Paraná"/>
    <n v="35794578"/>
    <n v="59953874"/>
    <s v="Brasil"/>
    <x v="0"/>
    <d v="2018-06-07T00:00:00"/>
    <x v="3"/>
  </r>
  <r>
    <s v="DashWay 1.0 - Turma 3"/>
    <n v="5304"/>
    <x v="0"/>
    <x v="0"/>
    <n v="4997"/>
    <x v="11"/>
    <d v="2018-10-17T00:00:00"/>
    <x v="6"/>
    <x v="1"/>
    <s v="Veridiana Pinheiro Heirich"/>
    <n v="196711867818"/>
    <s v="veridianapinheiroheirich@email.com.br"/>
    <n v="61"/>
    <s v="Distrito Federal"/>
    <n v="49663231"/>
    <n v="69451097"/>
    <s v="Brasil"/>
    <x v="0"/>
    <d v="2019-10-17T00:00:00"/>
    <x v="2"/>
  </r>
  <r>
    <s v="Dashway T.5"/>
    <n v="5305"/>
    <x v="0"/>
    <x v="0"/>
    <n v="497"/>
    <x v="9"/>
    <d v="2018-01-20T00:00:00"/>
    <x v="0"/>
    <x v="1"/>
    <s v="Maria Clara Cunha"/>
    <n v="296857258038"/>
    <s v="mariaclaracunha@email.com.br"/>
    <n v="91"/>
    <s v="Pará"/>
    <n v="84314523"/>
    <n v="38191829"/>
    <s v="Brasil"/>
    <x v="1"/>
    <d v="2019-01-20T00:00:00"/>
    <x v="1"/>
  </r>
  <r>
    <s v="DashWay 1.0 - Turma 1"/>
    <n v="5306"/>
    <x v="1"/>
    <x v="0"/>
    <n v="97"/>
    <x v="9"/>
    <d v="2018-09-12T00:00:00"/>
    <x v="3"/>
    <x v="1"/>
    <s v="Rodrigo Alexandre de Souza"/>
    <n v="31606403407"/>
    <s v="rodrigoalexandredesouza@email.com.br"/>
    <n v="91"/>
    <s v="Pará"/>
    <n v="17606790"/>
    <n v="54539881"/>
    <s v="Brasil"/>
    <x v="1"/>
    <d v="2019-09-12T00:00:00"/>
    <x v="0"/>
  </r>
  <r>
    <s v="DashWay 1.0 - Turma 3"/>
    <n v="5307"/>
    <x v="0"/>
    <x v="0"/>
    <n v="997"/>
    <x v="5"/>
    <d v="2017-01-13T00:00:00"/>
    <x v="0"/>
    <x v="0"/>
    <s v="Maira Souza Peixe"/>
    <n v="392880570691"/>
    <s v="mairasouzapeixe@email.com.br"/>
    <n v="61"/>
    <s v="Distrito Federal"/>
    <n v="58519242"/>
    <n v="81175205"/>
    <s v="Brasil"/>
    <x v="1"/>
    <d v="2018-01-13T00:00:00"/>
    <x v="2"/>
  </r>
  <r>
    <s v="Dashway T.5"/>
    <n v="5308"/>
    <x v="0"/>
    <x v="0"/>
    <n v="97"/>
    <x v="3"/>
    <d v="2018-10-05T00:00:00"/>
    <x v="6"/>
    <x v="1"/>
    <s v="Théo Andrade"/>
    <n v="437431450404"/>
    <s v="théoandrade@email.com.br"/>
    <n v="41"/>
    <s v="Paraná"/>
    <n v="97953613"/>
    <n v="91911295"/>
    <s v="Brasil"/>
    <x v="1"/>
    <d v="2019-10-05T00:00:00"/>
    <x v="1"/>
  </r>
  <r>
    <s v="Dashway T.5"/>
    <n v="5309"/>
    <x v="0"/>
    <x v="0"/>
    <n v="2297"/>
    <x v="8"/>
    <d v="2018-07-27T00:00:00"/>
    <x v="10"/>
    <x v="1"/>
    <s v="Maria Júlia Gomes"/>
    <n v="731450517400"/>
    <s v="mariajúliagomes@email.com.br"/>
    <n v="81"/>
    <s v="Pernambuco"/>
    <n v="34717190"/>
    <n v="82361549"/>
    <s v="Brasil"/>
    <x v="1"/>
    <d v="2019-07-27T00:00:00"/>
    <x v="1"/>
  </r>
  <r>
    <s v="Dashway T.5"/>
    <n v="5310"/>
    <x v="1"/>
    <x v="0"/>
    <n v="297"/>
    <x v="8"/>
    <d v="2018-11-04T00:00:00"/>
    <x v="4"/>
    <x v="1"/>
    <s v="Eduardo Rodrigues Lucato"/>
    <n v="439356017384"/>
    <s v="eduardorodrigueslucato@email.com.br"/>
    <n v="21"/>
    <s v="Rio de Janeiro"/>
    <n v="83401756"/>
    <n v="23970942"/>
    <s v="Brasil"/>
    <x v="1"/>
    <d v="2019-11-04T00:00:00"/>
    <x v="1"/>
  </r>
  <r>
    <s v="DasWay 1.0 - Turma 2 + Imersão"/>
    <n v="5311"/>
    <x v="0"/>
    <x v="0"/>
    <n v="97"/>
    <x v="6"/>
    <d v="2018-08-02T00:00:00"/>
    <x v="9"/>
    <x v="1"/>
    <s v="Thiago Carvalho Lima"/>
    <n v="213300970359"/>
    <s v="thiagocarvalholima@email.com.br"/>
    <n v="91"/>
    <s v="Pará"/>
    <n v="20065423"/>
    <n v="45620138"/>
    <s v="Brasil"/>
    <x v="1"/>
    <d v="2019-08-02T00:00:00"/>
    <x v="4"/>
  </r>
  <r>
    <s v="Dashway T.5"/>
    <n v="5312"/>
    <x v="0"/>
    <x v="0"/>
    <n v="297"/>
    <x v="6"/>
    <d v="2018-08-05T00:00:00"/>
    <x v="9"/>
    <x v="1"/>
    <s v="Maria Flor Pereira"/>
    <n v="767324465567"/>
    <s v="mariaflorpereira@email.com.br"/>
    <n v="21"/>
    <s v="Rio de Janeiro"/>
    <n v="63517532"/>
    <n v="12954020"/>
    <s v="Brasil"/>
    <x v="0"/>
    <d v="2019-08-05T00:00:00"/>
    <x v="1"/>
  </r>
  <r>
    <s v="DashWay 1.0 - Turma 3"/>
    <n v="5313"/>
    <x v="0"/>
    <x v="0"/>
    <n v="297"/>
    <x v="11"/>
    <d v="2018-06-03T00:00:00"/>
    <x v="7"/>
    <x v="1"/>
    <s v="Vinicius Moreira Rocha"/>
    <n v="902220764535"/>
    <s v="viniciusmoreirarocha@email.com.br"/>
    <n v="41"/>
    <s v="Paraná"/>
    <n v="52672565"/>
    <n v="76001559"/>
    <s v="Brasil"/>
    <x v="0"/>
    <d v="2019-06-03T00:00:00"/>
    <x v="2"/>
  </r>
  <r>
    <s v="Dashway T.5"/>
    <n v="5314"/>
    <x v="1"/>
    <x v="0"/>
    <n v="297"/>
    <x v="11"/>
    <d v="2017-10-10T00:00:00"/>
    <x v="6"/>
    <x v="0"/>
    <s v="Arthur Simão"/>
    <n v="228101489308"/>
    <s v="arthursimão@email.com.br"/>
    <n v="71"/>
    <s v="Bahia"/>
    <n v="88184950"/>
    <n v="77680957"/>
    <s v="Brasil"/>
    <x v="0"/>
    <d v="2018-10-10T00:00:00"/>
    <x v="1"/>
  </r>
  <r>
    <s v="DashWay 1.0 - Turma 1"/>
    <n v="5315"/>
    <x v="0"/>
    <x v="0"/>
    <n v="497"/>
    <x v="10"/>
    <d v="2018-10-02T00:00:00"/>
    <x v="6"/>
    <x v="1"/>
    <s v="Evandro Freitas Oliveira"/>
    <n v="962542109853"/>
    <s v="evandrofreitasoliveira@email.com.br"/>
    <n v="21"/>
    <s v="Rio de Janeiro"/>
    <n v="42060300"/>
    <n v="96017821"/>
    <s v="Brasil"/>
    <x v="0"/>
    <d v="2019-10-02T00:00:00"/>
    <x v="0"/>
  </r>
  <r>
    <s v="DashWay 1.0 - Turma 3"/>
    <n v="5316"/>
    <x v="0"/>
    <x v="0"/>
    <n v="297"/>
    <x v="7"/>
    <d v="2017-01-16T00:00:00"/>
    <x v="0"/>
    <x v="0"/>
    <s v="Alexandre m barros"/>
    <n v="858328461206"/>
    <s v="alexandrembarros@email.com.br"/>
    <n v="81"/>
    <s v="Pernambuco"/>
    <n v="49787892"/>
    <n v="15506843"/>
    <s v="Brasil"/>
    <x v="0"/>
    <d v="2018-01-16T00:00:00"/>
    <x v="2"/>
  </r>
  <r>
    <s v="Dashway T.5"/>
    <n v="5317"/>
    <x v="0"/>
    <x v="0"/>
    <n v="497"/>
    <x v="7"/>
    <d v="2018-06-11T00:00:00"/>
    <x v="7"/>
    <x v="1"/>
    <s v="Lavínia Cunha"/>
    <n v="690428369635"/>
    <s v="lavíniacunha@email.com.br"/>
    <n v="21"/>
    <s v="Rio de Janeiro"/>
    <n v="47558802"/>
    <n v="63938152"/>
    <s v="Brasil"/>
    <x v="1"/>
    <d v="2019-06-11T00:00:00"/>
    <x v="1"/>
  </r>
  <r>
    <s v="Dashway T.5"/>
    <n v="5318"/>
    <x v="1"/>
    <x v="0"/>
    <n v="997"/>
    <x v="0"/>
    <d v="2018-09-06T00:00:00"/>
    <x v="3"/>
    <x v="1"/>
    <s v="Leonardo Cunha"/>
    <n v="306553192087"/>
    <s v="leonardocunha@email.com.br"/>
    <n v="21"/>
    <s v="Rio de Janeiro"/>
    <n v="52109077"/>
    <n v="99020262"/>
    <s v="Brasil"/>
    <x v="0"/>
    <d v="2019-09-06T00:00:00"/>
    <x v="1"/>
  </r>
  <r>
    <s v="Dashway T.5"/>
    <n v="5319"/>
    <x v="0"/>
    <x v="0"/>
    <n v="497"/>
    <x v="3"/>
    <d v="2017-07-24T00:00:00"/>
    <x v="10"/>
    <x v="0"/>
    <s v="Alice Simão"/>
    <n v="294157221851"/>
    <s v="alicesimão@email.com.br"/>
    <n v="61"/>
    <s v="Distrito Federal"/>
    <n v="81409847"/>
    <n v="75909124"/>
    <s v="Brasil"/>
    <x v="0"/>
    <d v="2018-07-24T00:00:00"/>
    <x v="1"/>
  </r>
  <r>
    <s v="Dashway T.5"/>
    <n v="5320"/>
    <x v="0"/>
    <x v="0"/>
    <n v="997"/>
    <x v="5"/>
    <d v="2017-12-30T00:00:00"/>
    <x v="11"/>
    <x v="0"/>
    <s v="Michele Araújo da silva"/>
    <n v="851689402848"/>
    <s v="michelearaújodasilva@email.com.br"/>
    <n v="41"/>
    <s v="Paraná"/>
    <n v="17310958"/>
    <n v="16232822"/>
    <s v="Brasil"/>
    <x v="0"/>
    <d v="2018-12-30T00:00:00"/>
    <x v="1"/>
  </r>
  <r>
    <s v="DashWay 1.0 - Turma 1"/>
    <n v="5321"/>
    <x v="0"/>
    <x v="0"/>
    <n v="97"/>
    <x v="11"/>
    <d v="2018-08-06T00:00:00"/>
    <x v="9"/>
    <x v="1"/>
    <s v="Reinaldo Antonio de Jesis"/>
    <n v="285435530906"/>
    <s v="reinaldoantoniodejesis@email.com.br"/>
    <n v="11"/>
    <s v="São Paulo"/>
    <n v="12754003"/>
    <n v="44289486"/>
    <s v="Brasil"/>
    <x v="1"/>
    <d v="2019-08-06T00:00:00"/>
    <x v="0"/>
  </r>
  <r>
    <s v="DashWay 1.0 - Turma 1"/>
    <n v="5322"/>
    <x v="1"/>
    <x v="0"/>
    <n v="97"/>
    <x v="0"/>
    <d v="2018-11-21T00:00:00"/>
    <x v="4"/>
    <x v="1"/>
    <s v="Rafael J Da Silva"/>
    <n v="809922971449"/>
    <s v="rafaeljdasilva@email.com.br"/>
    <n v="11"/>
    <s v="São Paulo"/>
    <n v="29514252"/>
    <n v="83805146"/>
    <s v="Brasil"/>
    <x v="1"/>
    <d v="2019-11-21T00:00:00"/>
    <x v="0"/>
  </r>
  <r>
    <s v="DashWay 1.0 - Turma 3"/>
    <n v="5323"/>
    <x v="0"/>
    <x v="0"/>
    <n v="4997"/>
    <x v="9"/>
    <d v="2017-09-11T00:00:00"/>
    <x v="3"/>
    <x v="0"/>
    <s v="Fabiana Seabra Nunes"/>
    <n v="347764154076"/>
    <s v="fabianaseabranunes@email.com.br"/>
    <n v="61"/>
    <s v="Distrito Federal"/>
    <n v="15210755"/>
    <n v="91076760"/>
    <s v="Brasil"/>
    <x v="1"/>
    <d v="2018-09-11T00:00:00"/>
    <x v="2"/>
  </r>
  <r>
    <s v="Dashway T.5"/>
    <n v="5324"/>
    <x v="0"/>
    <x v="0"/>
    <n v="2297"/>
    <x v="1"/>
    <d v="2017-08-05T00:00:00"/>
    <x v="9"/>
    <x v="0"/>
    <s v="Jussara Pereira Marques"/>
    <n v="429404556247"/>
    <s v="jussarapereiramarques@email.com.br"/>
    <n v="21"/>
    <s v="Rio de Janeiro"/>
    <n v="79110774"/>
    <n v="96639197"/>
    <s v="Brasil"/>
    <x v="1"/>
    <d v="2018-08-05T00:00:00"/>
    <x v="1"/>
  </r>
  <r>
    <s v="Dashway T.5"/>
    <n v="5325"/>
    <x v="0"/>
    <x v="0"/>
    <n v="997"/>
    <x v="4"/>
    <d v="2018-07-27T00:00:00"/>
    <x v="10"/>
    <x v="1"/>
    <s v="Isabela Ortega Marques Rodrigues"/>
    <n v="23601836954"/>
    <s v="isabelaortegamarquesrodrigues@email.com.br"/>
    <n v="21"/>
    <s v="Rio de Janeiro"/>
    <n v="17625019"/>
    <n v="75719442"/>
    <s v="Brasil"/>
    <x v="0"/>
    <d v="2019-07-27T00:00:00"/>
    <x v="1"/>
  </r>
  <r>
    <s v="Dashway T.5"/>
    <n v="5326"/>
    <x v="1"/>
    <x v="0"/>
    <n v="2297"/>
    <x v="3"/>
    <d v="2018-10-18T00:00:00"/>
    <x v="6"/>
    <x v="1"/>
    <s v="Mariana Marques Moura"/>
    <n v="827549006001"/>
    <s v="marianamarquesmoura@email.com.br"/>
    <n v="91"/>
    <s v="Pará"/>
    <n v="21472227"/>
    <n v="11423450"/>
    <s v="Brasil"/>
    <x v="1"/>
    <d v="2019-10-18T00:00:00"/>
    <x v="1"/>
  </r>
  <r>
    <s v="DasWay 1.0 - Turma 2 + Imersão"/>
    <n v="5327"/>
    <x v="0"/>
    <x v="0"/>
    <n v="2297"/>
    <x v="4"/>
    <d v="2017-07-05T00:00:00"/>
    <x v="10"/>
    <x v="0"/>
    <s v="Pâmela Cristina Zanutto"/>
    <n v="413888566613"/>
    <s v="pâmelacristinazanutto@email.com.br"/>
    <n v="31"/>
    <s v="Minas Gerais"/>
    <n v="75725021"/>
    <n v="58279422"/>
    <s v="Brasil"/>
    <x v="0"/>
    <d v="2018-07-05T00:00:00"/>
    <x v="4"/>
  </r>
  <r>
    <s v="DashWay 1.0 - Turma 3"/>
    <n v="5328"/>
    <x v="0"/>
    <x v="0"/>
    <n v="4997"/>
    <x v="8"/>
    <d v="2018-09-29T00:00:00"/>
    <x v="3"/>
    <x v="1"/>
    <s v="Reginaldo Candido do Amaral"/>
    <n v="499864184960"/>
    <s v="reginaldocandidodoamaral@email.com.br"/>
    <n v="31"/>
    <s v="Minas Gerais"/>
    <n v="80700983"/>
    <n v="23212593"/>
    <s v="Brasil"/>
    <x v="0"/>
    <d v="2019-09-29T00:00:00"/>
    <x v="2"/>
  </r>
  <r>
    <s v="Dashway T.5"/>
    <n v="5329"/>
    <x v="0"/>
    <x v="0"/>
    <n v="4997"/>
    <x v="3"/>
    <d v="2017-01-10T00:00:00"/>
    <x v="0"/>
    <x v="0"/>
    <s v="Fabio Prudente"/>
    <n v="178873509649"/>
    <s v="fabioprudente@email.com.br"/>
    <n v="71"/>
    <s v="Bahia"/>
    <n v="33944479"/>
    <n v="38117399"/>
    <s v="Brasil"/>
    <x v="1"/>
    <d v="2018-01-10T00:00:00"/>
    <x v="1"/>
  </r>
  <r>
    <s v="Dashway T.5"/>
    <n v="5330"/>
    <x v="1"/>
    <x v="0"/>
    <n v="2297"/>
    <x v="11"/>
    <d v="2017-05-20T00:00:00"/>
    <x v="8"/>
    <x v="0"/>
    <s v="Amanda Simão"/>
    <n v="212974060721"/>
    <s v="amandasimão@email.com.br"/>
    <n v="31"/>
    <s v="Minas Gerais"/>
    <n v="44137791"/>
    <n v="90812241"/>
    <s v="Brasil"/>
    <x v="1"/>
    <d v="2018-05-20T00:00:00"/>
    <x v="1"/>
  </r>
  <r>
    <s v="Dashway T.5"/>
    <n v="5331"/>
    <x v="0"/>
    <x v="0"/>
    <n v="2297"/>
    <x v="10"/>
    <d v="2017-11-25T00:00:00"/>
    <x v="4"/>
    <x v="0"/>
    <s v="Huly Jancer Ferreira"/>
    <n v="898421987364"/>
    <s v="hulyjancerferreira@email.com.br"/>
    <n v="71"/>
    <s v="Bahia"/>
    <n v="25104602"/>
    <n v="66296221"/>
    <s v="Brasil"/>
    <x v="1"/>
    <d v="2018-11-25T00:00:00"/>
    <x v="1"/>
  </r>
  <r>
    <s v="DasWay 1.0 - Turma 2 + Imersão"/>
    <n v="5332"/>
    <x v="0"/>
    <x v="0"/>
    <n v="297"/>
    <x v="3"/>
    <d v="2017-06-26T00:00:00"/>
    <x v="7"/>
    <x v="0"/>
    <s v="André de Souza Branco"/>
    <n v="937257758625"/>
    <s v="andrédesouzabranco@email.com.br"/>
    <n v="61"/>
    <s v="Distrito Federal"/>
    <n v="76291856"/>
    <n v="86883913"/>
    <s v="Brasil"/>
    <x v="1"/>
    <d v="2018-06-26T00:00:00"/>
    <x v="4"/>
  </r>
  <r>
    <s v="II DashDay"/>
    <n v="5333"/>
    <x v="0"/>
    <x v="0"/>
    <n v="4997"/>
    <x v="9"/>
    <d v="2017-03-14T00:00:00"/>
    <x v="2"/>
    <x v="0"/>
    <s v="Saiane Nasser Gaido"/>
    <n v="103167157432"/>
    <s v="saianenassergaido@email.com.br"/>
    <n v="71"/>
    <s v="Bahia"/>
    <n v="96745066"/>
    <n v="84695094"/>
    <s v="Brasil"/>
    <x v="1"/>
    <d v="2018-03-14T00:00:00"/>
    <x v="5"/>
  </r>
  <r>
    <s v="Dashway T.5"/>
    <n v="5334"/>
    <x v="1"/>
    <x v="0"/>
    <n v="2297"/>
    <x v="11"/>
    <d v="2018-06-14T00:00:00"/>
    <x v="7"/>
    <x v="1"/>
    <s v="Elisa Cunha"/>
    <n v="276041989058"/>
    <s v="elisacunha@email.com.br"/>
    <n v="91"/>
    <s v="Pará"/>
    <n v="75243619"/>
    <n v="32381204"/>
    <s v="Brasil"/>
    <x v="1"/>
    <d v="2019-06-14T00:00:00"/>
    <x v="1"/>
  </r>
  <r>
    <s v="Dashway T.5"/>
    <n v="5335"/>
    <x v="0"/>
    <x v="0"/>
    <n v="97"/>
    <x v="4"/>
    <d v="2017-11-28T00:00:00"/>
    <x v="4"/>
    <x v="0"/>
    <s v="Fabio Prudente"/>
    <n v="632253630871"/>
    <s v="fabioprudente@email.com.br"/>
    <n v="51"/>
    <s v="Rio Grande do Sul"/>
    <n v="94143412"/>
    <n v="81208565"/>
    <s v="Brasil"/>
    <x v="1"/>
    <d v="2018-11-28T00:00:00"/>
    <x v="1"/>
  </r>
  <r>
    <s v="DasWay 1.0 - Turma 2 + Imersão"/>
    <n v="5336"/>
    <x v="0"/>
    <x v="0"/>
    <n v="4997"/>
    <x v="0"/>
    <d v="2017-03-13T00:00:00"/>
    <x v="2"/>
    <x v="0"/>
    <s v="Claudio Miguel Violin Machado"/>
    <n v="49185022797"/>
    <s v="claudiomiguelviolinmachado@email.com.br"/>
    <n v="91"/>
    <s v="Pará"/>
    <n v="43722544"/>
    <n v="31696111"/>
    <s v="Brasil"/>
    <x v="0"/>
    <d v="2018-03-13T00:00:00"/>
    <x v="4"/>
  </r>
  <r>
    <s v="DasWay 1.0 - Turma 2 + Imersão"/>
    <n v="5337"/>
    <x v="0"/>
    <x v="2"/>
    <n v="4997"/>
    <x v="11"/>
    <d v="2018-10-04T00:00:00"/>
    <x v="6"/>
    <x v="1"/>
    <s v="Inês Caeiro"/>
    <n v="606168626775"/>
    <s v="inêscaeiro@email.com.eu"/>
    <n v="41"/>
    <s v="Paraná"/>
    <n v="21069732"/>
    <n v="41120194"/>
    <s v="Portugal"/>
    <x v="0"/>
    <d v="2019-10-04T00:00:00"/>
    <x v="4"/>
  </r>
  <r>
    <s v="Dashway T.5"/>
    <n v="5338"/>
    <x v="1"/>
    <x v="0"/>
    <n v="97"/>
    <x v="4"/>
    <d v="2018-05-25T00:00:00"/>
    <x v="8"/>
    <x v="1"/>
    <s v="Caoe Ferreira Magalhaes"/>
    <n v="762326994138"/>
    <s v="caoeferreiramagalhaes@email.com.br"/>
    <n v="31"/>
    <s v="Minas Gerais"/>
    <n v="61259213"/>
    <n v="13241609"/>
    <s v="Brasil"/>
    <x v="0"/>
    <d v="2019-05-25T00:00:00"/>
    <x v="1"/>
  </r>
  <r>
    <s v="DashWay 1.0 - Turma 1"/>
    <n v="5339"/>
    <x v="0"/>
    <x v="0"/>
    <n v="497"/>
    <x v="1"/>
    <d v="2018-04-23T00:00:00"/>
    <x v="5"/>
    <x v="1"/>
    <s v="JULIANA APARECIDA DOS SANTOS LEITE"/>
    <n v="724541769876"/>
    <s v="julianaaparecidadossantosleite@email.com.br"/>
    <n v="71"/>
    <s v="Bahia"/>
    <n v="34591455"/>
    <n v="52653946"/>
    <s v="Brasil"/>
    <x v="1"/>
    <d v="2019-04-23T00:00:00"/>
    <x v="0"/>
  </r>
  <r>
    <s v="DashWay 1.0 - Turma 3"/>
    <n v="5340"/>
    <x v="0"/>
    <x v="0"/>
    <n v="2297"/>
    <x v="8"/>
    <d v="2017-04-08T00:00:00"/>
    <x v="5"/>
    <x v="0"/>
    <s v="Aline Olimpia"/>
    <n v="301687723035"/>
    <s v="alineolimpia@email.com.br"/>
    <n v="11"/>
    <s v="São Paulo"/>
    <n v="81925121"/>
    <n v="88374856"/>
    <s v="Brasil"/>
    <x v="1"/>
    <d v="2018-04-08T00:00:00"/>
    <x v="2"/>
  </r>
  <r>
    <s v="Dashway T.5"/>
    <n v="5341"/>
    <x v="0"/>
    <x v="0"/>
    <n v="97"/>
    <x v="10"/>
    <d v="2017-10-26T00:00:00"/>
    <x v="6"/>
    <x v="0"/>
    <s v="Isabella Gomes"/>
    <n v="536050688885"/>
    <s v="isabellagomes@email.com.br"/>
    <n v="81"/>
    <s v="Pernambuco"/>
    <n v="45925686"/>
    <n v="53986141"/>
    <s v="Brasil"/>
    <x v="1"/>
    <d v="2018-10-26T00:00:00"/>
    <x v="1"/>
  </r>
  <r>
    <s v="Dashway T.5"/>
    <n v="5342"/>
    <x v="1"/>
    <x v="0"/>
    <n v="97"/>
    <x v="9"/>
    <d v="2018-07-11T00:00:00"/>
    <x v="10"/>
    <x v="1"/>
    <s v="João Guilherme Andrade"/>
    <n v="846211843111"/>
    <s v="joãoguilhermeandrade@email.com.br"/>
    <n v="51"/>
    <s v="Rio Grande do Sul"/>
    <n v="71788065"/>
    <n v="71993656"/>
    <s v="Brasil"/>
    <x v="0"/>
    <d v="2019-07-11T00:00:00"/>
    <x v="1"/>
  </r>
  <r>
    <s v="DashWay 1.0 - Turma 1"/>
    <n v="5343"/>
    <x v="0"/>
    <x v="0"/>
    <n v="4997"/>
    <x v="8"/>
    <d v="2017-03-08T00:00:00"/>
    <x v="2"/>
    <x v="0"/>
    <s v="Suellen Migueleti"/>
    <n v="716077265338"/>
    <s v="suellenmigueleti@email.com.br"/>
    <n v="91"/>
    <s v="Pará"/>
    <n v="75643587"/>
    <n v="55233154"/>
    <s v="Brasil"/>
    <x v="0"/>
    <d v="2018-03-08T00:00:00"/>
    <x v="0"/>
  </r>
  <r>
    <s v="DashWay 1.0 - Turma 3"/>
    <n v="5344"/>
    <x v="0"/>
    <x v="0"/>
    <n v="497"/>
    <x v="8"/>
    <d v="2017-07-22T00:00:00"/>
    <x v="10"/>
    <x v="0"/>
    <s v="CHRISTIANO AUGUSTO SAMBATTI PIERALISI"/>
    <n v="634756682511"/>
    <s v="christianoaugustosambattipieralisi@email.com.br"/>
    <n v="81"/>
    <s v="Pernambuco"/>
    <n v="61351222"/>
    <n v="82861945"/>
    <s v="Brasil"/>
    <x v="1"/>
    <d v="2018-07-22T00:00:00"/>
    <x v="2"/>
  </r>
  <r>
    <s v="Dashway T.5"/>
    <n v="5345"/>
    <x v="0"/>
    <x v="0"/>
    <n v="4997"/>
    <x v="3"/>
    <d v="2018-10-04T00:00:00"/>
    <x v="6"/>
    <x v="1"/>
    <s v="Augusto Andrade"/>
    <n v="212616793343"/>
    <s v="augustoandrade@email.com.br"/>
    <n v="41"/>
    <s v="Paraná"/>
    <n v="55061547"/>
    <n v="15111924"/>
    <s v="Brasil"/>
    <x v="1"/>
    <d v="2019-10-04T00:00:00"/>
    <x v="1"/>
  </r>
  <r>
    <s v="DasWay 1.0 - Turma 2 + Imersão"/>
    <n v="5346"/>
    <x v="1"/>
    <x v="0"/>
    <n v="97"/>
    <x v="4"/>
    <d v="2018-01-14T00:00:00"/>
    <x v="0"/>
    <x v="1"/>
    <s v="Eliezer Batista de Almeida"/>
    <n v="730052544536"/>
    <s v="eliezerbatistadealmeida@email.com.br"/>
    <n v="31"/>
    <s v="Minas Gerais"/>
    <n v="54964049"/>
    <n v="76681928"/>
    <s v="Brasil"/>
    <x v="0"/>
    <d v="2019-01-14T00:00:00"/>
    <x v="4"/>
  </r>
  <r>
    <s v="DashWay 1.0 - Turma 1"/>
    <n v="5347"/>
    <x v="0"/>
    <x v="0"/>
    <n v="997"/>
    <x v="5"/>
    <d v="2018-07-14T00:00:00"/>
    <x v="10"/>
    <x v="1"/>
    <s v="Bianca Quadreli Santiago Roberto"/>
    <n v="435083714072"/>
    <s v="biancaquadrelisantiagoroberto@email.com.br"/>
    <n v="41"/>
    <s v="Paraná"/>
    <n v="85384334"/>
    <n v="29123669"/>
    <s v="Brasil"/>
    <x v="1"/>
    <d v="2019-07-14T00:00:00"/>
    <x v="0"/>
  </r>
  <r>
    <s v="DashWay 1.0 - Turma 3"/>
    <n v="5348"/>
    <x v="0"/>
    <x v="0"/>
    <n v="2297"/>
    <x v="3"/>
    <d v="2017-08-07T00:00:00"/>
    <x v="9"/>
    <x v="0"/>
    <s v="Termute Viana"/>
    <n v="654059674946"/>
    <s v="termuteviana@email.com.br"/>
    <n v="41"/>
    <s v="Paraná"/>
    <n v="88804684"/>
    <n v="43959028"/>
    <s v="Brasil"/>
    <x v="0"/>
    <d v="2018-08-07T00:00:00"/>
    <x v="2"/>
  </r>
  <r>
    <s v="DashWay 1.0 - Turma 3"/>
    <n v="5349"/>
    <x v="0"/>
    <x v="0"/>
    <n v="4997"/>
    <x v="0"/>
    <d v="2017-08-24T00:00:00"/>
    <x v="9"/>
    <x v="0"/>
    <s v="WILLIAM DA SILVA SANTOS"/>
    <n v="979928051005"/>
    <s v="williamdasilvasantos@email.com.br"/>
    <n v="81"/>
    <s v="Pernambuco"/>
    <n v="55185970"/>
    <n v="22591557"/>
    <s v="Brasil"/>
    <x v="0"/>
    <d v="2018-08-24T00:00:00"/>
    <x v="2"/>
  </r>
  <r>
    <s v="Dashway T.5"/>
    <n v="5350"/>
    <x v="1"/>
    <x v="0"/>
    <n v="997"/>
    <x v="2"/>
    <d v="2018-10-29T00:00:00"/>
    <x v="6"/>
    <x v="1"/>
    <s v="Larissa Gomes"/>
    <n v="283590443254"/>
    <s v="larissagomes@email.com.br"/>
    <n v="61"/>
    <s v="Distrito Federal"/>
    <n v="80042165"/>
    <n v="98397220"/>
    <s v="Brasil"/>
    <x v="0"/>
    <d v="2019-10-29T00:00:00"/>
    <x v="1"/>
  </r>
  <r>
    <s v="DashDay"/>
    <n v="5351"/>
    <x v="0"/>
    <x v="0"/>
    <n v="97"/>
    <x v="5"/>
    <d v="2017-05-08T00:00:00"/>
    <x v="8"/>
    <x v="0"/>
    <s v="Victor Afonso Coelho"/>
    <n v="805794220534"/>
    <s v="victorafonsocoelho@email.com.br"/>
    <n v="61"/>
    <s v="Distrito Federal"/>
    <n v="95262667"/>
    <n v="99129971"/>
    <s v="Brasil"/>
    <x v="1"/>
    <d v="2018-05-08T00:00:00"/>
    <x v="6"/>
  </r>
  <r>
    <s v="DashWay 1.0 - Turma 3"/>
    <n v="5352"/>
    <x v="0"/>
    <x v="0"/>
    <n v="497"/>
    <x v="11"/>
    <d v="2018-09-25T00:00:00"/>
    <x v="3"/>
    <x v="1"/>
    <s v="Gabriela Torres Rocha Melo"/>
    <n v="912236167633"/>
    <s v="gabrielatorresrochamelo@email.com.br"/>
    <n v="91"/>
    <s v="Pará"/>
    <n v="49439548"/>
    <n v="64288574"/>
    <s v="Brasil"/>
    <x v="1"/>
    <d v="2019-09-25T00:00:00"/>
    <x v="2"/>
  </r>
  <r>
    <s v="DashWay 1.0 - Turma 3"/>
    <n v="5353"/>
    <x v="0"/>
    <x v="0"/>
    <n v="997"/>
    <x v="10"/>
    <d v="2017-12-06T00:00:00"/>
    <x v="11"/>
    <x v="0"/>
    <s v="Leonardo Giorgi Campos Carneiro"/>
    <n v="757972234611"/>
    <s v="leonardogiorgicamposcarneiro@email.com.br"/>
    <n v="51"/>
    <s v="Rio Grande do Sul"/>
    <n v="66062763"/>
    <n v="93543745"/>
    <s v="Brasil"/>
    <x v="0"/>
    <d v="2018-12-06T00:00:00"/>
    <x v="2"/>
  </r>
  <r>
    <s v="Dashway T.5"/>
    <n v="5354"/>
    <x v="1"/>
    <x v="0"/>
    <n v="997"/>
    <x v="9"/>
    <d v="2018-03-17T00:00:00"/>
    <x v="2"/>
    <x v="1"/>
    <s v="Yasmin Cunha"/>
    <n v="373834926551"/>
    <s v="yasmincunha@email.com.br"/>
    <n v="11"/>
    <s v="São Paulo"/>
    <n v="96553772"/>
    <n v="47909786"/>
    <s v="Brasil"/>
    <x v="1"/>
    <d v="2019-03-17T00:00:00"/>
    <x v="1"/>
  </r>
  <r>
    <s v="Dashway T.5"/>
    <n v="5355"/>
    <x v="0"/>
    <x v="0"/>
    <n v="297"/>
    <x v="9"/>
    <d v="2018-04-02T00:00:00"/>
    <x v="5"/>
    <x v="1"/>
    <s v="Diana da Silva Oliveira"/>
    <n v="542868309322"/>
    <s v="dianadasilvaoliveira@email.com.br"/>
    <n v="21"/>
    <s v="Rio de Janeiro"/>
    <n v="55119277"/>
    <n v="12323031"/>
    <s v="Brasil"/>
    <x v="0"/>
    <d v="2019-04-02T00:00:00"/>
    <x v="1"/>
  </r>
  <r>
    <s v="Dashway T.5"/>
    <n v="5356"/>
    <x v="0"/>
    <x v="0"/>
    <n v="2297"/>
    <x v="5"/>
    <d v="2018-10-18T00:00:00"/>
    <x v="6"/>
    <x v="1"/>
    <s v="Katilcia Ribeiro Pires"/>
    <n v="34242421441"/>
    <s v="katilciaribeiropires@email.com.br"/>
    <n v="41"/>
    <s v="Paraná"/>
    <n v="83902525"/>
    <n v="91959388"/>
    <s v="Brasil"/>
    <x v="0"/>
    <d v="2019-10-18T00:00:00"/>
    <x v="1"/>
  </r>
  <r>
    <s v="DasWay 1.0 - Turma 2 + Imersão"/>
    <n v="5357"/>
    <x v="0"/>
    <x v="0"/>
    <n v="2297"/>
    <x v="8"/>
    <d v="2017-03-02T00:00:00"/>
    <x v="2"/>
    <x v="0"/>
    <s v="Thiago Paz"/>
    <n v="81241834882"/>
    <s v="thiagopaz@email.com.br"/>
    <n v="91"/>
    <s v="Pará"/>
    <n v="28031466"/>
    <n v="70469916"/>
    <s v="Brasil"/>
    <x v="1"/>
    <d v="2018-03-02T00:00:00"/>
    <x v="4"/>
  </r>
  <r>
    <s v="DashDay 3ª edição"/>
    <n v="5358"/>
    <x v="1"/>
    <x v="0"/>
    <n v="4997"/>
    <x v="2"/>
    <d v="2018-12-14T00:00:00"/>
    <x v="11"/>
    <x v="1"/>
    <s v="Unimed-Rio Coop Trab Med do Rio de Janeiro Ltda - Gustavo M"/>
    <n v="605702322788"/>
    <s v="unimedriocooptrabmeddoriodejaneiroltdagustavom@email.com.br"/>
    <n v="71"/>
    <s v="Bahia"/>
    <n v="38629641"/>
    <n v="20665225"/>
    <s v="Brasil"/>
    <x v="1"/>
    <d v="2019-12-14T00:00:00"/>
    <x v="3"/>
  </r>
  <r>
    <s v="DashWay 1.0 - Turma 3"/>
    <n v="5359"/>
    <x v="0"/>
    <x v="0"/>
    <n v="997"/>
    <x v="3"/>
    <d v="2018-03-10T00:00:00"/>
    <x v="2"/>
    <x v="1"/>
    <s v="Pedro Fonseca"/>
    <n v="946887988360"/>
    <s v="pedrofonseca@email.com.br"/>
    <n v="41"/>
    <s v="Paraná"/>
    <n v="90815768"/>
    <n v="12699232"/>
    <s v="Brasil"/>
    <x v="0"/>
    <d v="2019-03-10T00:00:00"/>
    <x v="2"/>
  </r>
  <r>
    <s v="Dashway T.5"/>
    <n v="5360"/>
    <x v="0"/>
    <x v="0"/>
    <n v="497"/>
    <x v="9"/>
    <d v="2018-12-26T00:00:00"/>
    <x v="11"/>
    <x v="1"/>
    <s v="Joelton Pereira da Silva"/>
    <n v="193346592165"/>
    <s v="joeltonpereiradasilva@email.com.br"/>
    <n v="71"/>
    <s v="Bahia"/>
    <n v="15923697"/>
    <n v="34954833"/>
    <s v="Brasil"/>
    <x v="1"/>
    <d v="2019-12-26T00:00:00"/>
    <x v="1"/>
  </r>
  <r>
    <s v="Dashway T.5"/>
    <n v="5361"/>
    <x v="0"/>
    <x v="0"/>
    <n v="997"/>
    <x v="7"/>
    <d v="2017-09-29T00:00:00"/>
    <x v="3"/>
    <x v="0"/>
    <s v="Mirella Silva"/>
    <n v="651578310408"/>
    <s v="mirellasilva@email.com.br"/>
    <n v="11"/>
    <s v="São Paulo"/>
    <n v="61622725"/>
    <n v="56758361"/>
    <s v="Brasil"/>
    <x v="1"/>
    <d v="2018-09-29T00:00:00"/>
    <x v="1"/>
  </r>
  <r>
    <s v="Dashway T.5"/>
    <n v="5362"/>
    <x v="1"/>
    <x v="0"/>
    <n v="297"/>
    <x v="5"/>
    <d v="2017-06-30T00:00:00"/>
    <x v="7"/>
    <x v="0"/>
    <s v="Pietra Gomes"/>
    <n v="278500974978"/>
    <s v="pietragomes@email.com.br"/>
    <n v="81"/>
    <s v="Pernambuco"/>
    <n v="24895750"/>
    <n v="80105199"/>
    <s v="Brasil"/>
    <x v="0"/>
    <d v="2018-06-30T00:00:00"/>
    <x v="1"/>
  </r>
  <r>
    <s v="DashWay 1.0 - Turma 3"/>
    <n v="5363"/>
    <x v="0"/>
    <x v="0"/>
    <n v="97"/>
    <x v="3"/>
    <d v="2018-03-20T00:00:00"/>
    <x v="2"/>
    <x v="1"/>
    <s v="Ricardo Rogério Reibnitz Junior"/>
    <n v="476701144774"/>
    <s v="ricardorogérioreibnitzjunior@email.com.br"/>
    <n v="61"/>
    <s v="Distrito Federal"/>
    <n v="84416930"/>
    <n v="36211670"/>
    <s v="Brasil"/>
    <x v="0"/>
    <d v="2019-03-20T00:00:00"/>
    <x v="2"/>
  </r>
  <r>
    <s v="DashWay 1.0 - Turma 3"/>
    <n v="5364"/>
    <x v="0"/>
    <x v="0"/>
    <n v="497"/>
    <x v="0"/>
    <d v="2018-04-30T00:00:00"/>
    <x v="5"/>
    <x v="1"/>
    <s v="PAULO ROBERTO BUENO MACHADO"/>
    <n v="621264230228"/>
    <s v="paulorobertobuenomachado@email.com.br"/>
    <n v="81"/>
    <s v="Pernambuco"/>
    <n v="34362395"/>
    <n v="36722603"/>
    <s v="Brasil"/>
    <x v="1"/>
    <d v="2019-04-30T00:00:00"/>
    <x v="2"/>
  </r>
  <r>
    <s v="Dashway T.5"/>
    <n v="5365"/>
    <x v="0"/>
    <x v="1"/>
    <n v="997"/>
    <x v="10"/>
    <d v="2017-12-05T00:00:00"/>
    <x v="11"/>
    <x v="0"/>
    <s v="Isabella Andrade"/>
    <n v="756006147892"/>
    <s v="isabellaandrade@email.com.us"/>
    <n v="41"/>
    <s v="Paraná"/>
    <n v="94645724"/>
    <n v="44681670"/>
    <s v="Brasil"/>
    <x v="1"/>
    <d v="2018-12-05T00:00:00"/>
    <x v="1"/>
  </r>
  <r>
    <s v="Dashway T.5"/>
    <n v="5366"/>
    <x v="1"/>
    <x v="0"/>
    <n v="297"/>
    <x v="5"/>
    <d v="2018-04-16T00:00:00"/>
    <x v="5"/>
    <x v="1"/>
    <s v="Claudia Jiamelaro Walder"/>
    <n v="891927129678"/>
    <s v="claudiajiamelarowalder@email.com.br"/>
    <n v="31"/>
    <s v="Minas Gerais"/>
    <n v="76189038"/>
    <n v="91106358"/>
    <s v="Brasil"/>
    <x v="0"/>
    <d v="2019-04-16T00:00:00"/>
    <x v="1"/>
  </r>
  <r>
    <s v="DashDay"/>
    <n v="5367"/>
    <x v="0"/>
    <x v="0"/>
    <n v="2297"/>
    <x v="10"/>
    <d v="2018-04-10T00:00:00"/>
    <x v="5"/>
    <x v="1"/>
    <s v="Fida Mourad"/>
    <n v="993922300648"/>
    <s v="fidamourad@email.com.br"/>
    <n v="11"/>
    <s v="São Paulo"/>
    <n v="45131165"/>
    <n v="96390311"/>
    <s v="Brasil"/>
    <x v="0"/>
    <d v="2019-04-10T00:00:00"/>
    <x v="6"/>
  </r>
  <r>
    <s v="DashWay 1.0 - Turma 3"/>
    <n v="5368"/>
    <x v="0"/>
    <x v="0"/>
    <n v="297"/>
    <x v="10"/>
    <d v="2017-05-09T00:00:00"/>
    <x v="8"/>
    <x v="0"/>
    <s v="Lucas da Costa Lourenço"/>
    <n v="585275643900"/>
    <s v="lucasdacostalourenço@email.com.br"/>
    <n v="91"/>
    <s v="Pará"/>
    <n v="44248623"/>
    <n v="17580675"/>
    <s v="Brasil"/>
    <x v="0"/>
    <d v="2018-05-09T00:00:00"/>
    <x v="2"/>
  </r>
  <r>
    <s v="Dashway T.5"/>
    <n v="5369"/>
    <x v="0"/>
    <x v="0"/>
    <n v="97"/>
    <x v="10"/>
    <d v="2018-06-06T00:00:00"/>
    <x v="7"/>
    <x v="1"/>
    <s v="Associação Comercial do Paraná"/>
    <n v="740052639869"/>
    <s v="associaçãocomercialdoparaná@email.com.br"/>
    <n v="61"/>
    <s v="Distrito Federal"/>
    <n v="81348732"/>
    <n v="42942880"/>
    <s v="Brasil"/>
    <x v="0"/>
    <d v="2019-06-06T00:00:00"/>
    <x v="1"/>
  </r>
  <r>
    <s v="DashDay 3ª edição"/>
    <n v="5370"/>
    <x v="1"/>
    <x v="0"/>
    <n v="2297"/>
    <x v="4"/>
    <d v="2017-03-18T00:00:00"/>
    <x v="2"/>
    <x v="0"/>
    <s v="Rafael Nunes Teixeira"/>
    <n v="98373299800"/>
    <s v="rafaelnunesteixeira@email.com.br"/>
    <n v="71"/>
    <s v="Bahia"/>
    <n v="39167410"/>
    <n v="52998993"/>
    <s v="Brasil"/>
    <x v="1"/>
    <d v="2018-03-18T00:00:00"/>
    <x v="3"/>
  </r>
  <r>
    <s v="DashWay 1.0 - Turma 1"/>
    <n v="5371"/>
    <x v="0"/>
    <x v="0"/>
    <n v="97"/>
    <x v="9"/>
    <d v="2018-10-12T00:00:00"/>
    <x v="6"/>
    <x v="1"/>
    <s v="Julio Cesar Del Barco"/>
    <n v="444597728741"/>
    <s v="juliocesardelbarco@email.com.br"/>
    <n v="31"/>
    <s v="Minas Gerais"/>
    <n v="26116959"/>
    <n v="63541912"/>
    <s v="Brasil"/>
    <x v="0"/>
    <d v="2019-10-12T00:00:00"/>
    <x v="0"/>
  </r>
  <r>
    <s v="Dashway T.5"/>
    <n v="5372"/>
    <x v="0"/>
    <x v="0"/>
    <n v="2297"/>
    <x v="1"/>
    <d v="2017-12-08T00:00:00"/>
    <x v="11"/>
    <x v="0"/>
    <s v="Bianca Cunha"/>
    <n v="349525622769"/>
    <s v="biancacunha@email.com.br"/>
    <n v="81"/>
    <s v="Pernambuco"/>
    <n v="14040597"/>
    <n v="15464116"/>
    <s v="Brasil"/>
    <x v="1"/>
    <d v="2018-12-08T00:00:00"/>
    <x v="1"/>
  </r>
  <r>
    <s v="Dashway T.5"/>
    <n v="5373"/>
    <x v="0"/>
    <x v="0"/>
    <n v="297"/>
    <x v="5"/>
    <d v="2018-08-31T00:00:00"/>
    <x v="9"/>
    <x v="1"/>
    <s v="vander luis juliano"/>
    <n v="124514356209"/>
    <s v="vanderluisjuliano@email.com.br"/>
    <n v="91"/>
    <s v="Pará"/>
    <n v="49781937"/>
    <n v="62888043"/>
    <s v="Brasil"/>
    <x v="0"/>
    <d v="2019-08-31T00:00:00"/>
    <x v="1"/>
  </r>
  <r>
    <s v="Dashway T.5"/>
    <n v="5374"/>
    <x v="1"/>
    <x v="0"/>
    <n v="97"/>
    <x v="10"/>
    <d v="2018-11-26T00:00:00"/>
    <x v="4"/>
    <x v="1"/>
    <s v="Sophia Pereira"/>
    <n v="772460869474"/>
    <s v="sophiapereira@email.com.br"/>
    <n v="81"/>
    <s v="Pernambuco"/>
    <n v="79286303"/>
    <n v="51262421"/>
    <s v="Brasil"/>
    <x v="1"/>
    <d v="2019-11-26T00:00:00"/>
    <x v="1"/>
  </r>
  <r>
    <s v="DasWay 1.0 - Turma 2 + Imersão"/>
    <n v="5375"/>
    <x v="0"/>
    <x v="0"/>
    <n v="297"/>
    <x v="5"/>
    <d v="2018-07-22T00:00:00"/>
    <x v="10"/>
    <x v="1"/>
    <s v="Fernanda Wolf Balojay"/>
    <n v="736822645257"/>
    <s v="fernandawolfbalojay@email.com.br"/>
    <n v="41"/>
    <s v="Paraná"/>
    <n v="14208009"/>
    <n v="86688093"/>
    <s v="Brasil"/>
    <x v="0"/>
    <d v="2019-07-22T00:00:00"/>
    <x v="4"/>
  </r>
  <r>
    <s v="DashDay"/>
    <n v="5376"/>
    <x v="0"/>
    <x v="0"/>
    <n v="2297"/>
    <x v="5"/>
    <d v="2017-02-12T00:00:00"/>
    <x v="1"/>
    <x v="0"/>
    <s v="Lucas Dressano"/>
    <n v="835444319075"/>
    <s v="lucasdressano@email.com.br"/>
    <n v="51"/>
    <s v="Rio Grande do Sul"/>
    <n v="94476715"/>
    <n v="36141027"/>
    <s v="Brasil"/>
    <x v="0"/>
    <d v="2018-02-12T00:00:00"/>
    <x v="6"/>
  </r>
  <r>
    <s v="Dashway T.5"/>
    <n v="5377"/>
    <x v="0"/>
    <x v="0"/>
    <n v="97"/>
    <x v="1"/>
    <d v="2018-01-29T00:00:00"/>
    <x v="0"/>
    <x v="1"/>
    <s v="Maria Sophia Andrade"/>
    <n v="648046744506"/>
    <s v="mariasophiaandrade@email.com.br"/>
    <n v="41"/>
    <s v="Paraná"/>
    <n v="96864940"/>
    <n v="97780884"/>
    <s v="Brasil"/>
    <x v="0"/>
    <d v="2019-01-29T00:00:00"/>
    <x v="1"/>
  </r>
  <r>
    <s v="II DashDay"/>
    <n v="5378"/>
    <x v="1"/>
    <x v="0"/>
    <n v="297"/>
    <x v="0"/>
    <d v="2017-04-01T00:00:00"/>
    <x v="5"/>
    <x v="0"/>
    <s v="Fábio Sandro da Silva"/>
    <n v="317746982251"/>
    <s v="fábiosandrodasilva@email.com.br"/>
    <n v="51"/>
    <s v="Rio Grande do Sul"/>
    <n v="69386810"/>
    <n v="20431255"/>
    <s v="Brasil"/>
    <x v="1"/>
    <d v="2018-04-01T00:00:00"/>
    <x v="5"/>
  </r>
  <r>
    <s v="DashWay 1.0 - Turma 1"/>
    <n v="5379"/>
    <x v="0"/>
    <x v="0"/>
    <n v="4997"/>
    <x v="1"/>
    <d v="2017-04-07T00:00:00"/>
    <x v="5"/>
    <x v="0"/>
    <s v="Christiano Calesco"/>
    <n v="405670996625"/>
    <s v="christianocalesco@email.com.br"/>
    <n v="31"/>
    <s v="Minas Gerais"/>
    <n v="58492607"/>
    <n v="64133720"/>
    <s v="Brasil"/>
    <x v="0"/>
    <d v="2018-04-07T00:00:00"/>
    <x v="0"/>
  </r>
  <r>
    <s v="Dashway T.5"/>
    <n v="5380"/>
    <x v="0"/>
    <x v="0"/>
    <n v="4997"/>
    <x v="6"/>
    <d v="2018-12-02T00:00:00"/>
    <x v="11"/>
    <x v="1"/>
    <s v="Gleiciane Alves da Silva"/>
    <n v="940425458784"/>
    <s v="gleicianealvesdasilva@email.com.br"/>
    <n v="91"/>
    <s v="Pará"/>
    <n v="12713427"/>
    <n v="60416839"/>
    <s v="Brasil"/>
    <x v="1"/>
    <d v="2019-12-02T00:00:00"/>
    <x v="1"/>
  </r>
  <r>
    <s v="Dashway T.5"/>
    <n v="5381"/>
    <x v="0"/>
    <x v="0"/>
    <n v="497"/>
    <x v="9"/>
    <d v="2017-01-28T00:00:00"/>
    <x v="0"/>
    <x v="0"/>
    <s v="Carlos Cesar Targino"/>
    <n v="454164612863"/>
    <s v="carloscesartargino@email.com.br"/>
    <n v="61"/>
    <s v="Distrito Federal"/>
    <n v="19885984"/>
    <n v="97400209"/>
    <s v="Brasil"/>
    <x v="1"/>
    <d v="2018-01-28T00:00:00"/>
    <x v="1"/>
  </r>
  <r>
    <s v="Dashway T.5"/>
    <n v="5382"/>
    <x v="1"/>
    <x v="0"/>
    <n v="297"/>
    <x v="3"/>
    <d v="2017-11-07T00:00:00"/>
    <x v="4"/>
    <x v="0"/>
    <s v="Matheus Simão"/>
    <n v="371844802707"/>
    <s v="matheussimão@email.com.br"/>
    <n v="11"/>
    <s v="São Paulo"/>
    <n v="31369153"/>
    <n v="49810316"/>
    <s v="Brasil"/>
    <x v="1"/>
    <d v="2018-11-07T00:00:00"/>
    <x v="1"/>
  </r>
  <r>
    <s v="DashDay"/>
    <n v="5383"/>
    <x v="0"/>
    <x v="0"/>
    <n v="997"/>
    <x v="2"/>
    <d v="2017-05-01T00:00:00"/>
    <x v="8"/>
    <x v="0"/>
    <s v="Leopoldo Henrique Munhoz"/>
    <n v="900260938404"/>
    <s v="leopoldohenriquemunhoz@email.com.br"/>
    <n v="41"/>
    <s v="Paraná"/>
    <n v="13420992"/>
    <n v="71783507"/>
    <s v="Brasil"/>
    <x v="1"/>
    <d v="2018-05-01T00:00:00"/>
    <x v="6"/>
  </r>
  <r>
    <s v="DasWay 1.0 - Turma 2 + Imersão"/>
    <n v="5384"/>
    <x v="0"/>
    <x v="0"/>
    <n v="2297"/>
    <x v="10"/>
    <d v="2018-09-12T00:00:00"/>
    <x v="3"/>
    <x v="1"/>
    <s v="Márcio Mattoso Milare"/>
    <n v="673078548570"/>
    <s v="márciomattosomilare@email.com.br"/>
    <n v="71"/>
    <s v="Bahia"/>
    <n v="83900702"/>
    <n v="24255042"/>
    <s v="Brasil"/>
    <x v="0"/>
    <d v="2019-09-12T00:00:00"/>
    <x v="4"/>
  </r>
  <r>
    <s v="DasWay 1.0 - Turma 2 + Imersão"/>
    <n v="5385"/>
    <x v="0"/>
    <x v="0"/>
    <n v="297"/>
    <x v="0"/>
    <d v="2018-11-08T00:00:00"/>
    <x v="4"/>
    <x v="1"/>
    <s v="Diego da Silva Costa"/>
    <n v="379618184156"/>
    <s v="diegodasilvacosta@email.com.br"/>
    <n v="81"/>
    <s v="Pernambuco"/>
    <n v="67160672"/>
    <n v="78750414"/>
    <s v="Brasil"/>
    <x v="1"/>
    <d v="2019-11-08T00:00:00"/>
    <x v="4"/>
  </r>
  <r>
    <s v="DasWay 1.0 - Turma 2 + Imersão"/>
    <n v="5386"/>
    <x v="1"/>
    <x v="0"/>
    <n v="97"/>
    <x v="3"/>
    <d v="2018-04-02T00:00:00"/>
    <x v="5"/>
    <x v="1"/>
    <s v="josé hildoberto colares junior"/>
    <n v="349616333291"/>
    <s v="joséhildobertocolaresjunior@email.com.br"/>
    <n v="51"/>
    <s v="Rio Grande do Sul"/>
    <n v="26585776"/>
    <n v="54743462"/>
    <s v="Brasil"/>
    <x v="0"/>
    <d v="2019-04-02T00:00:00"/>
    <x v="4"/>
  </r>
  <r>
    <s v="DashDay 3ª edição"/>
    <n v="5387"/>
    <x v="0"/>
    <x v="0"/>
    <n v="497"/>
    <x v="11"/>
    <d v="2017-08-05T00:00:00"/>
    <x v="9"/>
    <x v="0"/>
    <s v="patricia carvalho da silva"/>
    <n v="894370068237"/>
    <s v="patriciacarvalhodasilva@email.com.br"/>
    <n v="31"/>
    <s v="Minas Gerais"/>
    <n v="13740129"/>
    <n v="44188461"/>
    <s v="Brasil"/>
    <x v="1"/>
    <d v="2018-08-05T00:00:00"/>
    <x v="3"/>
  </r>
  <r>
    <s v="DashDay 3ª edição"/>
    <n v="5388"/>
    <x v="0"/>
    <x v="0"/>
    <n v="97"/>
    <x v="11"/>
    <d v="2018-11-12T00:00:00"/>
    <x v="4"/>
    <x v="1"/>
    <s v="Virgínia da Silva Sousa"/>
    <n v="569261888814"/>
    <s v="virgíniadasilvasousa@email.com.br"/>
    <n v="61"/>
    <s v="Distrito Federal"/>
    <n v="43438641"/>
    <n v="87274639"/>
    <s v="Brasil"/>
    <x v="1"/>
    <d v="2019-11-12T00:00:00"/>
    <x v="3"/>
  </r>
  <r>
    <s v="DashWay 1.0 - Turma 3"/>
    <n v="5389"/>
    <x v="0"/>
    <x v="0"/>
    <n v="297"/>
    <x v="9"/>
    <d v="2018-10-18T00:00:00"/>
    <x v="6"/>
    <x v="1"/>
    <s v="Natalia Candido de Oliveira"/>
    <n v="349100068062"/>
    <s v="nataliacandidodeoliveira@email.com.br"/>
    <n v="51"/>
    <s v="Rio Grande do Sul"/>
    <n v="51795092"/>
    <n v="27373120"/>
    <s v="Brasil"/>
    <x v="0"/>
    <d v="2019-10-18T00:00:00"/>
    <x v="2"/>
  </r>
  <r>
    <s v="Dashway T.5"/>
    <n v="5390"/>
    <x v="1"/>
    <x v="0"/>
    <n v="497"/>
    <x v="5"/>
    <d v="2017-12-16T00:00:00"/>
    <x v="11"/>
    <x v="0"/>
    <s v="Tatiana Regina Rocha"/>
    <n v="681572424078"/>
    <s v="tatianareginarocha@email.com.br"/>
    <n v="31"/>
    <s v="Minas Gerais"/>
    <n v="24105865"/>
    <n v="21361285"/>
    <s v="Brasil"/>
    <x v="0"/>
    <d v="2018-12-16T00:00:00"/>
    <x v="1"/>
  </r>
  <r>
    <s v="DashWay 1.0 - Turma 3"/>
    <n v="5391"/>
    <x v="0"/>
    <x v="0"/>
    <n v="4997"/>
    <x v="1"/>
    <d v="2017-04-25T00:00:00"/>
    <x v="5"/>
    <x v="0"/>
    <s v="Rogerio Coelho da Silva"/>
    <n v="388847703109"/>
    <s v="rogeriocoelhodasilva@email.com.br"/>
    <n v="51"/>
    <s v="Rio Grande do Sul"/>
    <n v="87544226"/>
    <n v="96422986"/>
    <s v="Brasil"/>
    <x v="1"/>
    <d v="2018-04-25T00:00:00"/>
    <x v="2"/>
  </r>
  <r>
    <s v="Dashway T.5"/>
    <n v="5392"/>
    <x v="0"/>
    <x v="0"/>
    <n v="297"/>
    <x v="9"/>
    <d v="2018-07-16T00:00:00"/>
    <x v="10"/>
    <x v="1"/>
    <s v="Pedro Simão"/>
    <n v="732569569866"/>
    <s v="pedrosimão@email.com.br"/>
    <n v="71"/>
    <s v="Bahia"/>
    <n v="64108490"/>
    <n v="89888754"/>
    <s v="Brasil"/>
    <x v="1"/>
    <d v="2019-07-16T00:00:00"/>
    <x v="1"/>
  </r>
  <r>
    <s v="Dashway T.5"/>
    <n v="5393"/>
    <x v="0"/>
    <x v="0"/>
    <n v="997"/>
    <x v="9"/>
    <d v="2018-04-09T00:00:00"/>
    <x v="5"/>
    <x v="1"/>
    <s v="Durval Zuquerato"/>
    <n v="858654131930"/>
    <s v="durvalzuquerato@email.com.br"/>
    <n v="81"/>
    <s v="Pernambuco"/>
    <n v="74264298"/>
    <n v="57578599"/>
    <s v="Brasil"/>
    <x v="0"/>
    <d v="2019-04-09T00:00:00"/>
    <x v="1"/>
  </r>
  <r>
    <s v="Dashway T.5"/>
    <n v="5394"/>
    <x v="1"/>
    <x v="0"/>
    <n v="2297"/>
    <x v="10"/>
    <d v="2017-09-29T00:00:00"/>
    <x v="3"/>
    <x v="0"/>
    <s v="Carlos Felipe de Moura Moysés"/>
    <n v="88369446007"/>
    <s v="carlosfelipedemouramoysés@email.com.br"/>
    <n v="31"/>
    <s v="Minas Gerais"/>
    <n v="52056320"/>
    <n v="55555445"/>
    <s v="Brasil"/>
    <x v="1"/>
    <d v="2018-09-29T00:00:00"/>
    <x v="1"/>
  </r>
  <r>
    <s v="DasWay 1.0 - Turma 2 + Imersão"/>
    <n v="5395"/>
    <x v="0"/>
    <x v="0"/>
    <n v="2297"/>
    <x v="5"/>
    <d v="2018-09-15T00:00:00"/>
    <x v="3"/>
    <x v="1"/>
    <s v="Pâmela Cristina Zanutto"/>
    <n v="904981401222"/>
    <s v="pâmelacristinazanutto@email.com.br"/>
    <n v="51"/>
    <s v="Rio Grande do Sul"/>
    <n v="88478621"/>
    <n v="39706248"/>
    <s v="Brasil"/>
    <x v="0"/>
    <d v="2019-09-15T00:00:00"/>
    <x v="4"/>
  </r>
  <r>
    <s v="Dashway T.5"/>
    <n v="5396"/>
    <x v="0"/>
    <x v="0"/>
    <n v="2297"/>
    <x v="10"/>
    <d v="2018-04-29T00:00:00"/>
    <x v="5"/>
    <x v="1"/>
    <s v="Higor Samuel Dos Santos"/>
    <n v="766461499732"/>
    <s v="higorsamueldossantos@email.com.br"/>
    <n v="51"/>
    <s v="Rio Grande do Sul"/>
    <n v="14982743"/>
    <n v="98856811"/>
    <s v="Brasil"/>
    <x v="0"/>
    <d v="2019-04-29T00:00:00"/>
    <x v="1"/>
  </r>
  <r>
    <s v="DashWay 1.0 - Turma 3"/>
    <n v="5397"/>
    <x v="0"/>
    <x v="0"/>
    <n v="297"/>
    <x v="5"/>
    <d v="2017-12-21T00:00:00"/>
    <x v="11"/>
    <x v="0"/>
    <s v="fabio Cirqueira"/>
    <n v="562798207668"/>
    <s v="fabiocirqueira@email.com.br"/>
    <n v="21"/>
    <s v="Rio de Janeiro"/>
    <n v="99096181"/>
    <n v="45925197"/>
    <s v="Brasil"/>
    <x v="1"/>
    <d v="2018-12-21T00:00:00"/>
    <x v="2"/>
  </r>
  <r>
    <s v="Dashway T.5"/>
    <n v="5398"/>
    <x v="1"/>
    <x v="0"/>
    <n v="297"/>
    <x v="6"/>
    <d v="2018-09-19T00:00:00"/>
    <x v="3"/>
    <x v="1"/>
    <s v="RODRIGO DOS SANTOS"/>
    <n v="749021714623"/>
    <s v="rodrigodossantos@email.com.br"/>
    <n v="51"/>
    <s v="Rio Grande do Sul"/>
    <n v="28817976"/>
    <n v="37035120"/>
    <s v="Brasil"/>
    <x v="1"/>
    <d v="2019-09-19T00:00:00"/>
    <x v="1"/>
  </r>
  <r>
    <s v="DashDay 3ª edição"/>
    <n v="5399"/>
    <x v="0"/>
    <x v="0"/>
    <n v="4997"/>
    <x v="0"/>
    <d v="2018-06-08T00:00:00"/>
    <x v="7"/>
    <x v="1"/>
    <s v="patricia carvalho da silva"/>
    <n v="632119954971"/>
    <s v="patriciacarvalhodasilva@email.com.br"/>
    <n v="11"/>
    <s v="São Paulo"/>
    <n v="28991183"/>
    <n v="67400253"/>
    <s v="Brasil"/>
    <x v="1"/>
    <d v="2019-06-08T00:00:00"/>
    <x v="3"/>
  </r>
  <r>
    <s v="DashWay 1.0 - Turma 3"/>
    <n v="5400"/>
    <x v="0"/>
    <x v="0"/>
    <n v="497"/>
    <x v="2"/>
    <d v="2018-05-18T00:00:00"/>
    <x v="8"/>
    <x v="1"/>
    <s v="RUBEM PINTO DE MELO"/>
    <n v="427526241302"/>
    <s v="rubempintodemelo@email.com.br"/>
    <n v="61"/>
    <s v="Distrito Federal"/>
    <n v="73189527"/>
    <n v="19669532"/>
    <s v="Brasil"/>
    <x v="0"/>
    <d v="2019-05-18T00:00:00"/>
    <x v="2"/>
  </r>
  <r>
    <s v="Dashway T.5"/>
    <n v="5401"/>
    <x v="0"/>
    <x v="0"/>
    <n v="997"/>
    <x v="0"/>
    <d v="2017-10-29T00:00:00"/>
    <x v="6"/>
    <x v="0"/>
    <s v="Ana Cristina"/>
    <n v="79146399293"/>
    <s v="anacristina@email.com.br"/>
    <n v="61"/>
    <s v="Distrito Federal"/>
    <n v="40259748"/>
    <n v="75105577"/>
    <s v="Brasil"/>
    <x v="0"/>
    <d v="2018-10-29T00:00:00"/>
    <x v="1"/>
  </r>
  <r>
    <s v="Dashway T.5"/>
    <n v="5402"/>
    <x v="1"/>
    <x v="0"/>
    <n v="997"/>
    <x v="2"/>
    <d v="2018-04-08T00:00:00"/>
    <x v="5"/>
    <x v="1"/>
    <s v="Amanda Silva"/>
    <n v="654460912525"/>
    <s v="amandasilva@email.com.br"/>
    <n v="81"/>
    <s v="Pernambuco"/>
    <n v="32410436"/>
    <n v="78086716"/>
    <s v="Brasil"/>
    <x v="1"/>
    <d v="2019-04-08T00:00:00"/>
    <x v="1"/>
  </r>
  <r>
    <s v="DasWay 1.0 - Turma 2 + Imersão"/>
    <n v="5403"/>
    <x v="0"/>
    <x v="0"/>
    <n v="2297"/>
    <x v="3"/>
    <d v="2018-05-19T00:00:00"/>
    <x v="8"/>
    <x v="1"/>
    <s v="Veronica Vieira da Silva"/>
    <n v="245111706323"/>
    <s v="veronicavieiradasilva@email.com.br"/>
    <n v="41"/>
    <s v="Paraná"/>
    <n v="50702209"/>
    <n v="44407808"/>
    <s v="Brasil"/>
    <x v="1"/>
    <d v="2019-05-19T00:00:00"/>
    <x v="4"/>
  </r>
  <r>
    <s v="DasWay 1.0 - Turma 2 + Imersão"/>
    <n v="5404"/>
    <x v="0"/>
    <x v="0"/>
    <n v="97"/>
    <x v="8"/>
    <d v="2017-05-08T00:00:00"/>
    <x v="8"/>
    <x v="0"/>
    <s v="Debora Cristina Barbosa"/>
    <n v="745674743165"/>
    <s v="deboracristinabarbosa@email.com.br"/>
    <n v="41"/>
    <s v="Paraná"/>
    <n v="46511351"/>
    <n v="55627303"/>
    <s v="Brasil"/>
    <x v="0"/>
    <d v="2018-05-08T00:00:00"/>
    <x v="4"/>
  </r>
  <r>
    <s v="DashWay 1.0 - Turma 3"/>
    <n v="5405"/>
    <x v="0"/>
    <x v="0"/>
    <n v="97"/>
    <x v="1"/>
    <d v="2018-05-17T00:00:00"/>
    <x v="8"/>
    <x v="1"/>
    <s v="Fernando Benedito Guimarães"/>
    <n v="909788735455"/>
    <s v="fernandobeneditoguimarães@email.com.br"/>
    <n v="41"/>
    <s v="Paraná"/>
    <n v="28547526"/>
    <n v="39229539"/>
    <s v="Brasil"/>
    <x v="1"/>
    <d v="2019-05-17T00:00:00"/>
    <x v="2"/>
  </r>
  <r>
    <s v="Dashway T.5"/>
    <n v="5406"/>
    <x v="1"/>
    <x v="0"/>
    <n v="497"/>
    <x v="2"/>
    <d v="2018-08-29T00:00:00"/>
    <x v="9"/>
    <x v="1"/>
    <s v="Rebeca Silva"/>
    <n v="426092130630"/>
    <s v="rebecasilva@email.com.br"/>
    <n v="51"/>
    <s v="Rio Grande do Sul"/>
    <n v="95911440"/>
    <n v="38301467"/>
    <s v="Brasil"/>
    <x v="1"/>
    <d v="2019-08-29T00:00:00"/>
    <x v="1"/>
  </r>
  <r>
    <s v="Dashway T.5"/>
    <n v="5407"/>
    <x v="0"/>
    <x v="0"/>
    <n v="97"/>
    <x v="8"/>
    <d v="2018-07-15T00:00:00"/>
    <x v="10"/>
    <x v="1"/>
    <s v="Karen testando"/>
    <n v="960702378304"/>
    <s v="karentestando@email.com.br"/>
    <n v="91"/>
    <s v="Pará"/>
    <n v="40828556"/>
    <n v="96557402"/>
    <s v="Brasil"/>
    <x v="1"/>
    <d v="2019-07-15T00:00:00"/>
    <x v="1"/>
  </r>
  <r>
    <s v="DashDay"/>
    <n v="5408"/>
    <x v="0"/>
    <x v="0"/>
    <n v="297"/>
    <x v="11"/>
    <d v="2017-09-12T00:00:00"/>
    <x v="3"/>
    <x v="0"/>
    <s v="Fabio Anacleto Rosa"/>
    <n v="167306942652"/>
    <s v="fabioanacletorosa@email.com.br"/>
    <n v="61"/>
    <s v="Distrito Federal"/>
    <n v="49597248"/>
    <n v="82311360"/>
    <s v="Brasil"/>
    <x v="1"/>
    <d v="2018-09-12T00:00:00"/>
    <x v="6"/>
  </r>
  <r>
    <s v="Dashway T.5"/>
    <n v="5409"/>
    <x v="0"/>
    <x v="0"/>
    <n v="4997"/>
    <x v="1"/>
    <d v="2018-08-18T00:00:00"/>
    <x v="9"/>
    <x v="1"/>
    <s v="Natalia Cristina de Moura Stoll Nogueira"/>
    <n v="288687136993"/>
    <s v="nataliacristinademourastollnogueira@email.com.br"/>
    <n v="81"/>
    <s v="Pernambuco"/>
    <n v="72153742"/>
    <n v="93620087"/>
    <s v="Brasil"/>
    <x v="1"/>
    <d v="2019-08-18T00:00:00"/>
    <x v="1"/>
  </r>
  <r>
    <s v="Dashway T.5"/>
    <n v="5410"/>
    <x v="1"/>
    <x v="0"/>
    <n v="497"/>
    <x v="5"/>
    <d v="2018-12-29T00:00:00"/>
    <x v="11"/>
    <x v="1"/>
    <s v="Letícia Gomes"/>
    <n v="624954743337"/>
    <s v="letíciagomes@email.com.br"/>
    <n v="11"/>
    <s v="São Paulo"/>
    <n v="46987216"/>
    <n v="11445502"/>
    <s v="Brasil"/>
    <x v="1"/>
    <d v="2019-12-29T00:00:00"/>
    <x v="1"/>
  </r>
  <r>
    <s v="Dashway T.5"/>
    <n v="5411"/>
    <x v="0"/>
    <x v="0"/>
    <n v="2297"/>
    <x v="9"/>
    <d v="2017-12-20T00:00:00"/>
    <x v="11"/>
    <x v="0"/>
    <s v="Graziele Alves Rodrigues"/>
    <n v="878532205231"/>
    <s v="grazielealvesrodrigues@email.com.br"/>
    <n v="71"/>
    <s v="Bahia"/>
    <n v="96100641"/>
    <n v="22455797"/>
    <s v="Brasil"/>
    <x v="1"/>
    <d v="2018-12-20T00:00:00"/>
    <x v="1"/>
  </r>
  <r>
    <s v="Dashway T.5"/>
    <n v="5412"/>
    <x v="0"/>
    <x v="0"/>
    <n v="497"/>
    <x v="6"/>
    <d v="2018-03-25T00:00:00"/>
    <x v="2"/>
    <x v="1"/>
    <s v="Maria Clara Cunha"/>
    <n v="959090287109"/>
    <s v="mariaclaracunha@email.com.br"/>
    <n v="11"/>
    <s v="São Paulo"/>
    <n v="41397375"/>
    <n v="38657020"/>
    <s v="Brasil"/>
    <x v="1"/>
    <d v="2019-03-25T00:00:00"/>
    <x v="1"/>
  </r>
  <r>
    <s v="Dashway T.5"/>
    <n v="5413"/>
    <x v="0"/>
    <x v="0"/>
    <n v="4997"/>
    <x v="2"/>
    <d v="2018-01-10T00:00:00"/>
    <x v="0"/>
    <x v="1"/>
    <s v="Catarina Silva"/>
    <n v="111098833104"/>
    <s v="catarinasilva@email.com.br"/>
    <n v="71"/>
    <s v="Bahia"/>
    <n v="15088686"/>
    <n v="27673916"/>
    <s v="Brasil"/>
    <x v="1"/>
    <d v="2019-01-10T00:00:00"/>
    <x v="1"/>
  </r>
  <r>
    <s v="DashWay 1.0 - Turma 3"/>
    <n v="5414"/>
    <x v="1"/>
    <x v="0"/>
    <n v="997"/>
    <x v="7"/>
    <d v="2017-11-05T00:00:00"/>
    <x v="4"/>
    <x v="0"/>
    <s v="Débora Figueiredo Campos de Moraes Teles de Paula"/>
    <n v="800960418116"/>
    <s v="déborafigueiredocamposdemoraestelesdepaula@email.com.br"/>
    <n v="21"/>
    <s v="Rio de Janeiro"/>
    <n v="16859521"/>
    <n v="87064694"/>
    <s v="Brasil"/>
    <x v="1"/>
    <d v="2018-11-05T00:00:00"/>
    <x v="2"/>
  </r>
  <r>
    <s v="DashWay 1.0 - Turma 3"/>
    <n v="5415"/>
    <x v="0"/>
    <x v="0"/>
    <n v="4997"/>
    <x v="4"/>
    <d v="2017-02-22T00:00:00"/>
    <x v="1"/>
    <x v="0"/>
    <s v="JOSE LUIZ COELHO"/>
    <n v="146807872921"/>
    <s v="joseluizcoelho@email.com.br"/>
    <n v="11"/>
    <s v="São Paulo"/>
    <n v="72613512"/>
    <n v="81463199"/>
    <s v="Brasil"/>
    <x v="1"/>
    <d v="2018-02-22T00:00:00"/>
    <x v="2"/>
  </r>
  <r>
    <s v="DashWay 1.0 - Turma 3"/>
    <n v="5416"/>
    <x v="0"/>
    <x v="0"/>
    <n v="497"/>
    <x v="10"/>
    <d v="2018-03-04T00:00:00"/>
    <x v="2"/>
    <x v="1"/>
    <s v="LUCA OLIVEIRA MELHADO"/>
    <n v="744284994458"/>
    <s v="lucaoliveiramelhado@email.com.br"/>
    <n v="41"/>
    <s v="Paraná"/>
    <n v="23157952"/>
    <n v="87809917"/>
    <s v="Brasil"/>
    <x v="1"/>
    <d v="2019-03-04T00:00:00"/>
    <x v="2"/>
  </r>
  <r>
    <s v="DashWay 1.0 - Turma 3"/>
    <n v="5417"/>
    <x v="0"/>
    <x v="0"/>
    <n v="497"/>
    <x v="2"/>
    <d v="2018-10-10T00:00:00"/>
    <x v="6"/>
    <x v="1"/>
    <s v="Anderson Fassi"/>
    <n v="747100534531"/>
    <s v="andersonfassi@email.com.br"/>
    <n v="21"/>
    <s v="Rio de Janeiro"/>
    <n v="47403639"/>
    <n v="87287369"/>
    <s v="Brasil"/>
    <x v="0"/>
    <d v="2019-10-10T00:00:00"/>
    <x v="2"/>
  </r>
  <r>
    <s v="DashWay 1.0 - Turma 3"/>
    <n v="5418"/>
    <x v="1"/>
    <x v="0"/>
    <n v="497"/>
    <x v="0"/>
    <d v="2018-05-17T00:00:00"/>
    <x v="8"/>
    <x v="1"/>
    <s v="Patricia Nozaki Nishimuta"/>
    <n v="673895236105"/>
    <s v="patricianozakinishimuta@email.com.br"/>
    <n v="21"/>
    <s v="Rio de Janeiro"/>
    <n v="47598171"/>
    <n v="37280557"/>
    <s v="Brasil"/>
    <x v="0"/>
    <d v="2019-05-17T00:00:00"/>
    <x v="2"/>
  </r>
  <r>
    <s v="Dashway T.5"/>
    <n v="5419"/>
    <x v="0"/>
    <x v="0"/>
    <n v="997"/>
    <x v="2"/>
    <d v="2017-02-03T00:00:00"/>
    <x v="1"/>
    <x v="0"/>
    <s v="Maria Cristina"/>
    <n v="518192244506"/>
    <s v="mariacristina@email.com.br"/>
    <n v="21"/>
    <s v="Rio de Janeiro"/>
    <n v="87772022"/>
    <n v="88632851"/>
    <s v="Brasil"/>
    <x v="0"/>
    <d v="2018-02-03T00:00:00"/>
    <x v="1"/>
  </r>
  <r>
    <s v="Dashway T.5"/>
    <n v="5420"/>
    <x v="0"/>
    <x v="0"/>
    <n v="97"/>
    <x v="5"/>
    <d v="2017-10-13T00:00:00"/>
    <x v="6"/>
    <x v="0"/>
    <s v="LUCAS GONCALVES TORRES DA SILVA"/>
    <n v="752516733971"/>
    <s v="lucasgoncalvestorresdasilva@email.com.br"/>
    <n v="61"/>
    <s v="Distrito Federal"/>
    <n v="93029208"/>
    <n v="29073514"/>
    <s v="Brasil"/>
    <x v="1"/>
    <d v="2018-10-13T00:00:00"/>
    <x v="1"/>
  </r>
  <r>
    <s v="DasWay 1.0 - Turma 2 + Imersão"/>
    <n v="5421"/>
    <x v="0"/>
    <x v="0"/>
    <n v="297"/>
    <x v="0"/>
    <d v="2017-01-09T00:00:00"/>
    <x v="0"/>
    <x v="0"/>
    <s v="Cahue da Silva"/>
    <n v="794831080604"/>
    <s v="cahuedasilva@email.com.br"/>
    <n v="11"/>
    <s v="São Paulo"/>
    <n v="13195597"/>
    <n v="60299031"/>
    <s v="Brasil"/>
    <x v="0"/>
    <d v="2018-01-09T00:00:00"/>
    <x v="4"/>
  </r>
  <r>
    <s v="DashWay 1.0 - Turma 3"/>
    <n v="5422"/>
    <x v="1"/>
    <x v="0"/>
    <n v="297"/>
    <x v="2"/>
    <d v="2017-01-15T00:00:00"/>
    <x v="0"/>
    <x v="0"/>
    <s v="Ronney Cardozo de Oliveira"/>
    <n v="841516723749"/>
    <s v="ronneycardozodeoliveira@email.com.br"/>
    <n v="61"/>
    <s v="Distrito Federal"/>
    <n v="53661115"/>
    <n v="34039095"/>
    <s v="Brasil"/>
    <x v="0"/>
    <d v="2018-01-15T00:00:00"/>
    <x v="2"/>
  </r>
  <r>
    <s v="DashWay 1.0 - Turma 3"/>
    <n v="5423"/>
    <x v="0"/>
    <x v="0"/>
    <n v="2297"/>
    <x v="9"/>
    <d v="2017-09-27T00:00:00"/>
    <x v="3"/>
    <x v="0"/>
    <s v="Carolina Rodrigues da Silva"/>
    <n v="278565734153"/>
    <s v="carolinarodriguesdasilva@email.com.br"/>
    <n v="31"/>
    <s v="Minas Gerais"/>
    <n v="38052227"/>
    <n v="97086833"/>
    <s v="Brasil"/>
    <x v="1"/>
    <d v="2018-09-27T00:00:00"/>
    <x v="2"/>
  </r>
  <r>
    <s v="DashWay 1.0 - Turma 3"/>
    <n v="5424"/>
    <x v="0"/>
    <x v="0"/>
    <n v="297"/>
    <x v="6"/>
    <d v="2018-05-06T00:00:00"/>
    <x v="8"/>
    <x v="1"/>
    <s v="Eunice Figueiredo"/>
    <n v="744353964666"/>
    <s v="eunicefigueiredo@email.com.br"/>
    <n v="11"/>
    <s v="São Paulo"/>
    <n v="72869605"/>
    <n v="53402069"/>
    <s v="Brasil"/>
    <x v="1"/>
    <d v="2019-05-06T00:00:00"/>
    <x v="2"/>
  </r>
  <r>
    <s v="Dashway T.5"/>
    <n v="5425"/>
    <x v="0"/>
    <x v="0"/>
    <n v="4997"/>
    <x v="9"/>
    <d v="2018-04-22T00:00:00"/>
    <x v="5"/>
    <x v="1"/>
    <s v="Maria Heloísa Cunha"/>
    <n v="71062183229"/>
    <s v="mariaheloísacunha@email.com.br"/>
    <n v="51"/>
    <s v="Rio Grande do Sul"/>
    <n v="26850059"/>
    <n v="64430214"/>
    <s v="Brasil"/>
    <x v="1"/>
    <d v="2019-04-22T00:00:00"/>
    <x v="1"/>
  </r>
  <r>
    <s v="Dashway T.5"/>
    <n v="5426"/>
    <x v="1"/>
    <x v="0"/>
    <n v="4997"/>
    <x v="5"/>
    <d v="2018-09-26T00:00:00"/>
    <x v="3"/>
    <x v="1"/>
    <s v="MARCELO SODRE AUGUSTO"/>
    <n v="130277386044"/>
    <s v="marcelosodreaugusto@email.com.br"/>
    <n v="31"/>
    <s v="Minas Gerais"/>
    <n v="36553524"/>
    <n v="72602507"/>
    <s v="Brasil"/>
    <x v="0"/>
    <d v="2019-09-26T00:00:00"/>
    <x v="1"/>
  </r>
  <r>
    <s v="DashWay 1.0 - Turma 3"/>
    <n v="5427"/>
    <x v="0"/>
    <x v="0"/>
    <n v="497"/>
    <x v="7"/>
    <d v="2017-06-20T00:00:00"/>
    <x v="7"/>
    <x v="0"/>
    <s v="Keila cardoso barreto"/>
    <n v="61624940519"/>
    <s v="keilacardosobarreto@email.com.br"/>
    <n v="91"/>
    <s v="Pará"/>
    <n v="47168032"/>
    <n v="30513504"/>
    <s v="Brasil"/>
    <x v="0"/>
    <d v="2018-06-20T00:00:00"/>
    <x v="2"/>
  </r>
  <r>
    <s v="Dashway T.5"/>
    <n v="5428"/>
    <x v="0"/>
    <x v="0"/>
    <n v="2297"/>
    <x v="11"/>
    <d v="2017-05-24T00:00:00"/>
    <x v="8"/>
    <x v="0"/>
    <s v="Júlia Cunha"/>
    <n v="31300521538"/>
    <s v="júliacunha@email.com.br"/>
    <n v="31"/>
    <s v="Minas Gerais"/>
    <n v="53949232"/>
    <n v="48968071"/>
    <s v="Brasil"/>
    <x v="1"/>
    <d v="2018-05-24T00:00:00"/>
    <x v="1"/>
  </r>
  <r>
    <s v="Dashway T.5"/>
    <n v="5429"/>
    <x v="0"/>
    <x v="0"/>
    <n v="297"/>
    <x v="4"/>
    <d v="2018-01-31T00:00:00"/>
    <x v="0"/>
    <x v="1"/>
    <s v="Heloísa Gomes"/>
    <n v="495018081538"/>
    <s v="heloísagomes@email.com.br"/>
    <n v="11"/>
    <s v="São Paulo"/>
    <n v="29276018"/>
    <n v="31044201"/>
    <s v="Brasil"/>
    <x v="1"/>
    <d v="2019-01-31T00:00:00"/>
    <x v="1"/>
  </r>
  <r>
    <s v="DashWay 1.0 - Turma 3"/>
    <n v="5430"/>
    <x v="1"/>
    <x v="0"/>
    <n v="2297"/>
    <x v="0"/>
    <d v="2017-11-01T00:00:00"/>
    <x v="4"/>
    <x v="0"/>
    <s v="Bruno Rodrigo Carias Assis"/>
    <n v="448291566478"/>
    <s v="brunorodrigocariasassis@email.com.br"/>
    <n v="91"/>
    <s v="Pará"/>
    <n v="37303774"/>
    <n v="76944386"/>
    <s v="Brasil"/>
    <x v="1"/>
    <d v="2018-11-01T00:00:00"/>
    <x v="2"/>
  </r>
  <r>
    <s v="DashWay 1.0 - Turma 3"/>
    <n v="5431"/>
    <x v="0"/>
    <x v="1"/>
    <n v="2297"/>
    <x v="4"/>
    <d v="2018-07-21T00:00:00"/>
    <x v="10"/>
    <x v="1"/>
    <s v="IVANIA DA SILVA"/>
    <n v="118835739068"/>
    <s v="ivaniadasilva@email.com.us"/>
    <n v="31"/>
    <s v="Minas Gerais"/>
    <n v="15239049"/>
    <n v="18888922"/>
    <s v="Estados Unidos"/>
    <x v="0"/>
    <d v="2019-07-21T00:00:00"/>
    <x v="2"/>
  </r>
  <r>
    <s v="Dashway T.5"/>
    <n v="5432"/>
    <x v="0"/>
    <x v="0"/>
    <n v="297"/>
    <x v="9"/>
    <d v="2017-01-04T00:00:00"/>
    <x v="0"/>
    <x v="0"/>
    <s v="Igor Perez Ramos Weber Faletti"/>
    <n v="661810306438"/>
    <s v="igorperezramosweberfaletti@email.com.br"/>
    <n v="51"/>
    <s v="Rio Grande do Sul"/>
    <n v="13762665"/>
    <n v="93862903"/>
    <s v="Brasil"/>
    <x v="1"/>
    <d v="2018-01-04T00:00:00"/>
    <x v="1"/>
  </r>
  <r>
    <s v="DashDay 3ª edição"/>
    <n v="5433"/>
    <x v="0"/>
    <x v="0"/>
    <n v="97"/>
    <x v="5"/>
    <d v="2017-10-24T00:00:00"/>
    <x v="6"/>
    <x v="0"/>
    <s v="Cintia de Souza Santos"/>
    <n v="55427872467"/>
    <s v="cintiadesouzasantos@email.com.br"/>
    <n v="61"/>
    <s v="Distrito Federal"/>
    <n v="35203401"/>
    <n v="55007001"/>
    <s v="Brasil"/>
    <x v="0"/>
    <d v="2018-10-24T00:00:00"/>
    <x v="3"/>
  </r>
  <r>
    <s v="DashWay 1.0 - Turma 3"/>
    <n v="5434"/>
    <x v="1"/>
    <x v="1"/>
    <n v="97"/>
    <x v="10"/>
    <d v="2018-08-03T00:00:00"/>
    <x v="9"/>
    <x v="1"/>
    <s v="MARCIO P DA SILVA"/>
    <n v="814822294949"/>
    <s v="marciopdasilva@email.com.us"/>
    <n v="51"/>
    <s v="Rio Grande do Sul"/>
    <n v="15435916"/>
    <n v="13482296"/>
    <s v="Estados Unidos"/>
    <x v="0"/>
    <d v="2019-08-03T00:00:00"/>
    <x v="2"/>
  </r>
  <r>
    <s v="Dashway T.5"/>
    <n v="5435"/>
    <x v="0"/>
    <x v="0"/>
    <n v="297"/>
    <x v="3"/>
    <d v="2018-10-10T00:00:00"/>
    <x v="6"/>
    <x v="1"/>
    <s v="Ana Luiza Pereira"/>
    <n v="108235968146"/>
    <s v="analuizapereira@email.com.br"/>
    <n v="71"/>
    <s v="Bahia"/>
    <n v="69378058"/>
    <n v="74236298"/>
    <s v="Brasil"/>
    <x v="1"/>
    <d v="2019-10-10T00:00:00"/>
    <x v="1"/>
  </r>
  <r>
    <s v="Dashway T.5"/>
    <n v="5436"/>
    <x v="0"/>
    <x v="0"/>
    <n v="4997"/>
    <x v="9"/>
    <d v="2017-04-22T00:00:00"/>
    <x v="5"/>
    <x v="0"/>
    <s v="Mariana Amorim"/>
    <n v="352334744611"/>
    <s v="marianaamorim@email.com.br"/>
    <n v="31"/>
    <s v="Minas Gerais"/>
    <n v="48029476"/>
    <n v="11161579"/>
    <s v="Brasil"/>
    <x v="0"/>
    <d v="2018-04-22T00:00:00"/>
    <x v="1"/>
  </r>
  <r>
    <s v="DashWay 1.0 - Turma 1"/>
    <n v="5437"/>
    <x v="0"/>
    <x v="5"/>
    <n v="97"/>
    <x v="4"/>
    <d v="2018-04-13T00:00:00"/>
    <x v="5"/>
    <x v="1"/>
    <s v="David Restrepo Escobar"/>
    <n v="512087836472"/>
    <s v="davidrestrepoescobar@email.com.co"/>
    <n v="91"/>
    <s v="Pará"/>
    <n v="99489394"/>
    <n v="18412978"/>
    <s v="Colômbia"/>
    <x v="0"/>
    <d v="2019-04-13T00:00:00"/>
    <x v="0"/>
  </r>
  <r>
    <s v="DashWay 1.0 - Turma 3"/>
    <n v="5438"/>
    <x v="1"/>
    <x v="0"/>
    <n v="4997"/>
    <x v="0"/>
    <d v="2017-10-15T00:00:00"/>
    <x v="6"/>
    <x v="0"/>
    <s v="Dyanna Gomes Diniz Teixeira de Menezes"/>
    <n v="235676731914"/>
    <s v="dyannagomesdinizteixeirademenezes@email.com.br"/>
    <n v="11"/>
    <s v="São Paulo"/>
    <n v="29959843"/>
    <n v="28706581"/>
    <s v="Brasil"/>
    <x v="1"/>
    <d v="2018-10-15T00:00:00"/>
    <x v="2"/>
  </r>
  <r>
    <s v="Dashway T.5"/>
    <n v="5439"/>
    <x v="0"/>
    <x v="0"/>
    <n v="297"/>
    <x v="4"/>
    <d v="2018-05-11T00:00:00"/>
    <x v="8"/>
    <x v="1"/>
    <s v="Isadora Simão"/>
    <n v="431498525534"/>
    <s v="isadorasimão@email.com.br"/>
    <n v="71"/>
    <s v="Bahia"/>
    <n v="90519288"/>
    <n v="12061384"/>
    <s v="Brasil"/>
    <x v="1"/>
    <d v="2019-05-11T00:00:00"/>
    <x v="1"/>
  </r>
  <r>
    <s v="DashWay 1.0 - Turma 1"/>
    <n v="5440"/>
    <x v="0"/>
    <x v="0"/>
    <n v="4997"/>
    <x v="7"/>
    <d v="2018-12-11T00:00:00"/>
    <x v="11"/>
    <x v="1"/>
    <s v="Luciana C R Godinho de Moura"/>
    <n v="808924036029"/>
    <s v="lucianacrgodinhodemoura@email.com.br"/>
    <n v="91"/>
    <s v="Pará"/>
    <n v="18215681"/>
    <n v="47617327"/>
    <s v="Brasil"/>
    <x v="0"/>
    <d v="2019-12-11T00:00:00"/>
    <x v="0"/>
  </r>
  <r>
    <s v="DashWay 1.0 - Turma 3"/>
    <n v="5441"/>
    <x v="0"/>
    <x v="0"/>
    <n v="297"/>
    <x v="5"/>
    <d v="2018-09-02T00:00:00"/>
    <x v="3"/>
    <x v="1"/>
    <s v="DÁDILA SILVA DE OLIVEIRA"/>
    <n v="219083825432"/>
    <s v="dádilasilvadeoliveira@email.com.br"/>
    <n v="91"/>
    <s v="Pará"/>
    <n v="45322027"/>
    <n v="93146539"/>
    <s v="Brasil"/>
    <x v="1"/>
    <d v="2019-09-02T00:00:00"/>
    <x v="2"/>
  </r>
  <r>
    <s v="DashWay 1.0 - Turma 3"/>
    <n v="5442"/>
    <x v="1"/>
    <x v="0"/>
    <n v="4997"/>
    <x v="8"/>
    <d v="2017-04-26T00:00:00"/>
    <x v="5"/>
    <x v="0"/>
    <s v="Fabio Galdino da Silva Cunha"/>
    <n v="930652603353"/>
    <s v="fabiogaldinodasilvacunha@email.com.br"/>
    <n v="61"/>
    <s v="Distrito Federal"/>
    <n v="80251062"/>
    <n v="50500479"/>
    <s v="Brasil"/>
    <x v="0"/>
    <d v="2018-04-26T00:00:00"/>
    <x v="2"/>
  </r>
  <r>
    <s v="Dashway T.5"/>
    <n v="5443"/>
    <x v="0"/>
    <x v="0"/>
    <n v="2297"/>
    <x v="6"/>
    <d v="2018-08-08T00:00:00"/>
    <x v="9"/>
    <x v="1"/>
    <s v="Heitor Andrade"/>
    <n v="681207294391"/>
    <s v="heitorandrade@email.com.br"/>
    <n v="81"/>
    <s v="Pernambuco"/>
    <n v="56325815"/>
    <n v="80803878"/>
    <s v="Brasil"/>
    <x v="0"/>
    <d v="2019-08-08T00:00:00"/>
    <x v="1"/>
  </r>
  <r>
    <s v="DasWay 1.0 - Turma 2 + Imersão"/>
    <n v="5444"/>
    <x v="0"/>
    <x v="0"/>
    <n v="4997"/>
    <x v="7"/>
    <d v="2018-01-14T00:00:00"/>
    <x v="0"/>
    <x v="1"/>
    <s v="Juliana"/>
    <n v="660797327696"/>
    <s v="juliana@email.com.br"/>
    <n v="31"/>
    <s v="Minas Gerais"/>
    <n v="42540801"/>
    <n v="84140681"/>
    <s v="Brasil"/>
    <x v="1"/>
    <d v="2019-01-14T00:00:00"/>
    <x v="4"/>
  </r>
  <r>
    <s v="DashWay 1.0 - Turma 1"/>
    <n v="5445"/>
    <x v="0"/>
    <x v="0"/>
    <n v="4997"/>
    <x v="3"/>
    <d v="2017-03-26T00:00:00"/>
    <x v="2"/>
    <x v="0"/>
    <s v="Catherine Chaves"/>
    <n v="459388297125"/>
    <s v="catherinechaves@email.com.br"/>
    <n v="11"/>
    <s v="São Paulo"/>
    <n v="84813566"/>
    <n v="40834046"/>
    <s v="Brasil"/>
    <x v="0"/>
    <d v="2018-03-26T00:00:00"/>
    <x v="0"/>
  </r>
  <r>
    <s v="DashWay 1.0 - Turma 3"/>
    <n v="5446"/>
    <x v="1"/>
    <x v="0"/>
    <n v="4997"/>
    <x v="0"/>
    <d v="2017-02-08T00:00:00"/>
    <x v="1"/>
    <x v="0"/>
    <s v="André Ricardo Vieira"/>
    <n v="920876214915"/>
    <s v="andréricardovieira@email.com.br"/>
    <n v="61"/>
    <s v="Distrito Federal"/>
    <n v="84119859"/>
    <n v="82654740"/>
    <s v="Brasil"/>
    <x v="0"/>
    <d v="2018-02-08T00:00:00"/>
    <x v="2"/>
  </r>
  <r>
    <s v="DashWay 1.0 - Turma 3"/>
    <n v="5447"/>
    <x v="0"/>
    <x v="0"/>
    <n v="997"/>
    <x v="1"/>
    <d v="2017-07-16T00:00:00"/>
    <x v="10"/>
    <x v="0"/>
    <s v="Andrea Chicote"/>
    <n v="319836360241"/>
    <s v="andreachicote@email.com.br"/>
    <n v="71"/>
    <s v="Bahia"/>
    <n v="68011100"/>
    <n v="35368316"/>
    <s v="Brasil"/>
    <x v="0"/>
    <d v="2018-07-16T00:00:00"/>
    <x v="2"/>
  </r>
  <r>
    <s v="DashWay 1.0 - Turma 3"/>
    <n v="5448"/>
    <x v="0"/>
    <x v="0"/>
    <n v="297"/>
    <x v="11"/>
    <d v="2018-07-14T00:00:00"/>
    <x v="10"/>
    <x v="1"/>
    <s v="Luiz Fernando Pereira Cavalcanti"/>
    <n v="931729196903"/>
    <s v="luizfernandopereiracavalcanti@email.com.br"/>
    <n v="71"/>
    <s v="Bahia"/>
    <n v="76170617"/>
    <n v="48394441"/>
    <s v="Brasil"/>
    <x v="0"/>
    <d v="2019-07-14T00:00:00"/>
    <x v="2"/>
  </r>
  <r>
    <s v="DashDay 3ª edição"/>
    <n v="5449"/>
    <x v="0"/>
    <x v="0"/>
    <n v="997"/>
    <x v="1"/>
    <d v="2018-07-21T00:00:00"/>
    <x v="10"/>
    <x v="1"/>
    <s v="Vagner Valente de Souza"/>
    <n v="923799138060"/>
    <s v="vagnervalentedesouza@email.com.br"/>
    <n v="41"/>
    <s v="Paraná"/>
    <n v="18327532"/>
    <n v="16724406"/>
    <s v="Brasil"/>
    <x v="1"/>
    <d v="2019-07-21T00:00:00"/>
    <x v="3"/>
  </r>
  <r>
    <s v="DashWay 1.0 - Turma 3"/>
    <n v="5450"/>
    <x v="1"/>
    <x v="0"/>
    <n v="4997"/>
    <x v="2"/>
    <d v="2017-02-16T00:00:00"/>
    <x v="1"/>
    <x v="0"/>
    <s v="Bruno Marques Rodrigues"/>
    <n v="532461527593"/>
    <s v="brunomarquesrodrigues@email.com.br"/>
    <n v="91"/>
    <s v="Pará"/>
    <n v="53676078"/>
    <n v="76580885"/>
    <s v="Brasil"/>
    <x v="1"/>
    <d v="2018-02-16T00:00:00"/>
    <x v="2"/>
  </r>
  <r>
    <s v="DasWay 1.0 - Turma 2 + Imersão"/>
    <n v="5451"/>
    <x v="0"/>
    <x v="0"/>
    <n v="997"/>
    <x v="4"/>
    <d v="2017-07-02T00:00:00"/>
    <x v="10"/>
    <x v="0"/>
    <s v="Marcio Sarmento de Castro"/>
    <n v="755092902460"/>
    <s v="marciosarmentodecastro@email.com.br"/>
    <n v="51"/>
    <s v="Rio Grande do Sul"/>
    <n v="86474606"/>
    <n v="39671998"/>
    <s v="Brasil"/>
    <x v="1"/>
    <d v="2018-07-02T00:00:00"/>
    <x v="4"/>
  </r>
  <r>
    <s v="DasWay 1.0 - Turma 2 + Imersão"/>
    <n v="5452"/>
    <x v="0"/>
    <x v="0"/>
    <n v="497"/>
    <x v="6"/>
    <d v="2017-10-31T00:00:00"/>
    <x v="6"/>
    <x v="0"/>
    <s v="ERNANI DOS Masculino VILELA"/>
    <n v="508690575062"/>
    <s v="ernanidosmasculinovilela@email.com.br"/>
    <n v="81"/>
    <s v="Pernambuco"/>
    <n v="13745931"/>
    <n v="27103965"/>
    <s v="Brasil"/>
    <x v="0"/>
    <d v="2018-10-31T00:00:00"/>
    <x v="4"/>
  </r>
  <r>
    <s v="DashWay 1.0 - Turma 1"/>
    <n v="5453"/>
    <x v="0"/>
    <x v="0"/>
    <n v="997"/>
    <x v="8"/>
    <d v="2018-01-02T00:00:00"/>
    <x v="0"/>
    <x v="1"/>
    <s v="Martina Paulus"/>
    <n v="293947761448"/>
    <s v="martinapaulus@email.com.br"/>
    <n v="11"/>
    <s v="São Paulo"/>
    <n v="47214871"/>
    <n v="61111008"/>
    <s v="Brasil"/>
    <x v="0"/>
    <d v="2019-01-02T00:00:00"/>
    <x v="0"/>
  </r>
  <r>
    <s v="Dashway T.5"/>
    <n v="5454"/>
    <x v="1"/>
    <x v="0"/>
    <n v="997"/>
    <x v="7"/>
    <d v="2018-07-18T00:00:00"/>
    <x v="10"/>
    <x v="1"/>
    <s v="Edmilson Eduardo Augusto"/>
    <n v="639687782931"/>
    <s v="edmilsoneduardoaugusto@email.com.br"/>
    <n v="41"/>
    <s v="Paraná"/>
    <n v="88701618"/>
    <n v="93451770"/>
    <s v="Brasil"/>
    <x v="1"/>
    <d v="2019-07-18T00:00:00"/>
    <x v="1"/>
  </r>
  <r>
    <s v="Dashway T.5"/>
    <n v="5455"/>
    <x v="0"/>
    <x v="0"/>
    <n v="997"/>
    <x v="11"/>
    <d v="2017-12-28T00:00:00"/>
    <x v="11"/>
    <x v="0"/>
    <s v="Carla ALVES SANTOS"/>
    <n v="983220474507"/>
    <s v="carlaalvessantos@email.com.br"/>
    <n v="71"/>
    <s v="Bahia"/>
    <n v="95524529"/>
    <n v="30248533"/>
    <s v="Brasil"/>
    <x v="1"/>
    <d v="2018-12-28T00:00:00"/>
    <x v="1"/>
  </r>
  <r>
    <s v="Dashway T.5"/>
    <n v="5456"/>
    <x v="0"/>
    <x v="0"/>
    <n v="4997"/>
    <x v="10"/>
    <d v="2018-05-06T00:00:00"/>
    <x v="8"/>
    <x v="1"/>
    <s v="Giovanna Cunha"/>
    <n v="893351233992"/>
    <s v="giovannacunha@email.com.br"/>
    <n v="91"/>
    <s v="Pará"/>
    <n v="22331303"/>
    <n v="57879998"/>
    <s v="Brasil"/>
    <x v="0"/>
    <d v="2019-05-06T00:00:00"/>
    <x v="1"/>
  </r>
  <r>
    <s v="DashWay 1.0 - Turma 3"/>
    <n v="5457"/>
    <x v="0"/>
    <x v="0"/>
    <n v="997"/>
    <x v="9"/>
    <d v="2018-08-17T00:00:00"/>
    <x v="9"/>
    <x v="1"/>
    <s v="Marcelo André"/>
    <n v="500748777720"/>
    <s v="marceloandré@email.com.br"/>
    <n v="71"/>
    <s v="Bahia"/>
    <n v="65348138"/>
    <n v="95074744"/>
    <s v="Brasil"/>
    <x v="1"/>
    <d v="2019-08-17T00:00:00"/>
    <x v="2"/>
  </r>
  <r>
    <s v="DashWay 1.0 - Turma 3"/>
    <n v="5458"/>
    <x v="1"/>
    <x v="0"/>
    <n v="497"/>
    <x v="9"/>
    <d v="2017-10-17T00:00:00"/>
    <x v="6"/>
    <x v="0"/>
    <s v="Carlos Augusto da silva"/>
    <n v="414575777336"/>
    <s v="carlosaugustodasilva@email.com.br"/>
    <n v="81"/>
    <s v="Pernambuco"/>
    <n v="13757937"/>
    <n v="53509613"/>
    <s v="Brasil"/>
    <x v="1"/>
    <d v="2018-10-17T00:00:00"/>
    <x v="2"/>
  </r>
  <r>
    <s v="DashWay 1.0 - Turma 3"/>
    <n v="5459"/>
    <x v="0"/>
    <x v="0"/>
    <n v="4997"/>
    <x v="4"/>
    <d v="2017-11-08T00:00:00"/>
    <x v="4"/>
    <x v="0"/>
    <s v="Silvana de medeiros martins da silva"/>
    <n v="369403231872"/>
    <s v="silvanademedeirosmartinsdasilva@email.com.br"/>
    <n v="71"/>
    <s v="Bahia"/>
    <n v="56150278"/>
    <n v="52160652"/>
    <s v="Brasil"/>
    <x v="0"/>
    <d v="2018-11-08T00:00:00"/>
    <x v="2"/>
  </r>
  <r>
    <s v="Dashway T.5"/>
    <n v="5460"/>
    <x v="0"/>
    <x v="0"/>
    <n v="2297"/>
    <x v="6"/>
    <d v="2018-09-08T00:00:00"/>
    <x v="3"/>
    <x v="1"/>
    <s v="CRISTIANO PEREIRA BUNHUOLO"/>
    <n v="664716675033"/>
    <s v="cristianopereirabunhuolo@email.com.br"/>
    <n v="31"/>
    <s v="Minas Gerais"/>
    <n v="22997193"/>
    <n v="34086192"/>
    <s v="Brasil"/>
    <x v="1"/>
    <d v="2019-09-08T00:00:00"/>
    <x v="1"/>
  </r>
  <r>
    <s v="DashWay 1.0 - Turma 3"/>
    <n v="5461"/>
    <x v="0"/>
    <x v="0"/>
    <n v="2297"/>
    <x v="1"/>
    <d v="2017-04-10T00:00:00"/>
    <x v="5"/>
    <x v="0"/>
    <s v="Marilia Q Lopes"/>
    <n v="987669079289"/>
    <s v="mariliaqlopes@email.com.br"/>
    <n v="61"/>
    <s v="Distrito Federal"/>
    <n v="63013770"/>
    <n v="54363465"/>
    <s v="Brasil"/>
    <x v="1"/>
    <d v="2018-04-10T00:00:00"/>
    <x v="2"/>
  </r>
  <r>
    <s v="DashWay 1.0 - Turma 3"/>
    <n v="5462"/>
    <x v="1"/>
    <x v="0"/>
    <n v="4997"/>
    <x v="10"/>
    <d v="2017-11-16T00:00:00"/>
    <x v="4"/>
    <x v="0"/>
    <s v="Francisco Paulo Gomes Pinheiro"/>
    <n v="437780823670"/>
    <s v="franciscopaulogomespinheiro@email.com.br"/>
    <n v="61"/>
    <s v="Distrito Federal"/>
    <n v="91945886"/>
    <n v="25589174"/>
    <s v="Brasil"/>
    <x v="1"/>
    <d v="2018-11-16T00:00:00"/>
    <x v="2"/>
  </r>
  <r>
    <s v="DashWay 1.0 - Turma 3"/>
    <n v="5463"/>
    <x v="0"/>
    <x v="0"/>
    <n v="97"/>
    <x v="3"/>
    <d v="2018-08-21T00:00:00"/>
    <x v="9"/>
    <x v="1"/>
    <s v="CARLOS EDUARDO DE MELLO SALLES"/>
    <n v="297940847905"/>
    <s v="carloseduardodemellosalles@email.com.br"/>
    <n v="61"/>
    <s v="Distrito Federal"/>
    <n v="55605939"/>
    <n v="79437516"/>
    <s v="Brasil"/>
    <x v="1"/>
    <d v="2019-08-21T00:00:00"/>
    <x v="2"/>
  </r>
  <r>
    <s v="Dashway T.5"/>
    <n v="5464"/>
    <x v="0"/>
    <x v="0"/>
    <n v="2297"/>
    <x v="2"/>
    <d v="2017-06-13T00:00:00"/>
    <x v="7"/>
    <x v="0"/>
    <s v="Ronan Teixeira"/>
    <n v="680954056683"/>
    <s v="ronanteixeira@email.com.br"/>
    <n v="61"/>
    <s v="Distrito Federal"/>
    <n v="95603029"/>
    <n v="64194146"/>
    <s v="Brasil"/>
    <x v="0"/>
    <d v="2018-06-13T00:00:00"/>
    <x v="1"/>
  </r>
  <r>
    <s v="Dashway T.5"/>
    <n v="5465"/>
    <x v="0"/>
    <x v="0"/>
    <n v="997"/>
    <x v="3"/>
    <d v="2017-05-11T00:00:00"/>
    <x v="8"/>
    <x v="0"/>
    <s v="Aurora Pereira"/>
    <n v="323927566287"/>
    <s v="aurorapereira@email.com.br"/>
    <n v="11"/>
    <s v="São Paulo"/>
    <n v="20760919"/>
    <n v="75934504"/>
    <s v="Brasil"/>
    <x v="1"/>
    <d v="2018-05-11T00:00:00"/>
    <x v="1"/>
  </r>
  <r>
    <s v="DasWay 1.0 - Turma 2 + Imersão"/>
    <n v="5466"/>
    <x v="1"/>
    <x v="0"/>
    <n v="497"/>
    <x v="11"/>
    <d v="2017-06-08T00:00:00"/>
    <x v="7"/>
    <x v="0"/>
    <s v="Arlem Adriano Pereira"/>
    <n v="117389691517"/>
    <s v="arlemadrianopereira@email.com.br"/>
    <n v="71"/>
    <s v="Bahia"/>
    <n v="42411719"/>
    <n v="37164365"/>
    <s v="Brasil"/>
    <x v="0"/>
    <d v="2018-06-08T00:00:00"/>
    <x v="4"/>
  </r>
  <r>
    <s v="DashWay 1.0 - Turma 3"/>
    <n v="5467"/>
    <x v="0"/>
    <x v="0"/>
    <n v="4997"/>
    <x v="1"/>
    <d v="2018-11-12T00:00:00"/>
    <x v="4"/>
    <x v="1"/>
    <s v="EMANUEL DIAS DE VASCONCELOS"/>
    <n v="800352197279"/>
    <s v="emanueldiasdevasconcelos@email.com.br"/>
    <n v="61"/>
    <s v="Distrito Federal"/>
    <n v="39501222"/>
    <n v="44420392"/>
    <s v="Brasil"/>
    <x v="0"/>
    <d v="2019-11-12T00:00:00"/>
    <x v="2"/>
  </r>
  <r>
    <s v="Dashway T.5"/>
    <n v="5468"/>
    <x v="0"/>
    <x v="0"/>
    <n v="2297"/>
    <x v="3"/>
    <d v="2018-12-26T00:00:00"/>
    <x v="11"/>
    <x v="1"/>
    <s v="Ana Gomes"/>
    <n v="463428425025"/>
    <s v="anagomes@email.com.br"/>
    <n v="71"/>
    <s v="Bahia"/>
    <n v="91497713"/>
    <n v="26444793"/>
    <s v="Brasil"/>
    <x v="0"/>
    <d v="2019-12-26T00:00:00"/>
    <x v="1"/>
  </r>
  <r>
    <s v="Dashway T.5"/>
    <n v="5469"/>
    <x v="0"/>
    <x v="0"/>
    <n v="997"/>
    <x v="1"/>
    <d v="2018-01-11T00:00:00"/>
    <x v="0"/>
    <x v="1"/>
    <s v="Fernanda Santos Almeida"/>
    <n v="857031472600"/>
    <s v="fernandasantosalmeida@email.com.br"/>
    <n v="11"/>
    <s v="São Paulo"/>
    <n v="60143718"/>
    <n v="89027710"/>
    <s v="Brasil"/>
    <x v="1"/>
    <d v="2019-01-11T00:00:00"/>
    <x v="1"/>
  </r>
  <r>
    <s v="DashDay 3ª edição"/>
    <n v="5470"/>
    <x v="1"/>
    <x v="0"/>
    <n v="2297"/>
    <x v="9"/>
    <d v="2017-06-10T00:00:00"/>
    <x v="7"/>
    <x v="0"/>
    <s v="Emerson"/>
    <n v="637728617418"/>
    <s v="emerson@email.com.br"/>
    <n v="21"/>
    <s v="Rio de Janeiro"/>
    <n v="64579939"/>
    <n v="66669317"/>
    <s v="Brasil"/>
    <x v="0"/>
    <d v="2018-06-10T00:00:00"/>
    <x v="3"/>
  </r>
  <r>
    <s v="DashDay 3ª edição"/>
    <n v="5471"/>
    <x v="0"/>
    <x v="0"/>
    <n v="4997"/>
    <x v="3"/>
    <d v="2018-02-22T00:00:00"/>
    <x v="1"/>
    <x v="1"/>
    <s v="Samuel Carvalho"/>
    <n v="698626421001"/>
    <s v="samuelcarvalho@email.com.br"/>
    <n v="21"/>
    <s v="Rio de Janeiro"/>
    <n v="88736084"/>
    <n v="55056480"/>
    <s v="Brasil"/>
    <x v="1"/>
    <d v="2019-02-22T00:00:00"/>
    <x v="3"/>
  </r>
  <r>
    <s v="Dashway T.5"/>
    <n v="5472"/>
    <x v="0"/>
    <x v="0"/>
    <n v="97"/>
    <x v="1"/>
    <d v="2018-06-22T00:00:00"/>
    <x v="7"/>
    <x v="1"/>
    <s v="Catarina Simão"/>
    <n v="644110587009"/>
    <s v="catarinasimão@email.com.br"/>
    <n v="41"/>
    <s v="Paraná"/>
    <n v="92492434"/>
    <n v="73394521"/>
    <s v="Brasil"/>
    <x v="0"/>
    <d v="2019-06-22T00:00:00"/>
    <x v="1"/>
  </r>
  <r>
    <s v="Dashway T.5"/>
    <n v="5473"/>
    <x v="0"/>
    <x v="0"/>
    <n v="497"/>
    <x v="7"/>
    <d v="2018-06-30T00:00:00"/>
    <x v="7"/>
    <x v="1"/>
    <s v="Valdirene Varges da Silva"/>
    <n v="170473409018"/>
    <s v="valdirenevargesdasilva@email.com.br"/>
    <n v="11"/>
    <s v="São Paulo"/>
    <n v="66015109"/>
    <n v="56882132"/>
    <s v="Brasil"/>
    <x v="0"/>
    <d v="2019-06-30T00:00:00"/>
    <x v="1"/>
  </r>
  <r>
    <s v="Dashway T.5"/>
    <n v="5474"/>
    <x v="1"/>
    <x v="0"/>
    <n v="4997"/>
    <x v="6"/>
    <d v="2017-11-23T00:00:00"/>
    <x v="4"/>
    <x v="0"/>
    <s v="Lívia Simão"/>
    <n v="456187154570"/>
    <s v="líviasimão@email.com.br"/>
    <n v="81"/>
    <s v="Pernambuco"/>
    <n v="35263380"/>
    <n v="47543912"/>
    <s v="Brasil"/>
    <x v="0"/>
    <d v="2018-11-23T00:00:00"/>
    <x v="1"/>
  </r>
  <r>
    <s v="DasWay 1.0 - Turma 2 + Imersão"/>
    <n v="5475"/>
    <x v="0"/>
    <x v="0"/>
    <n v="97"/>
    <x v="3"/>
    <d v="2018-03-18T00:00:00"/>
    <x v="2"/>
    <x v="1"/>
    <s v="Fabiano jose baieski"/>
    <n v="727795340391"/>
    <s v="fabianojosebaieski@email.com.br"/>
    <n v="51"/>
    <s v="Rio Grande do Sul"/>
    <n v="99513764"/>
    <n v="26612808"/>
    <s v="Brasil"/>
    <x v="1"/>
    <d v="2019-03-18T00:00:00"/>
    <x v="4"/>
  </r>
  <r>
    <s v="DashDay 3ª edição"/>
    <n v="5476"/>
    <x v="0"/>
    <x v="0"/>
    <n v="997"/>
    <x v="7"/>
    <d v="2017-12-26T00:00:00"/>
    <x v="11"/>
    <x v="0"/>
    <s v="Débora Beleze"/>
    <n v="685937418760"/>
    <s v="déborabeleze@email.com.br"/>
    <n v="21"/>
    <s v="Rio de Janeiro"/>
    <n v="88185796"/>
    <n v="65445586"/>
    <s v="Brasil"/>
    <x v="0"/>
    <d v="2018-12-26T00:00:00"/>
    <x v="3"/>
  </r>
  <r>
    <s v="DashWay 1.0 - Turma 3"/>
    <n v="5477"/>
    <x v="0"/>
    <x v="0"/>
    <n v="97"/>
    <x v="8"/>
    <d v="2018-10-13T00:00:00"/>
    <x v="6"/>
    <x v="1"/>
    <s v="Thiago Valentim Marques"/>
    <n v="454216986965"/>
    <s v="thiagovalentimmarques@email.com.br"/>
    <n v="11"/>
    <s v="São Paulo"/>
    <n v="58662462"/>
    <n v="92927557"/>
    <s v="Brasil"/>
    <x v="0"/>
    <d v="2019-10-13T00:00:00"/>
    <x v="2"/>
  </r>
  <r>
    <s v="Dashway T.5"/>
    <n v="5478"/>
    <x v="1"/>
    <x v="0"/>
    <n v="297"/>
    <x v="11"/>
    <d v="2017-10-13T00:00:00"/>
    <x v="6"/>
    <x v="0"/>
    <s v="Wellinton Ribeiro"/>
    <n v="342913936786"/>
    <s v="wellintonribeiro@email.com.br"/>
    <n v="41"/>
    <s v="Paraná"/>
    <n v="12567157"/>
    <n v="15350410"/>
    <s v="Brasil"/>
    <x v="1"/>
    <d v="2018-10-13T00:00:00"/>
    <x v="1"/>
  </r>
  <r>
    <s v="Dashway T.5"/>
    <n v="5479"/>
    <x v="0"/>
    <x v="0"/>
    <n v="997"/>
    <x v="10"/>
    <d v="2018-07-11T00:00:00"/>
    <x v="10"/>
    <x v="1"/>
    <s v="Carlos Cesar Targino"/>
    <n v="354326194902"/>
    <s v="carloscesartargino@email.com.br"/>
    <n v="21"/>
    <s v="Rio de Janeiro"/>
    <n v="33464431"/>
    <n v="75577329"/>
    <s v="Brasil"/>
    <x v="1"/>
    <d v="2019-07-11T00:00:00"/>
    <x v="1"/>
  </r>
  <r>
    <s v="Dashway T.5"/>
    <n v="5480"/>
    <x v="0"/>
    <x v="0"/>
    <n v="997"/>
    <x v="5"/>
    <d v="2017-04-30T00:00:00"/>
    <x v="5"/>
    <x v="0"/>
    <s v="Sophie Pereira"/>
    <n v="162854105279"/>
    <s v="sophiepereira@email.com.br"/>
    <n v="51"/>
    <s v="Rio Grande do Sul"/>
    <n v="35715756"/>
    <n v="75785173"/>
    <s v="Brasil"/>
    <x v="1"/>
    <d v="2018-04-30T00:00:00"/>
    <x v="1"/>
  </r>
  <r>
    <s v="Dashway T.5"/>
    <n v="5481"/>
    <x v="0"/>
    <x v="0"/>
    <n v="4997"/>
    <x v="1"/>
    <d v="2017-04-18T00:00:00"/>
    <x v="5"/>
    <x v="0"/>
    <s v="Renato Pinto Weiss"/>
    <n v="40980487352"/>
    <s v="renatopintoweiss@email.com.br"/>
    <n v="61"/>
    <s v="Distrito Federal"/>
    <n v="16984158"/>
    <n v="14658101"/>
    <s v="Brasil"/>
    <x v="1"/>
    <d v="2018-04-18T00:00:00"/>
    <x v="1"/>
  </r>
  <r>
    <s v="DashWay 1.0 - Turma 3"/>
    <n v="5482"/>
    <x v="1"/>
    <x v="0"/>
    <n v="2297"/>
    <x v="3"/>
    <d v="2017-05-27T00:00:00"/>
    <x v="8"/>
    <x v="0"/>
    <s v="Alex de Macedo silva"/>
    <n v="779523566586"/>
    <s v="alexdemacedosilva@email.com.br"/>
    <n v="81"/>
    <s v="Pernambuco"/>
    <n v="11672690"/>
    <n v="27126252"/>
    <s v="Brasil"/>
    <x v="1"/>
    <d v="2018-05-27T00:00:00"/>
    <x v="2"/>
  </r>
  <r>
    <s v="DashWay 1.0 - Turma 1"/>
    <n v="5483"/>
    <x v="0"/>
    <x v="0"/>
    <n v="297"/>
    <x v="4"/>
    <d v="2017-07-15T00:00:00"/>
    <x v="10"/>
    <x v="0"/>
    <s v="Rodrigo Luvizotto de Araújo"/>
    <n v="663287436298"/>
    <s v="rodrigoluvizottodearaújo@email.com.br"/>
    <n v="91"/>
    <s v="Pará"/>
    <n v="22609751"/>
    <n v="57924014"/>
    <s v="Brasil"/>
    <x v="1"/>
    <d v="2018-07-15T00:00:00"/>
    <x v="0"/>
  </r>
  <r>
    <s v="Dashway T.5"/>
    <n v="5484"/>
    <x v="0"/>
    <x v="0"/>
    <n v="297"/>
    <x v="9"/>
    <d v="2018-07-31T00:00:00"/>
    <x v="10"/>
    <x v="1"/>
    <s v="Maria Laura Silva"/>
    <n v="963295613918"/>
    <s v="marialaurasilva@email.com.br"/>
    <n v="11"/>
    <s v="São Paulo"/>
    <n v="51675885"/>
    <n v="13783807"/>
    <s v="Brasil"/>
    <x v="0"/>
    <d v="2019-07-31T00:00:00"/>
    <x v="1"/>
  </r>
  <r>
    <s v="DashDay"/>
    <n v="5485"/>
    <x v="0"/>
    <x v="0"/>
    <n v="297"/>
    <x v="2"/>
    <d v="2017-04-30T00:00:00"/>
    <x v="5"/>
    <x v="0"/>
    <s v="Francisco Papaleo"/>
    <n v="897633327960"/>
    <s v="franciscopapaleo@email.com.br"/>
    <n v="11"/>
    <s v="São Paulo"/>
    <n v="32370379"/>
    <n v="15903323"/>
    <s v="Brasil"/>
    <x v="0"/>
    <d v="2018-04-30T00:00:00"/>
    <x v="6"/>
  </r>
  <r>
    <s v="DashWay 1.0 - Turma 1"/>
    <n v="5486"/>
    <x v="1"/>
    <x v="0"/>
    <n v="2297"/>
    <x v="8"/>
    <d v="2018-07-30T00:00:00"/>
    <x v="10"/>
    <x v="1"/>
    <s v="Roberto Barboni"/>
    <n v="99669722174"/>
    <s v="robertobarboni@email.com.br"/>
    <n v="51"/>
    <s v="Rio Grande do Sul"/>
    <n v="61376984"/>
    <n v="86810763"/>
    <s v="Brasil"/>
    <x v="1"/>
    <d v="2019-07-30T00:00:00"/>
    <x v="0"/>
  </r>
  <r>
    <s v="Dashway T.5"/>
    <n v="5487"/>
    <x v="0"/>
    <x v="0"/>
    <n v="2297"/>
    <x v="4"/>
    <d v="2018-07-09T00:00:00"/>
    <x v="10"/>
    <x v="1"/>
    <s v="Ticiana Farinchon Magalhães"/>
    <n v="640990098278"/>
    <s v="ticianafarinchonmagalhães@email.com.br"/>
    <n v="21"/>
    <s v="Rio de Janeiro"/>
    <n v="95784489"/>
    <n v="94750213"/>
    <s v="Brasil"/>
    <x v="1"/>
    <d v="2019-07-09T00:00:00"/>
    <x v="1"/>
  </r>
  <r>
    <s v="Dashway T.5"/>
    <n v="5488"/>
    <x v="0"/>
    <x v="0"/>
    <n v="4997"/>
    <x v="9"/>
    <d v="2017-11-18T00:00:00"/>
    <x v="4"/>
    <x v="0"/>
    <s v="Ana Carolina Hoffmann"/>
    <n v="222639908867"/>
    <s v="anacarolinahoffmann@email.com.br"/>
    <n v="61"/>
    <s v="Distrito Federal"/>
    <n v="17551736"/>
    <n v="99222866"/>
    <s v="Brasil"/>
    <x v="0"/>
    <d v="2018-11-18T00:00:00"/>
    <x v="1"/>
  </r>
  <r>
    <s v="DashWay 1.0 - Turma 3"/>
    <n v="5489"/>
    <x v="0"/>
    <x v="0"/>
    <n v="997"/>
    <x v="0"/>
    <d v="2018-03-02T00:00:00"/>
    <x v="2"/>
    <x v="1"/>
    <s v="Edson Rodrigues de Araujo Junior"/>
    <n v="980083087300"/>
    <s v="edsonrodriguesdearaujojunior@email.com.br"/>
    <n v="41"/>
    <s v="Paraná"/>
    <n v="32895632"/>
    <n v="96253269"/>
    <s v="Brasil"/>
    <x v="0"/>
    <d v="2019-03-02T00:00:00"/>
    <x v="2"/>
  </r>
  <r>
    <s v="Dashway T.5"/>
    <n v="5490"/>
    <x v="1"/>
    <x v="0"/>
    <n v="97"/>
    <x v="11"/>
    <d v="2017-05-24T00:00:00"/>
    <x v="8"/>
    <x v="0"/>
    <s v="Claudia de Faria Kistenmacker"/>
    <n v="34825450454"/>
    <s v="claudiadefariakistenmacker@email.com.br"/>
    <n v="31"/>
    <s v="Minas Gerais"/>
    <n v="35573576"/>
    <n v="19739973"/>
    <s v="Brasil"/>
    <x v="0"/>
    <d v="2018-05-24T00:00:00"/>
    <x v="1"/>
  </r>
  <r>
    <s v="Dashway T.5"/>
    <n v="5491"/>
    <x v="0"/>
    <x v="0"/>
    <n v="2297"/>
    <x v="8"/>
    <d v="2018-06-05T00:00:00"/>
    <x v="7"/>
    <x v="1"/>
    <s v="Ricardo Ribeiro"/>
    <n v="940498173810"/>
    <s v="ricardoribeiro@email.com.br"/>
    <n v="31"/>
    <s v="Minas Gerais"/>
    <n v="51299794"/>
    <n v="31380252"/>
    <s v="Brasil"/>
    <x v="1"/>
    <d v="2019-06-05T00:00:00"/>
    <x v="1"/>
  </r>
  <r>
    <s v="Dashway T.5"/>
    <n v="5492"/>
    <x v="0"/>
    <x v="0"/>
    <n v="4997"/>
    <x v="1"/>
    <d v="2017-12-05T00:00:00"/>
    <x v="11"/>
    <x v="0"/>
    <s v="Mariana Pereira"/>
    <n v="703169121389"/>
    <s v="marianapereira@email.com.br"/>
    <n v="91"/>
    <s v="Pará"/>
    <n v="27582596"/>
    <n v="69825054"/>
    <s v="Brasil"/>
    <x v="0"/>
    <d v="2018-12-05T00:00:00"/>
    <x v="1"/>
  </r>
  <r>
    <s v="DashDay 3ª edição"/>
    <n v="5493"/>
    <x v="0"/>
    <x v="0"/>
    <n v="2297"/>
    <x v="11"/>
    <d v="2018-04-30T00:00:00"/>
    <x v="5"/>
    <x v="1"/>
    <s v="Nathalia"/>
    <n v="31689122825"/>
    <s v="nathalia@email.com.br"/>
    <n v="91"/>
    <s v="Pará"/>
    <n v="92476159"/>
    <n v="21174538"/>
    <s v="Brasil"/>
    <x v="1"/>
    <d v="2019-04-30T00:00:00"/>
    <x v="3"/>
  </r>
  <r>
    <s v="DashWay 1.0 - Turma 3"/>
    <n v="5494"/>
    <x v="1"/>
    <x v="0"/>
    <n v="97"/>
    <x v="1"/>
    <d v="2017-07-20T00:00:00"/>
    <x v="10"/>
    <x v="0"/>
    <s v="Marcio Renato Lui"/>
    <n v="365048169397"/>
    <s v="marciorenatolui@email.com.br"/>
    <n v="91"/>
    <s v="Pará"/>
    <n v="19689950"/>
    <n v="95942523"/>
    <s v="Brasil"/>
    <x v="1"/>
    <d v="2018-07-20T00:00:00"/>
    <x v="2"/>
  </r>
  <r>
    <s v="Dashway T.5"/>
    <n v="5495"/>
    <x v="0"/>
    <x v="0"/>
    <n v="497"/>
    <x v="10"/>
    <d v="2018-10-27T00:00:00"/>
    <x v="6"/>
    <x v="1"/>
    <s v="Melissa Simão"/>
    <n v="416686047805"/>
    <s v="melissasimão@email.com.br"/>
    <n v="81"/>
    <s v="Pernambuco"/>
    <n v="86279517"/>
    <n v="20889014"/>
    <s v="Brasil"/>
    <x v="1"/>
    <d v="2019-10-27T00:00:00"/>
    <x v="1"/>
  </r>
  <r>
    <s v="Dashway T.5"/>
    <n v="5496"/>
    <x v="0"/>
    <x v="0"/>
    <n v="997"/>
    <x v="9"/>
    <d v="2017-05-07T00:00:00"/>
    <x v="8"/>
    <x v="0"/>
    <s v="Maria Vitória Simão"/>
    <n v="569021174483"/>
    <s v="mariavitóriasimão@email.com.br"/>
    <n v="11"/>
    <s v="São Paulo"/>
    <n v="43728038"/>
    <n v="78728406"/>
    <s v="Brasil"/>
    <x v="0"/>
    <d v="2018-05-07T00:00:00"/>
    <x v="1"/>
  </r>
  <r>
    <s v="DashDay 3ª edição"/>
    <n v="5497"/>
    <x v="0"/>
    <x v="0"/>
    <n v="97"/>
    <x v="9"/>
    <d v="2018-01-04T00:00:00"/>
    <x v="0"/>
    <x v="1"/>
    <s v="Thiago Albrecht Novo de Oliveira"/>
    <n v="82694586371"/>
    <s v="thiagoalbrechtnovodeoliveira@email.com.br"/>
    <n v="81"/>
    <s v="Pernambuco"/>
    <n v="31267221"/>
    <n v="67851078"/>
    <s v="Brasil"/>
    <x v="1"/>
    <d v="2019-01-04T00:00:00"/>
    <x v="3"/>
  </r>
  <r>
    <s v="DashWay 1.0 - Turma 1"/>
    <n v="5498"/>
    <x v="1"/>
    <x v="0"/>
    <n v="997"/>
    <x v="1"/>
    <d v="2017-06-08T00:00:00"/>
    <x v="7"/>
    <x v="0"/>
    <s v="Jessé Roberto Anselmo"/>
    <n v="911275841506"/>
    <s v="jessérobertoanselmo@email.com.br"/>
    <n v="21"/>
    <s v="Rio de Janeiro"/>
    <n v="26452649"/>
    <n v="13251461"/>
    <s v="Brasil"/>
    <x v="1"/>
    <d v="2018-06-08T00:00:00"/>
    <x v="0"/>
  </r>
  <r>
    <s v="DasWay 1.0 - Turma 2 + Imersão"/>
    <n v="5499"/>
    <x v="0"/>
    <x v="0"/>
    <n v="497"/>
    <x v="9"/>
    <d v="2018-05-31T00:00:00"/>
    <x v="8"/>
    <x v="1"/>
    <s v="felipe Almeida"/>
    <n v="11843426769"/>
    <s v="felipealmeida@email.com.br"/>
    <n v="21"/>
    <s v="Rio de Janeiro"/>
    <n v="94874936"/>
    <n v="44040435"/>
    <s v="Brasil"/>
    <x v="1"/>
    <d v="2019-05-31T00:00:00"/>
    <x v="4"/>
  </r>
  <r>
    <s v="DashWay 1.0 - Turma 3"/>
    <n v="5500"/>
    <x v="0"/>
    <x v="0"/>
    <n v="297"/>
    <x v="10"/>
    <d v="2018-09-24T00:00:00"/>
    <x v="3"/>
    <x v="1"/>
    <s v="Mário Vasconcelos"/>
    <n v="802671906253"/>
    <s v="máriovasconcelos@email.com.br"/>
    <n v="31"/>
    <s v="Minas Gerais"/>
    <n v="77148224"/>
    <n v="37128599"/>
    <s v="Brasil"/>
    <x v="1"/>
    <d v="2019-09-24T00:00:00"/>
    <x v="2"/>
  </r>
  <r>
    <s v="DashWay 1.0 - Turma 3"/>
    <n v="5501"/>
    <x v="0"/>
    <x v="0"/>
    <n v="997"/>
    <x v="7"/>
    <d v="2017-10-19T00:00:00"/>
    <x v="6"/>
    <x v="0"/>
    <s v="Bruno Martins"/>
    <n v="659157547527"/>
    <s v="brunomartins@email.com.br"/>
    <n v="31"/>
    <s v="Minas Gerais"/>
    <n v="46536980"/>
    <n v="17737520"/>
    <s v="Brasil"/>
    <x v="1"/>
    <d v="2018-10-19T00:00:00"/>
    <x v="2"/>
  </r>
  <r>
    <s v="Dashway T.5"/>
    <n v="5502"/>
    <x v="1"/>
    <x v="0"/>
    <n v="2297"/>
    <x v="6"/>
    <d v="2018-01-12T00:00:00"/>
    <x v="0"/>
    <x v="1"/>
    <s v="Pedro Lucas Cunha"/>
    <n v="257411991657"/>
    <s v="pedrolucascunha@email.com.br"/>
    <n v="11"/>
    <s v="São Paulo"/>
    <n v="42821358"/>
    <n v="73439491"/>
    <s v="Brasil"/>
    <x v="0"/>
    <d v="2019-01-12T00:00:00"/>
    <x v="1"/>
  </r>
  <r>
    <s v="Dashway T.5"/>
    <n v="5503"/>
    <x v="0"/>
    <x v="0"/>
    <n v="297"/>
    <x v="7"/>
    <d v="2018-05-14T00:00:00"/>
    <x v="8"/>
    <x v="1"/>
    <s v="FRANCOISE DA FONSECA BARBOSA"/>
    <n v="545220921568"/>
    <s v="francoisedafonsecabarbosa@email.com.br"/>
    <n v="51"/>
    <s v="Rio Grande do Sul"/>
    <n v="48213858"/>
    <n v="23448692"/>
    <s v="Brasil"/>
    <x v="0"/>
    <d v="2019-05-14T00:00:00"/>
    <x v="1"/>
  </r>
  <r>
    <s v="Dashway T.5"/>
    <n v="5504"/>
    <x v="0"/>
    <x v="0"/>
    <n v="497"/>
    <x v="9"/>
    <d v="2018-10-16T00:00:00"/>
    <x v="6"/>
    <x v="1"/>
    <s v="Flavio Shinssaku Noya"/>
    <n v="404436321630"/>
    <s v="flavioshinssakunoya@email.com.br"/>
    <n v="11"/>
    <s v="São Paulo"/>
    <n v="40821960"/>
    <n v="74147367"/>
    <s v="Brasil"/>
    <x v="1"/>
    <d v="2019-10-16T00:00:00"/>
    <x v="1"/>
  </r>
  <r>
    <s v="DasWay 1.0 - Turma 2 + Imersão"/>
    <n v="5505"/>
    <x v="0"/>
    <x v="0"/>
    <n v="497"/>
    <x v="10"/>
    <d v="2017-01-04T00:00:00"/>
    <x v="0"/>
    <x v="0"/>
    <s v="RUI GABRIEL CARDOSO BRAGA"/>
    <n v="376282476814"/>
    <s v="ruigabrielcardosobraga@email.com.br"/>
    <n v="31"/>
    <s v="Minas Gerais"/>
    <n v="41174656"/>
    <n v="17165378"/>
    <s v="Brasil"/>
    <x v="1"/>
    <d v="2018-01-04T00:00:00"/>
    <x v="4"/>
  </r>
  <r>
    <s v="DasWay 1.0 - Turma 2 + Imersão"/>
    <n v="5506"/>
    <x v="1"/>
    <x v="0"/>
    <n v="4997"/>
    <x v="2"/>
    <d v="2017-09-06T00:00:00"/>
    <x v="3"/>
    <x v="0"/>
    <s v="Eliezer Batista de Almeida"/>
    <n v="550257988812"/>
    <s v="eliezerbatistadealmeida@email.com.br"/>
    <n v="71"/>
    <s v="Bahia"/>
    <n v="92846025"/>
    <n v="81054613"/>
    <s v="Brasil"/>
    <x v="0"/>
    <d v="2018-09-06T00:00:00"/>
    <x v="4"/>
  </r>
  <r>
    <s v="DashWay 1.0 - Turma 3"/>
    <n v="5507"/>
    <x v="0"/>
    <x v="0"/>
    <n v="997"/>
    <x v="11"/>
    <d v="2018-02-20T00:00:00"/>
    <x v="1"/>
    <x v="1"/>
    <s v="Diego Mateus Ishida"/>
    <n v="468974294341"/>
    <s v="diegomateusishida@email.com.br"/>
    <n v="61"/>
    <s v="Distrito Federal"/>
    <n v="56069145"/>
    <n v="93543479"/>
    <s v="Brasil"/>
    <x v="1"/>
    <d v="2019-02-20T00:00:00"/>
    <x v="2"/>
  </r>
  <r>
    <s v="Dashway T.5"/>
    <n v="5508"/>
    <x v="0"/>
    <x v="0"/>
    <n v="997"/>
    <x v="11"/>
    <d v="2018-12-19T00:00:00"/>
    <x v="11"/>
    <x v="1"/>
    <s v="Nelson Barbosa Amaral Neto"/>
    <n v="409376409064"/>
    <s v="nelsonbarbosaamaralneto@email.com.br"/>
    <n v="91"/>
    <s v="Pará"/>
    <n v="89943448"/>
    <n v="60490473"/>
    <s v="Brasil"/>
    <x v="0"/>
    <d v="2019-12-19T00:00:00"/>
    <x v="1"/>
  </r>
  <r>
    <s v="Dashway T.5"/>
    <n v="5509"/>
    <x v="0"/>
    <x v="0"/>
    <n v="997"/>
    <x v="10"/>
    <d v="2017-12-06T00:00:00"/>
    <x v="11"/>
    <x v="0"/>
    <s v="Leandro Manzato"/>
    <n v="912085459042"/>
    <s v="leandromanzato@email.com.br"/>
    <n v="11"/>
    <s v="São Paulo"/>
    <n v="80930027"/>
    <n v="54698902"/>
    <s v="Brasil"/>
    <x v="0"/>
    <d v="2018-12-06T00:00:00"/>
    <x v="1"/>
  </r>
  <r>
    <s v="Dashway T.5"/>
    <n v="5510"/>
    <x v="1"/>
    <x v="0"/>
    <n v="297"/>
    <x v="2"/>
    <d v="2017-07-24T00:00:00"/>
    <x v="10"/>
    <x v="0"/>
    <s v="ANGELA REIS DE MACENA"/>
    <n v="982986305818"/>
    <s v="angelareisdemacena@email.com.br"/>
    <n v="31"/>
    <s v="Minas Gerais"/>
    <n v="49524312"/>
    <n v="97676158"/>
    <s v="Brasil"/>
    <x v="1"/>
    <d v="2018-07-24T00:00:00"/>
    <x v="1"/>
  </r>
  <r>
    <s v="DashWay 1.0 - Turma 3"/>
    <n v="5511"/>
    <x v="0"/>
    <x v="0"/>
    <n v="497"/>
    <x v="4"/>
    <d v="2017-03-30T00:00:00"/>
    <x v="2"/>
    <x v="0"/>
    <s v="Mauricio Resende Cunha"/>
    <n v="575116638988"/>
    <s v="mauricioresendecunha@email.com.br"/>
    <n v="91"/>
    <s v="Pará"/>
    <n v="48489634"/>
    <n v="63467116"/>
    <s v="Brasil"/>
    <x v="0"/>
    <d v="2018-03-30T00:00:00"/>
    <x v="2"/>
  </r>
  <r>
    <s v="DashWay 1.0 - Turma 3"/>
    <n v="5512"/>
    <x v="0"/>
    <x v="0"/>
    <n v="2297"/>
    <x v="7"/>
    <d v="2017-06-15T00:00:00"/>
    <x v="7"/>
    <x v="0"/>
    <s v="Paulo Sérgio da Silva"/>
    <n v="278361595977"/>
    <s v="paulosérgiodasilva@email.com.br"/>
    <n v="31"/>
    <s v="Minas Gerais"/>
    <n v="72639408"/>
    <n v="29617425"/>
    <s v="Brasil"/>
    <x v="1"/>
    <d v="2018-06-15T00:00:00"/>
    <x v="2"/>
  </r>
  <r>
    <s v="Dashway T.5"/>
    <n v="5513"/>
    <x v="0"/>
    <x v="0"/>
    <n v="97"/>
    <x v="1"/>
    <d v="2018-07-27T00:00:00"/>
    <x v="10"/>
    <x v="1"/>
    <s v="Maria Helena Simão"/>
    <n v="686192331273"/>
    <s v="mariahelenasimão@email.com.br"/>
    <n v="81"/>
    <s v="Pernambuco"/>
    <n v="30086271"/>
    <n v="55838566"/>
    <s v="Brasil"/>
    <x v="1"/>
    <d v="2019-07-27T00:00:00"/>
    <x v="1"/>
  </r>
  <r>
    <s v="Dashway T.5"/>
    <n v="5514"/>
    <x v="1"/>
    <x v="0"/>
    <n v="4997"/>
    <x v="7"/>
    <d v="2018-09-16T00:00:00"/>
    <x v="3"/>
    <x v="1"/>
    <s v="Maria Luiza Pereira"/>
    <n v="82967960578"/>
    <s v="marialuizapereira@email.com.br"/>
    <n v="81"/>
    <s v="Pernambuco"/>
    <n v="25596901"/>
    <n v="72992005"/>
    <s v="Brasil"/>
    <x v="1"/>
    <d v="2019-09-16T00:00:00"/>
    <x v="1"/>
  </r>
  <r>
    <s v="Dashway T.5"/>
    <n v="5515"/>
    <x v="0"/>
    <x v="0"/>
    <n v="297"/>
    <x v="7"/>
    <d v="2018-06-14T00:00:00"/>
    <x v="7"/>
    <x v="1"/>
    <s v="Gustavo Andrade"/>
    <n v="101421102029"/>
    <s v="gustavoandrade@email.com.br"/>
    <n v="41"/>
    <s v="Paraná"/>
    <n v="26097586"/>
    <n v="43128523"/>
    <s v="Brasil"/>
    <x v="1"/>
    <d v="2019-06-14T00:00:00"/>
    <x v="1"/>
  </r>
  <r>
    <s v="Dashway T.5"/>
    <n v="5516"/>
    <x v="0"/>
    <x v="0"/>
    <n v="497"/>
    <x v="1"/>
    <d v="2018-02-05T00:00:00"/>
    <x v="1"/>
    <x v="1"/>
    <s v="Elio R de la Torre"/>
    <n v="238981919773"/>
    <s v="eliordelatorre@email.com.br"/>
    <n v="61"/>
    <s v="Distrito Federal"/>
    <n v="11201987"/>
    <n v="75885234"/>
    <s v="Brasil"/>
    <x v="1"/>
    <d v="2019-02-05T00:00:00"/>
    <x v="1"/>
  </r>
  <r>
    <s v="Dashway T.5"/>
    <n v="5517"/>
    <x v="0"/>
    <x v="0"/>
    <n v="4997"/>
    <x v="1"/>
    <d v="2017-09-02T00:00:00"/>
    <x v="3"/>
    <x v="0"/>
    <s v="A.M. SOLUÇÕES EMPRESARIAIS LTDA"/>
    <n v="103399474703"/>
    <s v="amsoluçõesempresariaisltda@email.com.br"/>
    <n v="31"/>
    <s v="Minas Gerais"/>
    <n v="25592276"/>
    <n v="86061097"/>
    <s v="Brasil"/>
    <x v="0"/>
    <d v="2018-09-02T00:00:00"/>
    <x v="1"/>
  </r>
  <r>
    <s v="Dashway T.5"/>
    <n v="5518"/>
    <x v="1"/>
    <x v="0"/>
    <n v="2297"/>
    <x v="1"/>
    <d v="2018-12-02T00:00:00"/>
    <x v="11"/>
    <x v="1"/>
    <s v="ROSELI MARIA DA SILVA MARTINS"/>
    <n v="641718157200"/>
    <s v="roselimariadasilvamartins@email.com.br"/>
    <n v="81"/>
    <s v="Pernambuco"/>
    <n v="56884572"/>
    <n v="14865050"/>
    <s v="Brasil"/>
    <x v="1"/>
    <d v="2019-12-02T00:00:00"/>
    <x v="1"/>
  </r>
  <r>
    <s v="Dashway T.5"/>
    <n v="5519"/>
    <x v="0"/>
    <x v="0"/>
    <n v="97"/>
    <x v="11"/>
    <d v="2018-02-07T00:00:00"/>
    <x v="1"/>
    <x v="1"/>
    <s v="Felipe Gabriel Lambiazzi"/>
    <n v="485532827387"/>
    <s v="felipegabriellambiazzi@email.com.br"/>
    <n v="41"/>
    <s v="Paraná"/>
    <n v="88792241"/>
    <n v="53777005"/>
    <s v="Brasil"/>
    <x v="1"/>
    <d v="2019-02-07T00:00:00"/>
    <x v="1"/>
  </r>
  <r>
    <s v="Dashway T.5"/>
    <n v="5520"/>
    <x v="0"/>
    <x v="0"/>
    <n v="2297"/>
    <x v="6"/>
    <d v="2017-06-18T00:00:00"/>
    <x v="7"/>
    <x v="0"/>
    <s v="Hellen Pereira"/>
    <n v="591714496395"/>
    <s v="hellenpereira@email.com.br"/>
    <n v="71"/>
    <s v="Bahia"/>
    <n v="97373550"/>
    <n v="48801757"/>
    <s v="Brasil"/>
    <x v="0"/>
    <d v="2018-06-18T00:00:00"/>
    <x v="1"/>
  </r>
  <r>
    <s v="DashDay"/>
    <n v="5521"/>
    <x v="0"/>
    <x v="0"/>
    <n v="2297"/>
    <x v="2"/>
    <d v="2017-03-15T00:00:00"/>
    <x v="2"/>
    <x v="0"/>
    <s v="Estela Spinelli Rosalino"/>
    <n v="597859478290"/>
    <s v="estelaspinellirosalino@email.com.br"/>
    <n v="11"/>
    <s v="São Paulo"/>
    <n v="48084057"/>
    <n v="22185079"/>
    <s v="Brasil"/>
    <x v="0"/>
    <d v="2018-03-15T00:00:00"/>
    <x v="6"/>
  </r>
  <r>
    <s v="DashWay 1.0 - Turma 1"/>
    <n v="5522"/>
    <x v="1"/>
    <x v="0"/>
    <n v="2297"/>
    <x v="9"/>
    <d v="2017-04-07T00:00:00"/>
    <x v="5"/>
    <x v="0"/>
    <s v="Patricia da Silva Cardoso"/>
    <n v="450751094088"/>
    <s v="patriciadasilvacardoso@email.com.br"/>
    <n v="51"/>
    <s v="Rio Grande do Sul"/>
    <n v="51457525"/>
    <n v="24554885"/>
    <s v="Brasil"/>
    <x v="1"/>
    <d v="2018-04-07T00:00:00"/>
    <x v="0"/>
  </r>
  <r>
    <s v="DashWay 1.0 - Turma 3"/>
    <n v="5523"/>
    <x v="0"/>
    <x v="0"/>
    <n v="497"/>
    <x v="10"/>
    <d v="2018-05-30T00:00:00"/>
    <x v="8"/>
    <x v="1"/>
    <s v="Eliane Genovez de Paula"/>
    <n v="854340716314"/>
    <s v="elianegenovezdepaula@email.com.br"/>
    <n v="51"/>
    <s v="Rio Grande do Sul"/>
    <n v="82325327"/>
    <n v="57167813"/>
    <s v="Brasil"/>
    <x v="1"/>
    <d v="2019-05-30T00:00:00"/>
    <x v="2"/>
  </r>
  <r>
    <s v="DashDay 3ª edição"/>
    <n v="5524"/>
    <x v="0"/>
    <x v="0"/>
    <n v="297"/>
    <x v="7"/>
    <d v="2017-02-03T00:00:00"/>
    <x v="1"/>
    <x v="0"/>
    <s v="Vera Lucia de Souza Alves"/>
    <n v="974848349740"/>
    <s v="veraluciadesouzaalves@email.com.br"/>
    <n v="21"/>
    <s v="Rio de Janeiro"/>
    <n v="46300061"/>
    <n v="77596019"/>
    <s v="Brasil"/>
    <x v="0"/>
    <d v="2018-02-03T00:00:00"/>
    <x v="3"/>
  </r>
  <r>
    <s v="DashWay 1.0 - Turma 3"/>
    <n v="5525"/>
    <x v="0"/>
    <x v="0"/>
    <n v="4997"/>
    <x v="9"/>
    <d v="2018-01-16T00:00:00"/>
    <x v="0"/>
    <x v="1"/>
    <s v="Ana Flavia Ferreira Rodrigues"/>
    <n v="173570114005"/>
    <s v="anaflaviaferreirarodrigues@email.com.br"/>
    <n v="31"/>
    <s v="Minas Gerais"/>
    <n v="80373526"/>
    <n v="38230868"/>
    <s v="Brasil"/>
    <x v="0"/>
    <d v="2019-01-16T00:00:00"/>
    <x v="2"/>
  </r>
  <r>
    <s v="Dashway T.5"/>
    <n v="5526"/>
    <x v="1"/>
    <x v="0"/>
    <n v="997"/>
    <x v="1"/>
    <d v="2017-04-01T00:00:00"/>
    <x v="5"/>
    <x v="0"/>
    <s v="Mariah Silva"/>
    <n v="359749997661"/>
    <s v="mariahsilva@email.com.br"/>
    <n v="81"/>
    <s v="Pernambuco"/>
    <n v="52851468"/>
    <n v="53966453"/>
    <s v="Brasil"/>
    <x v="1"/>
    <d v="2018-04-01T00:00:00"/>
    <x v="1"/>
  </r>
  <r>
    <s v="Dashway T.5"/>
    <n v="5527"/>
    <x v="0"/>
    <x v="0"/>
    <n v="4997"/>
    <x v="11"/>
    <d v="2018-11-28T00:00:00"/>
    <x v="4"/>
    <x v="1"/>
    <s v="Maria Cristina"/>
    <n v="438452500436"/>
    <s v="mariacristina@email.com.br"/>
    <n v="81"/>
    <s v="Pernambuco"/>
    <n v="73847963"/>
    <n v="96466064"/>
    <s v="Brasil"/>
    <x v="0"/>
    <d v="2019-11-28T00:00:00"/>
    <x v="1"/>
  </r>
  <r>
    <s v="DashWay 1.0 - Turma 1"/>
    <n v="5528"/>
    <x v="0"/>
    <x v="0"/>
    <n v="497"/>
    <x v="8"/>
    <d v="2017-10-09T00:00:00"/>
    <x v="6"/>
    <x v="0"/>
    <s v="Marcus Vinicius Rangel Furquim de Almeida"/>
    <n v="812957603636"/>
    <s v="marcusviniciusrangelfurquimdealmeida@email.com.br"/>
    <n v="71"/>
    <s v="Bahia"/>
    <n v="68499929"/>
    <n v="89052788"/>
    <s v="Brasil"/>
    <x v="1"/>
    <d v="2018-10-09T00:00:00"/>
    <x v="0"/>
  </r>
  <r>
    <s v="DashWay 1.0 - Turma 3"/>
    <n v="5529"/>
    <x v="0"/>
    <x v="0"/>
    <n v="97"/>
    <x v="9"/>
    <d v="2017-07-14T00:00:00"/>
    <x v="10"/>
    <x v="0"/>
    <s v="Patricia Nozaki Nishimuta"/>
    <n v="840398571923"/>
    <s v="patricianozakinishimuta@email.com.br"/>
    <n v="31"/>
    <s v="Minas Gerais"/>
    <n v="70788094"/>
    <n v="17548888"/>
    <s v="Brasil"/>
    <x v="0"/>
    <d v="2018-07-14T00:00:00"/>
    <x v="2"/>
  </r>
  <r>
    <s v="Dashway T.5"/>
    <n v="5530"/>
    <x v="1"/>
    <x v="0"/>
    <n v="4997"/>
    <x v="8"/>
    <d v="2018-08-20T00:00:00"/>
    <x v="9"/>
    <x v="1"/>
    <s v="Antonio marcos ruiz"/>
    <n v="538485432954"/>
    <s v="antoniomarcosruiz@email.com.br"/>
    <n v="81"/>
    <s v="Pernambuco"/>
    <n v="78477739"/>
    <n v="92088857"/>
    <s v="Brasil"/>
    <x v="1"/>
    <d v="2019-08-20T00:00:00"/>
    <x v="1"/>
  </r>
  <r>
    <s v="Dashway T.5"/>
    <n v="5531"/>
    <x v="0"/>
    <x v="0"/>
    <n v="97"/>
    <x v="2"/>
    <d v="2018-01-10T00:00:00"/>
    <x v="0"/>
    <x v="1"/>
    <s v="Alex Inácio de Lima"/>
    <n v="714102816292"/>
    <s v="alexináciodelima@email.com.br"/>
    <n v="51"/>
    <s v="Rio Grande do Sul"/>
    <n v="43589676"/>
    <n v="89151205"/>
    <s v="Brasil"/>
    <x v="0"/>
    <d v="2019-01-10T00:00:00"/>
    <x v="1"/>
  </r>
  <r>
    <s v="DasWay 1.0 - Turma 2 + Imersão"/>
    <n v="5532"/>
    <x v="0"/>
    <x v="0"/>
    <n v="297"/>
    <x v="6"/>
    <d v="2017-03-22T00:00:00"/>
    <x v="2"/>
    <x v="0"/>
    <s v="Lidiane Meyre de Gois"/>
    <n v="304589894574"/>
    <s v="lidianemeyredegois@email.com.br"/>
    <n v="41"/>
    <s v="Paraná"/>
    <n v="80146255"/>
    <n v="53004685"/>
    <s v="Brasil"/>
    <x v="1"/>
    <d v="2018-03-22T00:00:00"/>
    <x v="4"/>
  </r>
  <r>
    <s v="DasWay 1.0 - Turma 2 + Imersão"/>
    <n v="5533"/>
    <x v="0"/>
    <x v="0"/>
    <n v="97"/>
    <x v="5"/>
    <d v="2018-03-14T00:00:00"/>
    <x v="2"/>
    <x v="1"/>
    <s v="Raul Arcieri de Paula"/>
    <n v="127980253531"/>
    <s v="raularcieridepaula@email.com.br"/>
    <n v="51"/>
    <s v="Rio Grande do Sul"/>
    <n v="27707237"/>
    <n v="23655341"/>
    <s v="Brasil"/>
    <x v="1"/>
    <d v="2019-03-14T00:00:00"/>
    <x v="4"/>
  </r>
  <r>
    <s v="DashWay 1.0 - Turma 3"/>
    <n v="5534"/>
    <x v="1"/>
    <x v="0"/>
    <n v="497"/>
    <x v="0"/>
    <d v="2018-12-20T00:00:00"/>
    <x v="11"/>
    <x v="1"/>
    <s v="Marco Antonio Cardoso Anacleto"/>
    <n v="63210694662"/>
    <s v="marcoantoniocardosoanacleto@email.com.br"/>
    <n v="61"/>
    <s v="Distrito Federal"/>
    <n v="40835308"/>
    <n v="15966156"/>
    <s v="Brasil"/>
    <x v="1"/>
    <d v="2019-12-20T00:00:00"/>
    <x v="2"/>
  </r>
  <r>
    <s v="Dashway T.5"/>
    <n v="5535"/>
    <x v="0"/>
    <x v="0"/>
    <n v="2297"/>
    <x v="11"/>
    <d v="2018-05-26T00:00:00"/>
    <x v="8"/>
    <x v="1"/>
    <s v="Brunelli Mendes"/>
    <n v="616536809449"/>
    <s v="brunellimendes@email.com.br"/>
    <n v="41"/>
    <s v="Paraná"/>
    <n v="36829501"/>
    <n v="92740332"/>
    <s v="Brasil"/>
    <x v="1"/>
    <d v="2019-05-26T00:00:00"/>
    <x v="1"/>
  </r>
  <r>
    <s v="Dashway T.5"/>
    <n v="5536"/>
    <x v="0"/>
    <x v="0"/>
    <n v="497"/>
    <x v="0"/>
    <d v="2018-11-24T00:00:00"/>
    <x v="4"/>
    <x v="1"/>
    <s v="Rodrigo Cunha"/>
    <n v="103704573644"/>
    <s v="rodrigocunha@email.com.br"/>
    <n v="41"/>
    <s v="Paraná"/>
    <n v="98520853"/>
    <n v="71666953"/>
    <s v="Brasil"/>
    <x v="0"/>
    <d v="2019-11-24T00:00:00"/>
    <x v="1"/>
  </r>
  <r>
    <s v="Dashway T.5"/>
    <n v="5537"/>
    <x v="0"/>
    <x v="0"/>
    <n v="997"/>
    <x v="0"/>
    <d v="2017-01-05T00:00:00"/>
    <x v="0"/>
    <x v="0"/>
    <s v="Lorena Andrade"/>
    <n v="125079288937"/>
    <s v="lorenaandrade@email.com.br"/>
    <n v="11"/>
    <s v="São Paulo"/>
    <n v="53621282"/>
    <n v="43702393"/>
    <s v="Brasil"/>
    <x v="1"/>
    <d v="2018-01-05T00:00:00"/>
    <x v="1"/>
  </r>
  <r>
    <s v="Dashway T.5"/>
    <n v="5538"/>
    <x v="1"/>
    <x v="0"/>
    <n v="97"/>
    <x v="4"/>
    <d v="2017-12-04T00:00:00"/>
    <x v="11"/>
    <x v="0"/>
    <s v="Clarice Pereira"/>
    <n v="159266982620"/>
    <s v="claricepereira@email.com.br"/>
    <n v="21"/>
    <s v="Rio de Janeiro"/>
    <n v="98053786"/>
    <n v="67558564"/>
    <s v="Brasil"/>
    <x v="1"/>
    <d v="2018-12-04T00:00:00"/>
    <x v="1"/>
  </r>
  <r>
    <s v="DashWay 1.0 - Turma 3"/>
    <n v="5539"/>
    <x v="0"/>
    <x v="0"/>
    <n v="497"/>
    <x v="3"/>
    <d v="2017-08-10T00:00:00"/>
    <x v="9"/>
    <x v="0"/>
    <s v="Valéria Garcia dos Santos Furtado"/>
    <n v="367040675712"/>
    <s v="valériagarciadossantosfurtado@email.com.br"/>
    <n v="11"/>
    <s v="São Paulo"/>
    <n v="31641350"/>
    <n v="51195603"/>
    <s v="Brasil"/>
    <x v="0"/>
    <d v="2018-08-10T00:00:00"/>
    <x v="2"/>
  </r>
  <r>
    <s v="DasWay 1.0 - Turma 2 + Imersão"/>
    <n v="5540"/>
    <x v="0"/>
    <x v="0"/>
    <n v="997"/>
    <x v="7"/>
    <d v="2018-01-31T00:00:00"/>
    <x v="0"/>
    <x v="1"/>
    <s v="Anderson Ricardo dos Santos"/>
    <n v="238334701739"/>
    <s v="andersonricardodossantos@email.com.br"/>
    <n v="41"/>
    <s v="Paraná"/>
    <n v="94105225"/>
    <n v="99640658"/>
    <s v="Brasil"/>
    <x v="0"/>
    <d v="2019-01-31T00:00:00"/>
    <x v="4"/>
  </r>
  <r>
    <s v="Dashway T.5"/>
    <n v="5541"/>
    <x v="0"/>
    <x v="0"/>
    <n v="2297"/>
    <x v="2"/>
    <d v="2018-09-14T00:00:00"/>
    <x v="3"/>
    <x v="1"/>
    <s v="Analu Andrade"/>
    <n v="522364402611"/>
    <s v="analuandrade@email.com.br"/>
    <n v="41"/>
    <s v="Paraná"/>
    <n v="37375027"/>
    <n v="67964339"/>
    <s v="Brasil"/>
    <x v="0"/>
    <d v="2019-09-14T00:00:00"/>
    <x v="1"/>
  </r>
  <r>
    <s v="Dashway T.5"/>
    <n v="5542"/>
    <x v="1"/>
    <x v="0"/>
    <n v="4997"/>
    <x v="6"/>
    <d v="2017-07-10T00:00:00"/>
    <x v="10"/>
    <x v="0"/>
    <s v="Augusto Andrade"/>
    <n v="822394628639"/>
    <s v="augustoandrade@email.com.br"/>
    <n v="71"/>
    <s v="Bahia"/>
    <n v="34496693"/>
    <n v="12717340"/>
    <s v="Brasil"/>
    <x v="0"/>
    <d v="2018-07-10T00:00:00"/>
    <x v="1"/>
  </r>
  <r>
    <s v="DashWay 1.0 - Turma 1"/>
    <n v="5543"/>
    <x v="0"/>
    <x v="0"/>
    <n v="497"/>
    <x v="3"/>
    <d v="2017-07-04T00:00:00"/>
    <x v="10"/>
    <x v="0"/>
    <s v="Cícero Penha Ventura"/>
    <n v="867989665706"/>
    <s v="cíceropenhaventura@email.com.br"/>
    <n v="31"/>
    <s v="Minas Gerais"/>
    <n v="77549953"/>
    <n v="24480477"/>
    <s v="Brasil"/>
    <x v="0"/>
    <d v="2018-07-04T00:00:00"/>
    <x v="0"/>
  </r>
  <r>
    <s v="Dashway T.5"/>
    <n v="5544"/>
    <x v="0"/>
    <x v="0"/>
    <n v="997"/>
    <x v="11"/>
    <d v="2017-03-22T00:00:00"/>
    <x v="2"/>
    <x v="0"/>
    <s v="ELIETE DOS SANTOS SILVA"/>
    <n v="564331832259"/>
    <s v="elietedossantossilva@email.com.br"/>
    <n v="31"/>
    <s v="Minas Gerais"/>
    <n v="28267021"/>
    <n v="45108631"/>
    <s v="Brasil"/>
    <x v="1"/>
    <d v="2018-03-22T00:00:00"/>
    <x v="1"/>
  </r>
  <r>
    <s v="Dashway T.5"/>
    <n v="5545"/>
    <x v="0"/>
    <x v="0"/>
    <n v="4997"/>
    <x v="0"/>
    <d v="2018-12-22T00:00:00"/>
    <x v="11"/>
    <x v="1"/>
    <s v="Gabrielly Silva"/>
    <n v="783872502722"/>
    <s v="gabriellysilva@email.com.br"/>
    <n v="71"/>
    <s v="Bahia"/>
    <n v="43615050"/>
    <n v="27098907"/>
    <s v="Brasil"/>
    <x v="1"/>
    <d v="2019-12-22T00:00:00"/>
    <x v="1"/>
  </r>
  <r>
    <s v="Dashway T.5"/>
    <n v="5546"/>
    <x v="1"/>
    <x v="0"/>
    <n v="2297"/>
    <x v="3"/>
    <d v="2018-03-09T00:00:00"/>
    <x v="2"/>
    <x v="1"/>
    <s v="Maitê Andrade"/>
    <n v="491007753192"/>
    <s v="maitêandrade@email.com.br"/>
    <n v="31"/>
    <s v="Minas Gerais"/>
    <n v="16614601"/>
    <n v="29676935"/>
    <s v="Brasil"/>
    <x v="1"/>
    <d v="2019-03-09T00:00:00"/>
    <x v="1"/>
  </r>
  <r>
    <s v="DasWay 1.0 - Turma 2 + Imersão"/>
    <n v="5547"/>
    <x v="0"/>
    <x v="0"/>
    <n v="497"/>
    <x v="11"/>
    <d v="2018-03-15T00:00:00"/>
    <x v="2"/>
    <x v="1"/>
    <s v="Márcio Mattoso Milare"/>
    <n v="669599738445"/>
    <s v="márciomattosomilare@email.com.br"/>
    <n v="31"/>
    <s v="Minas Gerais"/>
    <n v="42324352"/>
    <n v="41944264"/>
    <s v="Brasil"/>
    <x v="0"/>
    <d v="2019-03-15T00:00:00"/>
    <x v="4"/>
  </r>
  <r>
    <s v="DashWay 1.0 - Turma 1"/>
    <n v="5548"/>
    <x v="0"/>
    <x v="0"/>
    <n v="97"/>
    <x v="8"/>
    <d v="2018-07-08T00:00:00"/>
    <x v="10"/>
    <x v="1"/>
    <s v="Cibele Miron"/>
    <n v="16779741168"/>
    <s v="cibelemiron@email.com.br"/>
    <n v="41"/>
    <s v="Paraná"/>
    <n v="15739447"/>
    <n v="54790715"/>
    <s v="Brasil"/>
    <x v="0"/>
    <d v="2019-07-08T00:00:00"/>
    <x v="0"/>
  </r>
  <r>
    <s v="DashWay 1.0 - Turma 3"/>
    <n v="5549"/>
    <x v="0"/>
    <x v="0"/>
    <n v="997"/>
    <x v="8"/>
    <d v="2017-01-06T00:00:00"/>
    <x v="0"/>
    <x v="0"/>
    <s v="Marilia Q Lopes"/>
    <n v="925522099555"/>
    <s v="mariliaqlopes@email.com.br"/>
    <n v="91"/>
    <s v="Pará"/>
    <n v="16502319"/>
    <n v="19943512"/>
    <s v="Brasil"/>
    <x v="1"/>
    <d v="2018-01-06T00:00:00"/>
    <x v="2"/>
  </r>
  <r>
    <s v="DashWay 1.0 - Turma 3"/>
    <n v="5550"/>
    <x v="1"/>
    <x v="0"/>
    <n v="4997"/>
    <x v="10"/>
    <d v="2018-06-04T00:00:00"/>
    <x v="7"/>
    <x v="1"/>
    <s v="JOSE LUIZ COELHO"/>
    <n v="393632557855"/>
    <s v="joseluizcoelho@email.com.br"/>
    <n v="31"/>
    <s v="Minas Gerais"/>
    <n v="37709172"/>
    <n v="50117140"/>
    <s v="Brasil"/>
    <x v="1"/>
    <d v="2019-06-04T00:00:00"/>
    <x v="2"/>
  </r>
  <r>
    <s v="DasWay 1.0 - Turma 2 + Imersão"/>
    <n v="5551"/>
    <x v="0"/>
    <x v="0"/>
    <n v="4997"/>
    <x v="7"/>
    <d v="2017-07-12T00:00:00"/>
    <x v="10"/>
    <x v="0"/>
    <s v="Dayse Fernanda de Souza"/>
    <n v="692313118160"/>
    <s v="daysefernandadesouza@email.com.br"/>
    <n v="61"/>
    <s v="Distrito Federal"/>
    <n v="73492771"/>
    <n v="47734163"/>
    <s v="Brasil"/>
    <x v="1"/>
    <d v="2018-07-12T00:00:00"/>
    <x v="4"/>
  </r>
  <r>
    <s v="DashWay 1.0 - Turma 3"/>
    <n v="5552"/>
    <x v="0"/>
    <x v="0"/>
    <n v="4997"/>
    <x v="8"/>
    <d v="2018-06-12T00:00:00"/>
    <x v="7"/>
    <x v="1"/>
    <s v="Ana Paula Alves dos Santos"/>
    <n v="141532582613"/>
    <s v="anapaulaalvesdossantos@email.com.br"/>
    <n v="91"/>
    <s v="Pará"/>
    <n v="21160664"/>
    <n v="40190026"/>
    <s v="Brasil"/>
    <x v="1"/>
    <d v="2019-06-12T00:00:00"/>
    <x v="2"/>
  </r>
  <r>
    <s v="Dashway T.5"/>
    <n v="5553"/>
    <x v="0"/>
    <x v="0"/>
    <n v="4997"/>
    <x v="8"/>
    <d v="2017-08-25T00:00:00"/>
    <x v="9"/>
    <x v="0"/>
    <s v="Luiz Gustavo Andrade"/>
    <n v="813914107180"/>
    <s v="luizgustavoandrade@email.com.br"/>
    <n v="41"/>
    <s v="Paraná"/>
    <n v="41760202"/>
    <n v="15214232"/>
    <s v="Brasil"/>
    <x v="0"/>
    <d v="2018-08-25T00:00:00"/>
    <x v="1"/>
  </r>
  <r>
    <s v="Dashway T.5"/>
    <n v="5554"/>
    <x v="1"/>
    <x v="0"/>
    <n v="97"/>
    <x v="2"/>
    <d v="2017-10-28T00:00:00"/>
    <x v="6"/>
    <x v="0"/>
    <s v="Paulo Sergio da Gama Reis"/>
    <n v="538931416052"/>
    <s v="paulosergiodagamareis@email.com.br"/>
    <n v="31"/>
    <s v="Minas Gerais"/>
    <n v="89178611"/>
    <n v="91363905"/>
    <s v="Brasil"/>
    <x v="1"/>
    <d v="2018-10-28T00:00:00"/>
    <x v="1"/>
  </r>
  <r>
    <s v="Dashway T.5"/>
    <n v="5555"/>
    <x v="0"/>
    <x v="0"/>
    <n v="297"/>
    <x v="7"/>
    <d v="2018-07-27T00:00:00"/>
    <x v="10"/>
    <x v="1"/>
    <s v="Márcia Eugênia Pinheiro Hamada"/>
    <n v="185856557788"/>
    <s v="márciaeugêniapinheirohamada@email.com.br"/>
    <n v="11"/>
    <s v="São Paulo"/>
    <n v="14089971"/>
    <n v="93863623"/>
    <s v="Brasil"/>
    <x v="0"/>
    <d v="2019-07-27T00:00:00"/>
    <x v="1"/>
  </r>
  <r>
    <s v="Dashway T.5"/>
    <n v="5556"/>
    <x v="0"/>
    <x v="0"/>
    <n v="297"/>
    <x v="3"/>
    <d v="2017-08-12T00:00:00"/>
    <x v="9"/>
    <x v="0"/>
    <s v="Samanta Pereira"/>
    <n v="691101549048"/>
    <s v="samantapereira@email.com.br"/>
    <n v="11"/>
    <s v="São Paulo"/>
    <n v="24558615"/>
    <n v="45520305"/>
    <s v="Brasil"/>
    <x v="1"/>
    <d v="2018-08-12T00:00:00"/>
    <x v="1"/>
  </r>
  <r>
    <s v="DasWay 1.0 - Turma 2 + Imersão"/>
    <n v="5557"/>
    <x v="0"/>
    <x v="0"/>
    <n v="497"/>
    <x v="5"/>
    <d v="2017-11-14T00:00:00"/>
    <x v="4"/>
    <x v="0"/>
    <s v="Marília Rodrigues Ferreira"/>
    <n v="766809846045"/>
    <s v="maríliarodriguesferreira@email.com.br"/>
    <n v="81"/>
    <s v="Pernambuco"/>
    <n v="60683304"/>
    <n v="49065334"/>
    <s v="Brasil"/>
    <x v="1"/>
    <d v="2018-11-14T00:00:00"/>
    <x v="4"/>
  </r>
  <r>
    <s v="DashDay 3ª edição"/>
    <n v="5558"/>
    <x v="1"/>
    <x v="0"/>
    <n v="997"/>
    <x v="2"/>
    <d v="2018-03-19T00:00:00"/>
    <x v="2"/>
    <x v="1"/>
    <s v="Davi Capato do Nascimento"/>
    <n v="528092258457"/>
    <s v="davicapatodonascimento@email.com.br"/>
    <n v="91"/>
    <s v="Pará"/>
    <n v="25310527"/>
    <n v="45659181"/>
    <s v="Brasil"/>
    <x v="0"/>
    <d v="2019-03-19T00:00:00"/>
    <x v="3"/>
  </r>
  <r>
    <s v="Dashway T.5"/>
    <n v="5559"/>
    <x v="0"/>
    <x v="0"/>
    <n v="97"/>
    <x v="6"/>
    <d v="2017-01-22T00:00:00"/>
    <x v="0"/>
    <x v="0"/>
    <s v="Renato Pinto Weiss"/>
    <n v="97680834280"/>
    <s v="renatopintoweiss@email.com.br"/>
    <n v="41"/>
    <s v="Paraná"/>
    <n v="57734682"/>
    <n v="97989409"/>
    <s v="Brasil"/>
    <x v="1"/>
    <d v="2018-01-22T00:00:00"/>
    <x v="1"/>
  </r>
  <r>
    <s v="Dashway T.5"/>
    <n v="5560"/>
    <x v="0"/>
    <x v="0"/>
    <n v="497"/>
    <x v="10"/>
    <d v="2018-06-14T00:00:00"/>
    <x v="7"/>
    <x v="1"/>
    <s v="Joel Hinz Wolter"/>
    <n v="341282086919"/>
    <s v="joelhinzwolter@email.com.br"/>
    <n v="31"/>
    <s v="Minas Gerais"/>
    <n v="11402530"/>
    <n v="68689495"/>
    <s v="Brasil"/>
    <x v="1"/>
    <d v="2019-06-14T00:00:00"/>
    <x v="1"/>
  </r>
  <r>
    <s v="DashWay 1.0 - Turma 1"/>
    <n v="5561"/>
    <x v="0"/>
    <x v="0"/>
    <n v="97"/>
    <x v="7"/>
    <d v="2017-05-03T00:00:00"/>
    <x v="8"/>
    <x v="0"/>
    <s v="Bianca Quadreli Santiago Roberto"/>
    <n v="918776293091"/>
    <s v="biancaquadrelisantiagoroberto@email.com.br"/>
    <n v="91"/>
    <s v="Pará"/>
    <n v="71953246"/>
    <n v="30072294"/>
    <s v="Brasil"/>
    <x v="1"/>
    <d v="2018-05-03T00:00:00"/>
    <x v="0"/>
  </r>
  <r>
    <s v="DashWay 1.0 - Turma 3"/>
    <n v="5562"/>
    <x v="1"/>
    <x v="0"/>
    <n v="497"/>
    <x v="0"/>
    <d v="2017-05-30T00:00:00"/>
    <x v="8"/>
    <x v="0"/>
    <s v="Israel Fonseca"/>
    <n v="267171438557"/>
    <s v="israelfonseca@email.com.br"/>
    <n v="51"/>
    <s v="Rio Grande do Sul"/>
    <n v="53414738"/>
    <n v="19519355"/>
    <s v="Brasil"/>
    <x v="1"/>
    <d v="2018-05-30T00:00:00"/>
    <x v="2"/>
  </r>
  <r>
    <s v="Dashway T.5"/>
    <n v="5563"/>
    <x v="0"/>
    <x v="0"/>
    <n v="997"/>
    <x v="4"/>
    <d v="2017-07-20T00:00:00"/>
    <x v="10"/>
    <x v="0"/>
    <s v="Pedro Simão"/>
    <n v="14891285299"/>
    <s v="pedrosimão@email.com.br"/>
    <n v="31"/>
    <s v="Minas Gerais"/>
    <n v="93566263"/>
    <n v="53301652"/>
    <s v="Brasil"/>
    <x v="1"/>
    <d v="2018-07-20T00:00:00"/>
    <x v="1"/>
  </r>
  <r>
    <s v="Dashway T.5"/>
    <n v="5564"/>
    <x v="0"/>
    <x v="0"/>
    <n v="497"/>
    <x v="3"/>
    <d v="2017-02-17T00:00:00"/>
    <x v="1"/>
    <x v="0"/>
    <s v="Júlia Pereira"/>
    <n v="146146393812"/>
    <s v="júliapereira@email.com.br"/>
    <n v="71"/>
    <s v="Bahia"/>
    <n v="19985255"/>
    <n v="43626039"/>
    <s v="Brasil"/>
    <x v="1"/>
    <d v="2018-02-17T00:00:00"/>
    <x v="1"/>
  </r>
  <r>
    <s v="DashWay 1.0 - Turma 3"/>
    <n v="5565"/>
    <x v="0"/>
    <x v="0"/>
    <n v="297"/>
    <x v="4"/>
    <d v="2017-03-15T00:00:00"/>
    <x v="2"/>
    <x v="0"/>
    <s v="Vagnuenes Jose de Oliveira"/>
    <n v="255274864562"/>
    <s v="vagnuenesjosedeoliveira@email.com.br"/>
    <n v="81"/>
    <s v="Pernambuco"/>
    <n v="86453347"/>
    <n v="94001009"/>
    <s v="Brasil"/>
    <x v="0"/>
    <d v="2018-03-15T00:00:00"/>
    <x v="2"/>
  </r>
  <r>
    <s v="Dashway T.5"/>
    <n v="5566"/>
    <x v="1"/>
    <x v="0"/>
    <n v="2297"/>
    <x v="5"/>
    <d v="2018-05-13T00:00:00"/>
    <x v="8"/>
    <x v="1"/>
    <s v="Bruno Simão"/>
    <n v="776218939603"/>
    <s v="brunosimão@email.com.br"/>
    <n v="91"/>
    <s v="Pará"/>
    <n v="92476329"/>
    <n v="96126056"/>
    <s v="Brasil"/>
    <x v="1"/>
    <d v="2019-05-13T00:00:00"/>
    <x v="1"/>
  </r>
  <r>
    <s v="DashWay 1.0 - Turma 1"/>
    <n v="5567"/>
    <x v="0"/>
    <x v="0"/>
    <n v="297"/>
    <x v="2"/>
    <d v="2017-01-14T00:00:00"/>
    <x v="0"/>
    <x v="0"/>
    <s v="ROBSON RIBEIRO DOS SANTOS"/>
    <n v="248052376037"/>
    <s v="robsonribeirodossantos@email.com.br"/>
    <n v="21"/>
    <s v="Rio de Janeiro"/>
    <n v="25343792"/>
    <n v="32782708"/>
    <s v="Brasil"/>
    <x v="0"/>
    <d v="2018-01-14T00:00:00"/>
    <x v="0"/>
  </r>
  <r>
    <s v="DashWay 1.0 - Turma 3"/>
    <n v="5568"/>
    <x v="0"/>
    <x v="0"/>
    <n v="2297"/>
    <x v="9"/>
    <d v="2018-02-20T00:00:00"/>
    <x v="1"/>
    <x v="1"/>
    <s v="Rede Lider Farma"/>
    <n v="470153110282"/>
    <s v="redeliderfarma@email.com.br"/>
    <n v="61"/>
    <s v="Distrito Federal"/>
    <n v="27452283"/>
    <n v="89110425"/>
    <s v="Brasil"/>
    <x v="0"/>
    <d v="2019-02-20T00:00:00"/>
    <x v="2"/>
  </r>
  <r>
    <s v="DashWay 1.0 - Turma 3"/>
    <n v="5569"/>
    <x v="0"/>
    <x v="0"/>
    <n v="497"/>
    <x v="5"/>
    <d v="2018-09-25T00:00:00"/>
    <x v="3"/>
    <x v="1"/>
    <s v="jose orlando belchior ribeiro filho"/>
    <n v="22021880866"/>
    <s v="joseorlandobelchiorribeirofilho@email.com.br"/>
    <n v="61"/>
    <s v="Distrito Federal"/>
    <n v="42242724"/>
    <n v="35998099"/>
    <s v="Brasil"/>
    <x v="1"/>
    <d v="2019-09-25T00:00:00"/>
    <x v="2"/>
  </r>
  <r>
    <s v="DashWay 1.0 - Turma 3"/>
    <n v="5570"/>
    <x v="1"/>
    <x v="0"/>
    <n v="4997"/>
    <x v="8"/>
    <d v="2017-08-06T00:00:00"/>
    <x v="9"/>
    <x v="0"/>
    <s v="Carlos Junior de Freitas"/>
    <n v="789174011234"/>
    <s v="carlosjuniordefreitas@email.com.br"/>
    <n v="71"/>
    <s v="Bahia"/>
    <n v="49240860"/>
    <n v="48263203"/>
    <s v="Brasil"/>
    <x v="1"/>
    <d v="2018-08-06T00:00:00"/>
    <x v="2"/>
  </r>
  <r>
    <s v="Dashway T.5"/>
    <n v="5571"/>
    <x v="0"/>
    <x v="0"/>
    <n v="997"/>
    <x v="5"/>
    <d v="2018-09-04T00:00:00"/>
    <x v="3"/>
    <x v="1"/>
    <s v="Alícia Lima"/>
    <n v="391377005706"/>
    <s v="alícialima@email.com.br"/>
    <n v="71"/>
    <s v="Bahia"/>
    <n v="25812687"/>
    <n v="30319633"/>
    <s v="Brasil"/>
    <x v="1"/>
    <d v="2019-09-04T00:00:00"/>
    <x v="1"/>
  </r>
  <r>
    <s v="DashWay 1.0 - Turma 3"/>
    <n v="5572"/>
    <x v="0"/>
    <x v="0"/>
    <n v="297"/>
    <x v="8"/>
    <d v="2018-07-04T00:00:00"/>
    <x v="10"/>
    <x v="1"/>
    <s v="Luiz Arthur Fernandes de Santana Filho"/>
    <n v="579734818729"/>
    <s v="luizarthurfernandesdesantanafilho@email.com.br"/>
    <n v="21"/>
    <s v="Rio de Janeiro"/>
    <n v="90326989"/>
    <n v="98356540"/>
    <s v="Brasil"/>
    <x v="1"/>
    <d v="2019-07-04T00:00:00"/>
    <x v="2"/>
  </r>
  <r>
    <s v="DashWay 1.0 - Turma 3"/>
    <n v="5573"/>
    <x v="0"/>
    <x v="0"/>
    <n v="297"/>
    <x v="6"/>
    <d v="2017-11-20T00:00:00"/>
    <x v="4"/>
    <x v="0"/>
    <s v="Wellington Luís"/>
    <n v="690776364996"/>
    <s v="wellingtonluís@email.com.br"/>
    <n v="71"/>
    <s v="Bahia"/>
    <n v="33934900"/>
    <n v="25546415"/>
    <s v="Brasil"/>
    <x v="1"/>
    <d v="2018-11-20T00:00:00"/>
    <x v="2"/>
  </r>
  <r>
    <s v="Dashway T.5"/>
    <n v="5574"/>
    <x v="1"/>
    <x v="0"/>
    <n v="497"/>
    <x v="2"/>
    <d v="2018-04-13T00:00:00"/>
    <x v="5"/>
    <x v="1"/>
    <s v="Sophie Cunha"/>
    <n v="647876360021"/>
    <s v="sophiecunha@email.com.br"/>
    <n v="51"/>
    <s v="Rio Grande do Sul"/>
    <n v="35969045"/>
    <n v="50487293"/>
    <s v="Brasil"/>
    <x v="0"/>
    <d v="2019-04-13T00:00:00"/>
    <x v="1"/>
  </r>
  <r>
    <s v="Dashway T.5"/>
    <n v="5575"/>
    <x v="0"/>
    <x v="0"/>
    <n v="997"/>
    <x v="6"/>
    <d v="2018-10-26T00:00:00"/>
    <x v="6"/>
    <x v="1"/>
    <s v="Luana Simão"/>
    <n v="233959952314"/>
    <s v="luanasimão@email.com.br"/>
    <n v="71"/>
    <s v="Bahia"/>
    <n v="59975135"/>
    <n v="30898070"/>
    <s v="Brasil"/>
    <x v="0"/>
    <d v="2019-10-26T00:00:00"/>
    <x v="1"/>
  </r>
  <r>
    <s v="Dashway T.5"/>
    <n v="5576"/>
    <x v="0"/>
    <x v="0"/>
    <n v="997"/>
    <x v="9"/>
    <d v="2017-09-27T00:00:00"/>
    <x v="3"/>
    <x v="0"/>
    <s v="Clara Cunha"/>
    <n v="687108615274"/>
    <s v="claracunha@email.com.br"/>
    <n v="71"/>
    <s v="Bahia"/>
    <n v="30694850"/>
    <n v="64758123"/>
    <s v="Brasil"/>
    <x v="1"/>
    <d v="2018-09-27T00:00:00"/>
    <x v="1"/>
  </r>
  <r>
    <s v="Dashway T.5"/>
    <n v="5577"/>
    <x v="0"/>
    <x v="0"/>
    <n v="297"/>
    <x v="11"/>
    <d v="2018-03-05T00:00:00"/>
    <x v="2"/>
    <x v="1"/>
    <s v="Ana Andrade"/>
    <n v="418073529699"/>
    <s v="anaandrade@email.com.br"/>
    <n v="61"/>
    <s v="Distrito Federal"/>
    <n v="11424960"/>
    <n v="24343308"/>
    <s v="Brasil"/>
    <x v="0"/>
    <d v="2019-03-05T00:00:00"/>
    <x v="1"/>
  </r>
  <r>
    <s v="Dashway T.5"/>
    <n v="5578"/>
    <x v="1"/>
    <x v="0"/>
    <n v="4997"/>
    <x v="0"/>
    <d v="2017-01-17T00:00:00"/>
    <x v="0"/>
    <x v="0"/>
    <s v="José Wyldemberg André"/>
    <n v="620617770055"/>
    <s v="joséwyldembergandré@email.com.br"/>
    <n v="11"/>
    <s v="São Paulo"/>
    <n v="16798792"/>
    <n v="74518117"/>
    <s v="Brasil"/>
    <x v="0"/>
    <d v="2018-01-17T00:00:00"/>
    <x v="1"/>
  </r>
  <r>
    <s v="Dashway T.5"/>
    <n v="5579"/>
    <x v="0"/>
    <x v="0"/>
    <n v="4997"/>
    <x v="0"/>
    <d v="2018-04-22T00:00:00"/>
    <x v="5"/>
    <x v="1"/>
    <s v="José Andrade"/>
    <n v="841963386002"/>
    <s v="joséandrade@email.com.br"/>
    <n v="91"/>
    <s v="Pará"/>
    <n v="34176917"/>
    <n v="59978475"/>
    <s v="Brasil"/>
    <x v="0"/>
    <d v="2019-04-22T00:00:00"/>
    <x v="1"/>
  </r>
  <r>
    <s v="Dashway T.5"/>
    <n v="5580"/>
    <x v="0"/>
    <x v="0"/>
    <n v="997"/>
    <x v="0"/>
    <d v="2017-10-04T00:00:00"/>
    <x v="6"/>
    <x v="0"/>
    <s v="Maria Helena Simão"/>
    <n v="34277748931"/>
    <s v="mariahelenasimão@email.com.br"/>
    <n v="91"/>
    <s v="Pará"/>
    <n v="64219628"/>
    <n v="14843684"/>
    <s v="Brasil"/>
    <x v="1"/>
    <d v="2018-10-04T00:00:00"/>
    <x v="1"/>
  </r>
  <r>
    <s v="II DashDay"/>
    <n v="5581"/>
    <x v="0"/>
    <x v="0"/>
    <n v="997"/>
    <x v="1"/>
    <d v="2018-10-10T00:00:00"/>
    <x v="6"/>
    <x v="1"/>
    <s v="Eduardo Ferreira"/>
    <n v="407968766253"/>
    <s v="eduardoferreira@email.com.br"/>
    <n v="51"/>
    <s v="Rio Grande do Sul"/>
    <n v="44099190"/>
    <n v="26028551"/>
    <s v="Brasil"/>
    <x v="1"/>
    <d v="2019-10-10T00:00:00"/>
    <x v="5"/>
  </r>
  <r>
    <s v="II DashDay"/>
    <n v="5582"/>
    <x v="1"/>
    <x v="0"/>
    <n v="297"/>
    <x v="7"/>
    <d v="2018-12-31T00:00:00"/>
    <x v="11"/>
    <x v="1"/>
    <s v="Rodrigo Aparecido da Silva"/>
    <n v="799682882023"/>
    <s v="rodrigoaparecidodasilva@email.com.br"/>
    <n v="81"/>
    <s v="Pernambuco"/>
    <n v="30584794"/>
    <n v="77375616"/>
    <s v="Brasil"/>
    <x v="1"/>
    <d v="2019-12-31T00:00:00"/>
    <x v="5"/>
  </r>
  <r>
    <s v="II DashDay"/>
    <n v="5583"/>
    <x v="0"/>
    <x v="0"/>
    <n v="2297"/>
    <x v="0"/>
    <d v="2018-05-04T00:00:00"/>
    <x v="8"/>
    <x v="1"/>
    <s v="Eduardo Ferreira"/>
    <n v="362877141938"/>
    <s v="eduardoferreira@email.com.br"/>
    <n v="71"/>
    <s v="Bahia"/>
    <n v="97953516"/>
    <n v="19547476"/>
    <s v="Brasil"/>
    <x v="1"/>
    <d v="2019-05-04T00:00:00"/>
    <x v="5"/>
  </r>
  <r>
    <s v="Dashway T.5"/>
    <n v="5584"/>
    <x v="0"/>
    <x v="0"/>
    <n v="2297"/>
    <x v="4"/>
    <d v="2017-03-08T00:00:00"/>
    <x v="2"/>
    <x v="0"/>
    <s v="Lorenzo Cunha"/>
    <n v="176270869269"/>
    <s v="lorenzocunha@email.com.br"/>
    <n v="11"/>
    <s v="São Paulo"/>
    <n v="51424467"/>
    <n v="63112375"/>
    <s v="Brasil"/>
    <x v="0"/>
    <d v="2018-03-08T00:00:00"/>
    <x v="1"/>
  </r>
  <r>
    <s v="DasWay 1.0 - Turma 2 + Imersão"/>
    <n v="5585"/>
    <x v="0"/>
    <x v="0"/>
    <n v="997"/>
    <x v="9"/>
    <d v="2018-06-01T00:00:00"/>
    <x v="7"/>
    <x v="1"/>
    <s v="Sinval Ferreira de Oliveira Junior"/>
    <n v="643752049576"/>
    <s v="sinvalferreiradeoliveirajunior@email.com.br"/>
    <n v="41"/>
    <s v="Paraná"/>
    <n v="99195548"/>
    <n v="19040121"/>
    <s v="Brasil"/>
    <x v="1"/>
    <d v="2019-06-01T00:00:00"/>
    <x v="4"/>
  </r>
  <r>
    <s v="Dashway T.5"/>
    <n v="5586"/>
    <x v="1"/>
    <x v="0"/>
    <n v="497"/>
    <x v="3"/>
    <d v="2018-09-02T00:00:00"/>
    <x v="3"/>
    <x v="1"/>
    <s v="Renato Capucho"/>
    <n v="694676248335"/>
    <s v="renatocapucho@email.com.br"/>
    <n v="51"/>
    <s v="Rio Grande do Sul"/>
    <n v="11314987"/>
    <n v="31747510"/>
    <s v="Brasil"/>
    <x v="1"/>
    <d v="2019-09-02T00:00:00"/>
    <x v="1"/>
  </r>
  <r>
    <s v="DasWay 1.0 - Turma 2 + Imersão"/>
    <n v="5587"/>
    <x v="0"/>
    <x v="0"/>
    <n v="997"/>
    <x v="0"/>
    <d v="2017-05-21T00:00:00"/>
    <x v="8"/>
    <x v="0"/>
    <s v="Patrícia Vranjac"/>
    <n v="872659880727"/>
    <s v="patríciavranjac@email.com.br"/>
    <n v="21"/>
    <s v="Rio de Janeiro"/>
    <n v="23308109"/>
    <n v="80903427"/>
    <s v="Brasil"/>
    <x v="0"/>
    <d v="2018-05-21T00:00:00"/>
    <x v="4"/>
  </r>
  <r>
    <s v="Dashway T.5"/>
    <n v="5588"/>
    <x v="0"/>
    <x v="0"/>
    <n v="2297"/>
    <x v="7"/>
    <d v="2018-10-29T00:00:00"/>
    <x v="6"/>
    <x v="1"/>
    <s v="Martin Andrade"/>
    <n v="321689238394"/>
    <s v="martinandrade@email.com.br"/>
    <n v="31"/>
    <s v="Minas Gerais"/>
    <n v="51327060"/>
    <n v="37509530"/>
    <s v="Brasil"/>
    <x v="1"/>
    <d v="2019-10-29T00:00:00"/>
    <x v="1"/>
  </r>
  <r>
    <s v="Dashway T.5"/>
    <n v="5589"/>
    <x v="0"/>
    <x v="0"/>
    <n v="297"/>
    <x v="9"/>
    <d v="2018-09-17T00:00:00"/>
    <x v="3"/>
    <x v="1"/>
    <s v="Fernanda Santos Almeida"/>
    <n v="130439334206"/>
    <s v="fernandasantosalmeida@email.com.br"/>
    <n v="31"/>
    <s v="Minas Gerais"/>
    <n v="56503550"/>
    <n v="40634204"/>
    <s v="Brasil"/>
    <x v="1"/>
    <d v="2019-09-17T00:00:00"/>
    <x v="1"/>
  </r>
  <r>
    <s v="DasWay 1.0 - Turma 2 + Imersão"/>
    <n v="5590"/>
    <x v="1"/>
    <x v="0"/>
    <n v="97"/>
    <x v="10"/>
    <d v="2018-02-09T00:00:00"/>
    <x v="1"/>
    <x v="1"/>
    <s v="Danilo de Oliveira"/>
    <n v="789787711425"/>
    <s v="danilodeoliveira@email.com.br"/>
    <n v="71"/>
    <s v="Bahia"/>
    <n v="30527299"/>
    <n v="54447308"/>
    <s v="Brasil"/>
    <x v="1"/>
    <d v="2019-02-09T00:00:00"/>
    <x v="4"/>
  </r>
  <r>
    <s v="Dashway T.5"/>
    <n v="5591"/>
    <x v="0"/>
    <x v="0"/>
    <n v="97"/>
    <x v="8"/>
    <d v="2017-11-27T00:00:00"/>
    <x v="4"/>
    <x v="0"/>
    <s v="Mariana couto loschi de oliveira"/>
    <n v="465819940861"/>
    <s v="marianacoutoloschideoliveira@email.com.br"/>
    <n v="11"/>
    <s v="São Paulo"/>
    <n v="73509874"/>
    <n v="21126874"/>
    <s v="Brasil"/>
    <x v="1"/>
    <d v="2018-11-27T00:00:00"/>
    <x v="1"/>
  </r>
  <r>
    <s v="Dashway T.5"/>
    <n v="5592"/>
    <x v="0"/>
    <x v="0"/>
    <n v="97"/>
    <x v="4"/>
    <d v="2017-11-01T00:00:00"/>
    <x v="4"/>
    <x v="0"/>
    <s v="Alessandro Trianoski Militão"/>
    <n v="627043902950"/>
    <s v="alessandrotrianoskimilitão@email.com.br"/>
    <n v="51"/>
    <s v="Rio Grande do Sul"/>
    <n v="66206895"/>
    <n v="57870553"/>
    <s v="Brasil"/>
    <x v="1"/>
    <d v="2018-11-01T00:00:00"/>
    <x v="1"/>
  </r>
  <r>
    <s v="DasWay 1.0 - Turma 2 + Imersão"/>
    <n v="5593"/>
    <x v="0"/>
    <x v="0"/>
    <n v="497"/>
    <x v="0"/>
    <d v="2018-06-05T00:00:00"/>
    <x v="7"/>
    <x v="1"/>
    <s v="THAIS CIRILLO"/>
    <n v="113579484407"/>
    <s v="thaiscirillo@email.com.br"/>
    <n v="51"/>
    <s v="Rio Grande do Sul"/>
    <n v="46278378"/>
    <n v="62206310"/>
    <s v="Brasil"/>
    <x v="1"/>
    <d v="2019-06-05T00:00:00"/>
    <x v="4"/>
  </r>
  <r>
    <s v="DashWay 1.0 - Turma 3"/>
    <n v="5594"/>
    <x v="1"/>
    <x v="0"/>
    <n v="2297"/>
    <x v="6"/>
    <d v="2017-11-05T00:00:00"/>
    <x v="4"/>
    <x v="0"/>
    <s v="Leandro Garcia da Silva"/>
    <n v="994690936238"/>
    <s v="leandrogarciadasilva@email.com.br"/>
    <n v="11"/>
    <s v="São Paulo"/>
    <n v="40667045"/>
    <n v="67666932"/>
    <s v="Brasil"/>
    <x v="1"/>
    <d v="2018-11-05T00:00:00"/>
    <x v="2"/>
  </r>
  <r>
    <s v="Dashway T.5"/>
    <n v="5595"/>
    <x v="0"/>
    <x v="0"/>
    <n v="4997"/>
    <x v="6"/>
    <d v="2017-07-09T00:00:00"/>
    <x v="10"/>
    <x v="0"/>
    <s v="MARCIA VERONICA ANDRADE DA SILVA"/>
    <n v="952094810852"/>
    <s v="marciaveronicaandradedasilva@email.com.br"/>
    <n v="41"/>
    <s v="Paraná"/>
    <n v="40530421"/>
    <n v="49286457"/>
    <s v="Brasil"/>
    <x v="0"/>
    <d v="2018-07-09T00:00:00"/>
    <x v="1"/>
  </r>
  <r>
    <s v="Dashway T.5"/>
    <n v="5596"/>
    <x v="0"/>
    <x v="0"/>
    <n v="4997"/>
    <x v="9"/>
    <d v="2017-03-04T00:00:00"/>
    <x v="2"/>
    <x v="0"/>
    <s v="Gabrielly Simão"/>
    <n v="716360125954"/>
    <s v="gabriellysimão@email.com.br"/>
    <n v="31"/>
    <s v="Minas Gerais"/>
    <n v="68917181"/>
    <n v="58231890"/>
    <s v="Brasil"/>
    <x v="1"/>
    <d v="2018-03-04T00:00:00"/>
    <x v="1"/>
  </r>
  <r>
    <s v="Dashway T.5"/>
    <n v="5597"/>
    <x v="0"/>
    <x v="0"/>
    <n v="97"/>
    <x v="6"/>
    <d v="2018-08-15T00:00:00"/>
    <x v="9"/>
    <x v="1"/>
    <s v="enio wellington coelho"/>
    <n v="871399568871"/>
    <s v="eniowellingtoncoelho@email.com.br"/>
    <n v="21"/>
    <s v="Rio de Janeiro"/>
    <n v="24010777"/>
    <n v="19414195"/>
    <s v="Brasil"/>
    <x v="1"/>
    <d v="2019-08-15T00:00:00"/>
    <x v="1"/>
  </r>
  <r>
    <s v="Dashway T.5"/>
    <n v="5598"/>
    <x v="1"/>
    <x v="0"/>
    <n v="4997"/>
    <x v="4"/>
    <d v="2018-11-23T00:00:00"/>
    <x v="4"/>
    <x v="1"/>
    <s v="Thiago Simão"/>
    <n v="607843761298"/>
    <s v="thiagosimão@email.com.br"/>
    <n v="61"/>
    <s v="Distrito Federal"/>
    <n v="53387078"/>
    <n v="61934126"/>
    <s v="Brasil"/>
    <x v="1"/>
    <d v="2019-11-23T00:00:00"/>
    <x v="1"/>
  </r>
  <r>
    <s v="DashDay 3ª edição"/>
    <n v="5599"/>
    <x v="0"/>
    <x v="0"/>
    <n v="2297"/>
    <x v="4"/>
    <d v="2017-02-17T00:00:00"/>
    <x v="1"/>
    <x v="0"/>
    <s v="Débora Beleze"/>
    <n v="46223116769"/>
    <s v="déborabeleze@email.com.br"/>
    <n v="21"/>
    <s v="Rio de Janeiro"/>
    <n v="69870059"/>
    <n v="24053096"/>
    <s v="Brasil"/>
    <x v="0"/>
    <d v="2018-02-17T00:00:00"/>
    <x v="3"/>
  </r>
  <r>
    <s v="DashWay 1.0 - Turma 1"/>
    <n v="5600"/>
    <x v="0"/>
    <x v="0"/>
    <n v="297"/>
    <x v="2"/>
    <d v="2018-11-03T00:00:00"/>
    <x v="4"/>
    <x v="1"/>
    <s v="VANESSA FRANCO DE ANDRADE"/>
    <n v="857110651534"/>
    <s v="vanessafrancodeandrade@email.com.br"/>
    <n v="61"/>
    <s v="Distrito Federal"/>
    <n v="98124610"/>
    <n v="88238428"/>
    <s v="Brasil"/>
    <x v="1"/>
    <d v="2019-11-03T00:00:00"/>
    <x v="0"/>
  </r>
  <r>
    <s v="DashWay 1.0 - Turma 3"/>
    <n v="5601"/>
    <x v="0"/>
    <x v="0"/>
    <n v="497"/>
    <x v="5"/>
    <d v="2017-12-07T00:00:00"/>
    <x v="11"/>
    <x v="0"/>
    <s v="Natalia Candido de Oliveira"/>
    <n v="256938445922"/>
    <s v="nataliacandidodeoliveira@email.com.br"/>
    <n v="41"/>
    <s v="Paraná"/>
    <n v="68776133"/>
    <n v="76723393"/>
    <s v="Brasil"/>
    <x v="0"/>
    <d v="2018-12-07T00:00:00"/>
    <x v="2"/>
  </r>
  <r>
    <s v="Dashway T.5"/>
    <n v="5602"/>
    <x v="1"/>
    <x v="0"/>
    <n v="97"/>
    <x v="1"/>
    <d v="2017-09-09T00:00:00"/>
    <x v="3"/>
    <x v="0"/>
    <s v="DANIELLE SOARES DE LACERDA"/>
    <n v="535057283120"/>
    <s v="daniellesoaresdelacerda@email.com.br"/>
    <n v="61"/>
    <s v="Distrito Federal"/>
    <n v="92185072"/>
    <n v="27814529"/>
    <s v="Brasil"/>
    <x v="1"/>
    <d v="2018-09-09T00:00:00"/>
    <x v="1"/>
  </r>
  <r>
    <s v="Dashway T.5"/>
    <n v="5603"/>
    <x v="0"/>
    <x v="0"/>
    <n v="4997"/>
    <x v="8"/>
    <d v="2017-11-10T00:00:00"/>
    <x v="4"/>
    <x v="0"/>
    <s v="viviane carvalho ferraz"/>
    <n v="221828966141"/>
    <s v="vivianecarvalhoferraz@email.com.br"/>
    <n v="61"/>
    <s v="Distrito Federal"/>
    <n v="87970783"/>
    <n v="97469727"/>
    <s v="Brasil"/>
    <x v="0"/>
    <d v="2018-11-10T00:00:00"/>
    <x v="1"/>
  </r>
  <r>
    <s v="Dashway T.5"/>
    <n v="5604"/>
    <x v="0"/>
    <x v="0"/>
    <n v="97"/>
    <x v="8"/>
    <d v="2018-05-04T00:00:00"/>
    <x v="8"/>
    <x v="1"/>
    <s v="João Cunha"/>
    <n v="525692465321"/>
    <s v="joãocunha@email.com.br"/>
    <n v="41"/>
    <s v="Paraná"/>
    <n v="29243898"/>
    <n v="98198254"/>
    <s v="Brasil"/>
    <x v="1"/>
    <d v="2019-05-04T00:00:00"/>
    <x v="1"/>
  </r>
  <r>
    <s v="Dashway T.5"/>
    <n v="5605"/>
    <x v="0"/>
    <x v="0"/>
    <n v="297"/>
    <x v="7"/>
    <d v="2018-04-17T00:00:00"/>
    <x v="5"/>
    <x v="1"/>
    <s v="Rodrigo Cunha"/>
    <n v="204842298903"/>
    <s v="rodrigocunha@email.com.br"/>
    <n v="41"/>
    <s v="Paraná"/>
    <n v="85017036"/>
    <n v="68813078"/>
    <s v="Brasil"/>
    <x v="0"/>
    <d v="2019-04-17T00:00:00"/>
    <x v="1"/>
  </r>
  <r>
    <s v="Dashway T.5"/>
    <n v="5606"/>
    <x v="1"/>
    <x v="0"/>
    <n v="497"/>
    <x v="9"/>
    <d v="2018-05-23T00:00:00"/>
    <x v="8"/>
    <x v="1"/>
    <s v="Laís Gomes"/>
    <n v="822182220219"/>
    <s v="laísgomes@email.com.br"/>
    <n v="71"/>
    <s v="Bahia"/>
    <n v="23964868"/>
    <n v="30610726"/>
    <s v="Brasil"/>
    <x v="1"/>
    <d v="2019-05-23T00:00:00"/>
    <x v="1"/>
  </r>
  <r>
    <s v="DashDay 3ª edição"/>
    <n v="5607"/>
    <x v="0"/>
    <x v="0"/>
    <n v="2297"/>
    <x v="9"/>
    <d v="2018-02-20T00:00:00"/>
    <x v="1"/>
    <x v="1"/>
    <s v="Brunna Maringelli"/>
    <n v="375688554698"/>
    <s v="brunnamaringelli@email.com.br"/>
    <n v="91"/>
    <s v="Pará"/>
    <n v="15436726"/>
    <n v="76064745"/>
    <s v="Brasil"/>
    <x v="0"/>
    <d v="2019-02-20T00:00:00"/>
    <x v="3"/>
  </r>
  <r>
    <s v="Dashway T.5"/>
    <n v="5608"/>
    <x v="0"/>
    <x v="0"/>
    <n v="297"/>
    <x v="8"/>
    <d v="2018-08-27T00:00:00"/>
    <x v="9"/>
    <x v="1"/>
    <s v="Fabiola Della Pria"/>
    <n v="130969247215"/>
    <s v="fabioladellapria@email.com.br"/>
    <n v="81"/>
    <s v="Pernambuco"/>
    <n v="34557326"/>
    <n v="14394806"/>
    <s v="Brasil"/>
    <x v="0"/>
    <d v="2019-08-27T00:00:00"/>
    <x v="1"/>
  </r>
  <r>
    <s v="DashWay 1.0 - Turma 3"/>
    <n v="5609"/>
    <x v="0"/>
    <x v="0"/>
    <n v="4997"/>
    <x v="4"/>
    <d v="2018-10-25T00:00:00"/>
    <x v="6"/>
    <x v="1"/>
    <s v="Adriana Colinsque Freire"/>
    <n v="234727045372"/>
    <s v="adrianacolinsquefreire@email.com.br"/>
    <n v="51"/>
    <s v="Rio Grande do Sul"/>
    <n v="18883903"/>
    <n v="91401348"/>
    <s v="Brasil"/>
    <x v="1"/>
    <d v="2019-10-25T00:00:00"/>
    <x v="2"/>
  </r>
  <r>
    <s v="DasWay 1.0 - Turma 2 + Imersão"/>
    <n v="5610"/>
    <x v="1"/>
    <x v="0"/>
    <n v="4997"/>
    <x v="4"/>
    <d v="2017-08-17T00:00:00"/>
    <x v="9"/>
    <x v="0"/>
    <s v="Leandro de Jesus Silva Conceição"/>
    <n v="96775834386"/>
    <s v="leandrodejesussilvaconceição@email.com.br"/>
    <n v="11"/>
    <s v="São Paulo"/>
    <n v="39679791"/>
    <n v="60740227"/>
    <s v="Brasil"/>
    <x v="1"/>
    <d v="2018-08-17T00:00:00"/>
    <x v="4"/>
  </r>
  <r>
    <s v="DashWay 1.0 - Turma 3"/>
    <n v="5611"/>
    <x v="0"/>
    <x v="0"/>
    <n v="297"/>
    <x v="8"/>
    <d v="2018-07-09T00:00:00"/>
    <x v="10"/>
    <x v="1"/>
    <s v="CARLOS EDUARDO SANTOS COSTA"/>
    <n v="146598926718"/>
    <s v="carloseduardosantoscosta@email.com.br"/>
    <n v="31"/>
    <s v="Minas Gerais"/>
    <n v="22063774"/>
    <n v="40579131"/>
    <s v="Brasil"/>
    <x v="0"/>
    <d v="2019-07-09T00:00:00"/>
    <x v="2"/>
  </r>
  <r>
    <s v="Dashway T.5"/>
    <n v="5612"/>
    <x v="0"/>
    <x v="0"/>
    <n v="497"/>
    <x v="7"/>
    <d v="2017-06-12T00:00:00"/>
    <x v="7"/>
    <x v="0"/>
    <s v="Sandro Magno dos Santos"/>
    <n v="549086640054"/>
    <s v="sandromagnodossantos@email.com.br"/>
    <n v="11"/>
    <s v="São Paulo"/>
    <n v="38100042"/>
    <n v="66046602"/>
    <s v="Brasil"/>
    <x v="1"/>
    <d v="2018-06-12T00:00:00"/>
    <x v="1"/>
  </r>
  <r>
    <s v="Dashway T.5"/>
    <n v="5613"/>
    <x v="0"/>
    <x v="0"/>
    <n v="297"/>
    <x v="6"/>
    <d v="2018-03-05T00:00:00"/>
    <x v="2"/>
    <x v="1"/>
    <s v="Arthur Henrique Andrade"/>
    <n v="796984152690"/>
    <s v="arthurhenriqueandrade@email.com.br"/>
    <n v="11"/>
    <s v="São Paulo"/>
    <n v="87322755"/>
    <n v="46213219"/>
    <s v="Brasil"/>
    <x v="1"/>
    <d v="2019-03-05T00:00:00"/>
    <x v="1"/>
  </r>
  <r>
    <s v="Dashway T.5"/>
    <n v="5614"/>
    <x v="1"/>
    <x v="0"/>
    <n v="4997"/>
    <x v="0"/>
    <d v="2017-12-03T00:00:00"/>
    <x v="11"/>
    <x v="0"/>
    <s v="André Cunha"/>
    <n v="350779624508"/>
    <s v="andrécunha@email.com.br"/>
    <n v="41"/>
    <s v="Paraná"/>
    <n v="77469940"/>
    <n v="80197766"/>
    <s v="Brasil"/>
    <x v="1"/>
    <d v="2018-12-03T00:00:00"/>
    <x v="1"/>
  </r>
  <r>
    <s v="II DashDay"/>
    <n v="5615"/>
    <x v="0"/>
    <x v="0"/>
    <n v="2297"/>
    <x v="1"/>
    <d v="2017-12-12T00:00:00"/>
    <x v="11"/>
    <x v="0"/>
    <s v="PAMELLA DIAS DOS SANTOS"/>
    <n v="16311343580"/>
    <s v="pamelladiasdossantos@email.com.br"/>
    <n v="61"/>
    <s v="Distrito Federal"/>
    <n v="43059310"/>
    <n v="91798882"/>
    <s v="Brasil"/>
    <x v="0"/>
    <d v="2018-12-12T00:00:00"/>
    <x v="5"/>
  </r>
  <r>
    <s v="DashDay 3ª edição"/>
    <n v="5616"/>
    <x v="0"/>
    <x v="0"/>
    <n v="497"/>
    <x v="7"/>
    <d v="2017-02-02T00:00:00"/>
    <x v="1"/>
    <x v="0"/>
    <s v="Adriano Souza"/>
    <n v="386837845868"/>
    <s v="adrianosouza@email.com.br"/>
    <n v="31"/>
    <s v="Minas Gerais"/>
    <n v="66199093"/>
    <n v="18854785"/>
    <s v="Brasil"/>
    <x v="0"/>
    <d v="2018-02-02T00:00:00"/>
    <x v="3"/>
  </r>
  <r>
    <s v="Dashway T.5"/>
    <n v="5617"/>
    <x v="0"/>
    <x v="0"/>
    <n v="2297"/>
    <x v="4"/>
    <d v="2018-07-01T00:00:00"/>
    <x v="10"/>
    <x v="1"/>
    <s v="ANDREIA SOARES"/>
    <n v="958506704709"/>
    <s v="andreiasoares@email.com.br"/>
    <n v="21"/>
    <s v="Rio de Janeiro"/>
    <n v="60937517"/>
    <n v="71196158"/>
    <s v="Brasil"/>
    <x v="0"/>
    <d v="2019-07-01T00:00:00"/>
    <x v="1"/>
  </r>
  <r>
    <s v="Dashway T.5"/>
    <n v="5618"/>
    <x v="1"/>
    <x v="0"/>
    <n v="997"/>
    <x v="4"/>
    <d v="2018-07-28T00:00:00"/>
    <x v="10"/>
    <x v="1"/>
    <s v="Marlene Coutinho Ferreira"/>
    <n v="107602967973"/>
    <s v="marlenecoutinhoferreira@email.com.br"/>
    <n v="21"/>
    <s v="Rio de Janeiro"/>
    <n v="30156119"/>
    <n v="31390609"/>
    <s v="Brasil"/>
    <x v="1"/>
    <d v="2019-07-28T00:00:00"/>
    <x v="1"/>
  </r>
  <r>
    <s v="DashDay"/>
    <n v="5619"/>
    <x v="0"/>
    <x v="0"/>
    <n v="2297"/>
    <x v="10"/>
    <d v="2018-02-04T00:00:00"/>
    <x v="1"/>
    <x v="1"/>
    <s v="PATRICIA THIEMI MATSUO"/>
    <n v="74595514074"/>
    <s v="patriciathiemimatsuo@email.com.br"/>
    <n v="41"/>
    <s v="Paraná"/>
    <n v="56822622"/>
    <n v="14624671"/>
    <s v="Brasil"/>
    <x v="0"/>
    <d v="2019-02-04T00:00:00"/>
    <x v="6"/>
  </r>
  <r>
    <s v="Dashway T.5"/>
    <n v="5620"/>
    <x v="0"/>
    <x v="0"/>
    <n v="97"/>
    <x v="10"/>
    <d v="2018-06-13T00:00:00"/>
    <x v="7"/>
    <x v="1"/>
    <s v="Maria Helena Simão"/>
    <n v="574134809429"/>
    <s v="mariahelenasimão@email.com.br"/>
    <n v="41"/>
    <s v="Paraná"/>
    <n v="83511687"/>
    <n v="97460296"/>
    <s v="Brasil"/>
    <x v="1"/>
    <d v="2019-06-13T00:00:00"/>
    <x v="1"/>
  </r>
  <r>
    <s v="DasWay 1.0 - Turma 2 + Imersão"/>
    <n v="5621"/>
    <x v="0"/>
    <x v="0"/>
    <n v="497"/>
    <x v="5"/>
    <d v="2018-02-04T00:00:00"/>
    <x v="1"/>
    <x v="1"/>
    <s v="Herica Carvalho Pereira"/>
    <n v="813739184757"/>
    <s v="hericacarvalhopereira@email.com.br"/>
    <n v="41"/>
    <s v="Paraná"/>
    <n v="73646726"/>
    <n v="86183665"/>
    <s v="Brasil"/>
    <x v="1"/>
    <d v="2019-02-04T00:00:00"/>
    <x v="4"/>
  </r>
  <r>
    <s v="DashWay 1.0 - Turma 3"/>
    <n v="5622"/>
    <x v="1"/>
    <x v="0"/>
    <n v="4997"/>
    <x v="3"/>
    <d v="2018-05-26T00:00:00"/>
    <x v="8"/>
    <x v="1"/>
    <s v="Marcia Meloni"/>
    <n v="683889224336"/>
    <s v="marciameloni@email.com.br"/>
    <n v="61"/>
    <s v="Distrito Federal"/>
    <n v="48295936"/>
    <n v="99077567"/>
    <s v="Brasil"/>
    <x v="0"/>
    <d v="2019-05-26T00:00:00"/>
    <x v="2"/>
  </r>
  <r>
    <s v="Dashway T.5"/>
    <n v="5623"/>
    <x v="0"/>
    <x v="0"/>
    <n v="2297"/>
    <x v="0"/>
    <d v="2018-08-21T00:00:00"/>
    <x v="9"/>
    <x v="1"/>
    <s v="Eduardo Oliveira de Melo"/>
    <n v="381122084950"/>
    <s v="eduardooliveirademelo@email.com.br"/>
    <n v="21"/>
    <s v="Rio de Janeiro"/>
    <n v="98590088"/>
    <n v="47578779"/>
    <s v="Brasil"/>
    <x v="1"/>
    <d v="2019-08-21T00:00:00"/>
    <x v="1"/>
  </r>
  <r>
    <s v="Dashway T.5"/>
    <n v="5624"/>
    <x v="0"/>
    <x v="0"/>
    <n v="297"/>
    <x v="3"/>
    <d v="2017-12-04T00:00:00"/>
    <x v="11"/>
    <x v="0"/>
    <s v="EDUARDO TONIDANDEL"/>
    <n v="297653794080"/>
    <s v="eduardotonidandel@email.com.br"/>
    <n v="91"/>
    <s v="Pará"/>
    <n v="16338165"/>
    <n v="13946396"/>
    <s v="Brasil"/>
    <x v="0"/>
    <d v="2018-12-04T00:00:00"/>
    <x v="1"/>
  </r>
  <r>
    <s v="Dashway T.5"/>
    <n v="5625"/>
    <x v="0"/>
    <x v="0"/>
    <n v="997"/>
    <x v="8"/>
    <d v="2017-12-11T00:00:00"/>
    <x v="11"/>
    <x v="0"/>
    <s v="Ana Vitória Gomes"/>
    <n v="547214833672"/>
    <s v="anavitóriagomes@email.com.br"/>
    <n v="51"/>
    <s v="Rio Grande do Sul"/>
    <n v="52963182"/>
    <n v="93408421"/>
    <s v="Brasil"/>
    <x v="1"/>
    <d v="2018-12-11T00:00:00"/>
    <x v="1"/>
  </r>
  <r>
    <s v="DasWay 1.0 - Turma 2 + Imersão"/>
    <n v="5626"/>
    <x v="1"/>
    <x v="0"/>
    <n v="997"/>
    <x v="8"/>
    <d v="2018-08-18T00:00:00"/>
    <x v="9"/>
    <x v="1"/>
    <s v="erick pacchioni barelli"/>
    <n v="529705488611"/>
    <s v="erickpacchionibarelli@email.com.br"/>
    <n v="51"/>
    <s v="Rio Grande do Sul"/>
    <n v="95406643"/>
    <n v="14155389"/>
    <s v="Brasil"/>
    <x v="1"/>
    <d v="2019-08-18T00:00:00"/>
    <x v="4"/>
  </r>
  <r>
    <s v="DashWay 1.0 - Turma 3"/>
    <n v="5627"/>
    <x v="0"/>
    <x v="0"/>
    <n v="297"/>
    <x v="5"/>
    <d v="2017-04-14T00:00:00"/>
    <x v="5"/>
    <x v="0"/>
    <s v="RUBEM PINTO DE MELO"/>
    <n v="893434749565"/>
    <s v="rubempintodemelo@email.com.br"/>
    <n v="11"/>
    <s v="São Paulo"/>
    <n v="76403268"/>
    <n v="19448017"/>
    <s v="Brasil"/>
    <x v="0"/>
    <d v="2018-04-14T00:00:00"/>
    <x v="2"/>
  </r>
  <r>
    <s v="DasWay 1.0 - Turma 2 + Imersão"/>
    <n v="5628"/>
    <x v="0"/>
    <x v="0"/>
    <n v="2297"/>
    <x v="2"/>
    <d v="2018-12-27T00:00:00"/>
    <x v="11"/>
    <x v="1"/>
    <s v="Thiago Benjamin Duarte"/>
    <n v="513361179250"/>
    <s v="thiagobenjaminduarte@email.com.br"/>
    <n v="91"/>
    <s v="Pará"/>
    <n v="49343835"/>
    <n v="27462198"/>
    <s v="Brasil"/>
    <x v="1"/>
    <d v="2019-12-27T00:00:00"/>
    <x v="4"/>
  </r>
  <r>
    <s v="DasWay 1.0 - Turma 2 + Imersão"/>
    <n v="5629"/>
    <x v="0"/>
    <x v="0"/>
    <n v="497"/>
    <x v="0"/>
    <d v="2017-08-21T00:00:00"/>
    <x v="9"/>
    <x v="0"/>
    <s v="Daniel Maia Lopes"/>
    <n v="466458248639"/>
    <s v="danielmaialopes@email.com.br"/>
    <n v="11"/>
    <s v="São Paulo"/>
    <n v="48731311"/>
    <n v="98805522"/>
    <s v="Brasil"/>
    <x v="0"/>
    <d v="2018-08-21T00:00:00"/>
    <x v="4"/>
  </r>
  <r>
    <s v="DashWay 1.0 - Turma 3"/>
    <n v="5630"/>
    <x v="1"/>
    <x v="0"/>
    <n v="4997"/>
    <x v="0"/>
    <d v="2017-01-11T00:00:00"/>
    <x v="0"/>
    <x v="0"/>
    <s v="Débora Figueiredo Campos de Moraes Teles de Paula"/>
    <n v="579725386588"/>
    <s v="déborafigueiredocamposdemoraestelesdepaula@email.com.br"/>
    <n v="51"/>
    <s v="Rio Grande do Sul"/>
    <n v="85745297"/>
    <n v="77483463"/>
    <s v="Brasil"/>
    <x v="1"/>
    <d v="2018-01-11T00:00:00"/>
    <x v="2"/>
  </r>
  <r>
    <s v="Dashway T.5"/>
    <n v="5631"/>
    <x v="0"/>
    <x v="0"/>
    <n v="297"/>
    <x v="1"/>
    <d v="2018-07-06T00:00:00"/>
    <x v="10"/>
    <x v="1"/>
    <s v="Emilly Silva"/>
    <n v="863508784487"/>
    <s v="emillysilva@email.com.br"/>
    <n v="61"/>
    <s v="Distrito Federal"/>
    <n v="78568188"/>
    <n v="41477583"/>
    <s v="Brasil"/>
    <x v="0"/>
    <d v="2019-07-06T00:00:00"/>
    <x v="1"/>
  </r>
  <r>
    <s v="Dashway T.5"/>
    <n v="5632"/>
    <x v="0"/>
    <x v="0"/>
    <n v="2297"/>
    <x v="11"/>
    <d v="2017-12-27T00:00:00"/>
    <x v="11"/>
    <x v="0"/>
    <s v="Mário Cesar Chagas"/>
    <n v="389465679386"/>
    <s v="máriocesarchagas@email.com.br"/>
    <n v="71"/>
    <s v="Bahia"/>
    <n v="15051268"/>
    <n v="62965769"/>
    <s v="Brasil"/>
    <x v="0"/>
    <d v="2018-12-27T00:00:00"/>
    <x v="1"/>
  </r>
  <r>
    <s v="Dashway T.5"/>
    <n v="5633"/>
    <x v="0"/>
    <x v="0"/>
    <n v="2297"/>
    <x v="10"/>
    <d v="2018-08-21T00:00:00"/>
    <x v="9"/>
    <x v="1"/>
    <s v="Antônia Pereira"/>
    <n v="590163470648"/>
    <s v="antôniapereira@email.com.br"/>
    <n v="11"/>
    <s v="São Paulo"/>
    <n v="96257806"/>
    <n v="94562786"/>
    <s v="Brasil"/>
    <x v="0"/>
    <d v="2019-08-21T00:00:00"/>
    <x v="1"/>
  </r>
  <r>
    <s v="DashDay 3ª edição"/>
    <n v="5634"/>
    <x v="1"/>
    <x v="0"/>
    <n v="4997"/>
    <x v="7"/>
    <d v="2018-09-03T00:00:00"/>
    <x v="3"/>
    <x v="1"/>
    <s v="Nadja Nucia Marinho Batista"/>
    <n v="506836724543"/>
    <s v="nadjanuciamarinhobatista@email.com.br"/>
    <n v="21"/>
    <s v="Rio de Janeiro"/>
    <n v="59500942"/>
    <n v="24809837"/>
    <s v="Brasil"/>
    <x v="0"/>
    <d v="2019-09-03T00:00:00"/>
    <x v="3"/>
  </r>
  <r>
    <s v="DashDay 3ª edição"/>
    <n v="5635"/>
    <x v="0"/>
    <x v="0"/>
    <n v="297"/>
    <x v="4"/>
    <d v="2018-09-07T00:00:00"/>
    <x v="3"/>
    <x v="1"/>
    <s v="Virginia Stimamilio Costa"/>
    <n v="286806806551"/>
    <s v="virginiastimamiliocosta@email.com.br"/>
    <n v="61"/>
    <s v="Distrito Federal"/>
    <n v="62808917"/>
    <n v="98341273"/>
    <s v="Brasil"/>
    <x v="0"/>
    <d v="2019-09-07T00:00:00"/>
    <x v="3"/>
  </r>
  <r>
    <s v="DashWay 1.0 - Turma 1"/>
    <n v="5636"/>
    <x v="0"/>
    <x v="0"/>
    <n v="297"/>
    <x v="2"/>
    <d v="2017-09-08T00:00:00"/>
    <x v="3"/>
    <x v="0"/>
    <s v="Lucas Vinicius da Silva"/>
    <n v="259608019440"/>
    <s v="lucasviniciusdasilva@email.com.br"/>
    <n v="61"/>
    <s v="Distrito Federal"/>
    <n v="45492997"/>
    <n v="91523199"/>
    <s v="Brasil"/>
    <x v="0"/>
    <d v="2018-09-08T00:00:00"/>
    <x v="0"/>
  </r>
  <r>
    <s v="Dashway T.5"/>
    <n v="5637"/>
    <x v="0"/>
    <x v="0"/>
    <n v="297"/>
    <x v="2"/>
    <d v="2017-08-29T00:00:00"/>
    <x v="9"/>
    <x v="0"/>
    <s v="José Luiz do Carmo"/>
    <n v="170415667429"/>
    <s v="joséluizdocarmo@email.com.br"/>
    <n v="51"/>
    <s v="Rio Grande do Sul"/>
    <n v="78401027"/>
    <n v="36001940"/>
    <s v="Brasil"/>
    <x v="0"/>
    <d v="2018-08-29T00:00:00"/>
    <x v="1"/>
  </r>
  <r>
    <s v="DasWay 1.0 - Turma 2 + Imersão"/>
    <n v="5638"/>
    <x v="1"/>
    <x v="0"/>
    <n v="97"/>
    <x v="5"/>
    <d v="2018-11-21T00:00:00"/>
    <x v="4"/>
    <x v="1"/>
    <s v="Thiago Lage Gomes Hipólito"/>
    <n v="482663856877"/>
    <s v="thiagolagegomeshipólito@email.com.br"/>
    <n v="61"/>
    <s v="Distrito Federal"/>
    <n v="81852136"/>
    <n v="91062537"/>
    <s v="Brasil"/>
    <x v="1"/>
    <d v="2019-11-21T00:00:00"/>
    <x v="4"/>
  </r>
  <r>
    <s v="Dashway T.5"/>
    <n v="5639"/>
    <x v="0"/>
    <x v="0"/>
    <n v="4997"/>
    <x v="4"/>
    <d v="2018-04-28T00:00:00"/>
    <x v="5"/>
    <x v="1"/>
    <s v="kaue de assis jacyntho"/>
    <n v="243297297983"/>
    <s v="kauedeassisjacyntho@email.com.br"/>
    <n v="21"/>
    <s v="Rio de Janeiro"/>
    <n v="32535660"/>
    <n v="16948103"/>
    <s v="Brasil"/>
    <x v="1"/>
    <d v="2019-04-28T00:00:00"/>
    <x v="1"/>
  </r>
  <r>
    <s v="Dashway T.5"/>
    <n v="5640"/>
    <x v="0"/>
    <x v="0"/>
    <n v="4997"/>
    <x v="9"/>
    <d v="2017-02-13T00:00:00"/>
    <x v="1"/>
    <x v="0"/>
    <s v="JOSÉ CLÁUDIO DOS SANTOS"/>
    <n v="967464276870"/>
    <s v="josécláudiodossantos@email.com.br"/>
    <n v="41"/>
    <s v="Paraná"/>
    <n v="88395438"/>
    <n v="47081055"/>
    <s v="Brasil"/>
    <x v="0"/>
    <d v="2018-02-13T00:00:00"/>
    <x v="1"/>
  </r>
  <r>
    <s v="Dashway T.5"/>
    <n v="5641"/>
    <x v="0"/>
    <x v="0"/>
    <n v="297"/>
    <x v="5"/>
    <d v="2017-04-21T00:00:00"/>
    <x v="5"/>
    <x v="0"/>
    <s v="Claudio Augusto Minetti"/>
    <n v="99898869700"/>
    <s v="claudioaugustominetti@email.com.br"/>
    <n v="31"/>
    <s v="Minas Gerais"/>
    <n v="54123211"/>
    <n v="25588941"/>
    <s v="Brasil"/>
    <x v="1"/>
    <d v="2018-04-21T00:00:00"/>
    <x v="1"/>
  </r>
  <r>
    <s v="Dashway T.5"/>
    <n v="5642"/>
    <x v="1"/>
    <x v="0"/>
    <n v="4997"/>
    <x v="3"/>
    <d v="2017-08-09T00:00:00"/>
    <x v="9"/>
    <x v="0"/>
    <s v="Anderson Gabriel Grilo"/>
    <n v="807766826615"/>
    <s v="andersongabrielgrilo@email.com.br"/>
    <n v="21"/>
    <s v="Rio de Janeiro"/>
    <n v="62778573"/>
    <n v="92228714"/>
    <s v="Brasil"/>
    <x v="0"/>
    <d v="2018-08-09T00:00:00"/>
    <x v="1"/>
  </r>
  <r>
    <s v="DashWay 1.0 - Turma 3"/>
    <n v="5643"/>
    <x v="0"/>
    <x v="0"/>
    <n v="997"/>
    <x v="4"/>
    <d v="2018-06-26T00:00:00"/>
    <x v="7"/>
    <x v="1"/>
    <s v="Kelly Cristine Varrichio"/>
    <n v="734022635984"/>
    <s v="kellycristinevarrichio@email.com.br"/>
    <n v="91"/>
    <s v="Pará"/>
    <n v="92401485"/>
    <n v="70162640"/>
    <s v="Brasil"/>
    <x v="1"/>
    <d v="2019-06-26T00:00:00"/>
    <x v="2"/>
  </r>
  <r>
    <s v="Dashway T.5"/>
    <n v="5644"/>
    <x v="0"/>
    <x v="0"/>
    <n v="297"/>
    <x v="2"/>
    <d v="2017-09-15T00:00:00"/>
    <x v="3"/>
    <x v="0"/>
    <s v="ANALIA MARIA ANDRADE PINTO"/>
    <n v="722288527735"/>
    <s v="analiamariaandradepinto@email.com.br"/>
    <n v="71"/>
    <s v="Bahia"/>
    <n v="68101938"/>
    <n v="48880388"/>
    <s v="Brasil"/>
    <x v="0"/>
    <d v="2018-09-15T00:00:00"/>
    <x v="1"/>
  </r>
  <r>
    <s v="Dashway T.5"/>
    <n v="5645"/>
    <x v="0"/>
    <x v="0"/>
    <n v="997"/>
    <x v="7"/>
    <d v="2018-04-08T00:00:00"/>
    <x v="5"/>
    <x v="1"/>
    <s v="César Silva Barcelos"/>
    <n v="291072092244"/>
    <s v="césarsilvabarcelos@email.com.br"/>
    <n v="81"/>
    <s v="Pernambuco"/>
    <n v="74996957"/>
    <n v="73426311"/>
    <s v="Brasil"/>
    <x v="1"/>
    <d v="2019-04-08T00:00:00"/>
    <x v="1"/>
  </r>
  <r>
    <s v="DashWay 1.0 - Turma 1"/>
    <n v="5646"/>
    <x v="1"/>
    <x v="0"/>
    <n v="4997"/>
    <x v="8"/>
    <d v="2018-12-02T00:00:00"/>
    <x v="11"/>
    <x v="1"/>
    <s v="Arthur Santiago Gomes"/>
    <n v="899351006712"/>
    <s v="arthursantiagogomes@email.com.br"/>
    <n v="91"/>
    <s v="Pará"/>
    <n v="98520462"/>
    <n v="85687135"/>
    <s v="Brasil"/>
    <x v="0"/>
    <d v="2019-12-02T00:00:00"/>
    <x v="0"/>
  </r>
  <r>
    <s v="Dashway T.5"/>
    <n v="5647"/>
    <x v="0"/>
    <x v="0"/>
    <n v="997"/>
    <x v="1"/>
    <d v="2018-02-20T00:00:00"/>
    <x v="1"/>
    <x v="1"/>
    <s v="Maria Helena Simão"/>
    <n v="775535766969"/>
    <s v="mariahelenasimão@email.com.br"/>
    <n v="91"/>
    <s v="Pará"/>
    <n v="26689897"/>
    <n v="70592899"/>
    <s v="Brasil"/>
    <x v="1"/>
    <d v="2019-02-20T00:00:00"/>
    <x v="1"/>
  </r>
  <r>
    <s v="DasWay 1.0 - Turma 2 + Imersão"/>
    <n v="5648"/>
    <x v="0"/>
    <x v="0"/>
    <n v="997"/>
    <x v="7"/>
    <d v="2017-06-04T00:00:00"/>
    <x v="7"/>
    <x v="0"/>
    <s v="FRANCINI DA SILVA MOREIRA"/>
    <n v="301189686564"/>
    <s v="francinidasilvamoreira@email.com.br"/>
    <n v="91"/>
    <s v="Pará"/>
    <n v="89703680"/>
    <n v="28730421"/>
    <s v="Brasil"/>
    <x v="1"/>
    <d v="2018-06-04T00:00:00"/>
    <x v="4"/>
  </r>
  <r>
    <s v="Dashway T.5"/>
    <n v="5649"/>
    <x v="0"/>
    <x v="0"/>
    <n v="4997"/>
    <x v="8"/>
    <d v="2018-01-25T00:00:00"/>
    <x v="0"/>
    <x v="1"/>
    <s v="Sandro Magno dos Santos"/>
    <n v="493376866515"/>
    <s v="sandromagnodossantos@email.com.br"/>
    <n v="11"/>
    <s v="São Paulo"/>
    <n v="83873847"/>
    <n v="25684469"/>
    <s v="Brasil"/>
    <x v="1"/>
    <d v="2019-01-25T00:00:00"/>
    <x v="1"/>
  </r>
  <r>
    <s v="Dashway T.5"/>
    <n v="5650"/>
    <x v="1"/>
    <x v="0"/>
    <n v="97"/>
    <x v="10"/>
    <d v="2018-03-02T00:00:00"/>
    <x v="2"/>
    <x v="1"/>
    <s v="FERNANDA LEANDRO"/>
    <n v="788037506985"/>
    <s v="fernandaleandro@email.com.br"/>
    <n v="81"/>
    <s v="Pernambuco"/>
    <n v="79945059"/>
    <n v="51554947"/>
    <s v="Brasil"/>
    <x v="1"/>
    <d v="2019-03-02T00:00:00"/>
    <x v="1"/>
  </r>
  <r>
    <s v="Dashway T.5"/>
    <n v="5651"/>
    <x v="0"/>
    <x v="0"/>
    <n v="497"/>
    <x v="7"/>
    <d v="2018-11-29T00:00:00"/>
    <x v="4"/>
    <x v="1"/>
    <s v="Arthur Simão"/>
    <n v="743963639313"/>
    <s v="arthursimão@email.com.br"/>
    <n v="51"/>
    <s v="Rio Grande do Sul"/>
    <n v="68470148"/>
    <n v="49238739"/>
    <s v="Brasil"/>
    <x v="0"/>
    <d v="2019-11-29T00:00:00"/>
    <x v="1"/>
  </r>
  <r>
    <s v="Dashway T.5"/>
    <n v="5652"/>
    <x v="0"/>
    <x v="0"/>
    <n v="497"/>
    <x v="8"/>
    <d v="2017-02-06T00:00:00"/>
    <x v="1"/>
    <x v="0"/>
    <s v="Nicole Pereira"/>
    <n v="963974642409"/>
    <s v="nicolepereira@email.com.br"/>
    <n v="91"/>
    <s v="Pará"/>
    <n v="42161306"/>
    <n v="39074069"/>
    <s v="Brasil"/>
    <x v="1"/>
    <d v="2018-02-06T00:00:00"/>
    <x v="1"/>
  </r>
  <r>
    <s v="Dashway T.5"/>
    <n v="5653"/>
    <x v="0"/>
    <x v="0"/>
    <n v="497"/>
    <x v="5"/>
    <d v="2018-09-08T00:00:00"/>
    <x v="3"/>
    <x v="1"/>
    <s v="Matheus Simão"/>
    <n v="772772950437"/>
    <s v="matheussimão@email.com.br"/>
    <n v="91"/>
    <s v="Pará"/>
    <n v="89096482"/>
    <n v="27482547"/>
    <s v="Brasil"/>
    <x v="1"/>
    <d v="2019-09-08T00:00:00"/>
    <x v="1"/>
  </r>
  <r>
    <s v="DasWay 1.0 - Turma 2 + Imersão"/>
    <n v="5654"/>
    <x v="1"/>
    <x v="0"/>
    <n v="997"/>
    <x v="9"/>
    <d v="2018-07-11T00:00:00"/>
    <x v="10"/>
    <x v="1"/>
    <s v="MARIA CRISTINA SILVEIRA GOMES"/>
    <n v="402179505081"/>
    <s v="mariacristinasilveiragomes@email.com.br"/>
    <n v="21"/>
    <s v="Rio de Janeiro"/>
    <n v="79437888"/>
    <n v="56717203"/>
    <s v="Brasil"/>
    <x v="0"/>
    <d v="2019-07-11T00:00:00"/>
    <x v="4"/>
  </r>
  <r>
    <s v="DashDay 3ª edição"/>
    <n v="5655"/>
    <x v="0"/>
    <x v="0"/>
    <n v="497"/>
    <x v="10"/>
    <d v="2018-12-09T00:00:00"/>
    <x v="11"/>
    <x v="1"/>
    <s v="Eliane Genovez"/>
    <n v="768462980317"/>
    <s v="elianegenovez@email.com.br"/>
    <n v="31"/>
    <s v="Minas Gerais"/>
    <n v="37594833"/>
    <n v="51079347"/>
    <s v="Brasil"/>
    <x v="0"/>
    <d v="2019-12-09T00:00:00"/>
    <x v="3"/>
  </r>
  <r>
    <s v="DashWay 1.0 - Turma 3"/>
    <n v="5656"/>
    <x v="0"/>
    <x v="0"/>
    <n v="297"/>
    <x v="2"/>
    <d v="2017-01-29T00:00:00"/>
    <x v="0"/>
    <x v="0"/>
    <s v="Crisanto Soares Ribeiro"/>
    <n v="932676752221"/>
    <s v="crisantosoaresribeiro@email.com.br"/>
    <n v="41"/>
    <s v="Paraná"/>
    <n v="66186020"/>
    <n v="45442226"/>
    <s v="Brasil"/>
    <x v="0"/>
    <d v="2018-01-29T00:00:00"/>
    <x v="2"/>
  </r>
  <r>
    <s v="DashWay 1.0 - Turma 3"/>
    <n v="5657"/>
    <x v="0"/>
    <x v="0"/>
    <n v="4997"/>
    <x v="4"/>
    <d v="2017-09-28T00:00:00"/>
    <x v="3"/>
    <x v="0"/>
    <s v="DENNISON HUGO DE SOUZA MONTEIRO"/>
    <n v="866404316764"/>
    <s v="dennisonhugodesouzamonteiro@email.com.br"/>
    <n v="71"/>
    <s v="Bahia"/>
    <n v="47593980"/>
    <n v="14335243"/>
    <s v="Brasil"/>
    <x v="1"/>
    <d v="2018-09-28T00:00:00"/>
    <x v="2"/>
  </r>
  <r>
    <s v="DashWay 1.0 - Turma 3"/>
    <n v="5658"/>
    <x v="1"/>
    <x v="0"/>
    <n v="497"/>
    <x v="4"/>
    <d v="2017-07-08T00:00:00"/>
    <x v="10"/>
    <x v="0"/>
    <s v="JOSE LUIZ COELHO"/>
    <n v="620291224959"/>
    <s v="joseluizcoelho@email.com.br"/>
    <n v="11"/>
    <s v="São Paulo"/>
    <n v="44058965"/>
    <n v="55812502"/>
    <s v="Brasil"/>
    <x v="1"/>
    <d v="2018-07-08T00:00:00"/>
    <x v="2"/>
  </r>
  <r>
    <s v="Dashway T.5"/>
    <n v="5659"/>
    <x v="0"/>
    <x v="0"/>
    <n v="997"/>
    <x v="8"/>
    <d v="2018-12-13T00:00:00"/>
    <x v="11"/>
    <x v="1"/>
    <s v="Júlia Cunha"/>
    <n v="545973044006"/>
    <s v="júliacunha@email.com.br"/>
    <n v="61"/>
    <s v="Distrito Federal"/>
    <n v="36730819"/>
    <n v="11279672"/>
    <s v="Brasil"/>
    <x v="1"/>
    <d v="2019-12-13T00:00:00"/>
    <x v="1"/>
  </r>
  <r>
    <s v="Dashway T.5"/>
    <n v="5660"/>
    <x v="0"/>
    <x v="0"/>
    <n v="97"/>
    <x v="10"/>
    <d v="2018-09-26T00:00:00"/>
    <x v="3"/>
    <x v="1"/>
    <s v="Maria Clara Pereira"/>
    <n v="765537970574"/>
    <s v="mariaclarapereira@email.com.br"/>
    <n v="61"/>
    <s v="Distrito Federal"/>
    <n v="99090915"/>
    <n v="26462453"/>
    <s v="Brasil"/>
    <x v="0"/>
    <d v="2019-09-26T00:00:00"/>
    <x v="1"/>
  </r>
  <r>
    <s v="Dashway T.5"/>
    <n v="5661"/>
    <x v="0"/>
    <x v="0"/>
    <n v="497"/>
    <x v="10"/>
    <d v="2017-06-21T00:00:00"/>
    <x v="7"/>
    <x v="0"/>
    <s v="Maria Isis Andrade"/>
    <n v="30245381581"/>
    <s v="mariaisisandrade@email.com.br"/>
    <n v="51"/>
    <s v="Rio Grande do Sul"/>
    <n v="35925842"/>
    <n v="37611981"/>
    <s v="Brasil"/>
    <x v="0"/>
    <d v="2018-06-21T00:00:00"/>
    <x v="1"/>
  </r>
  <r>
    <s v="DashWay 1.0 - Turma 3"/>
    <n v="5662"/>
    <x v="1"/>
    <x v="0"/>
    <n v="97"/>
    <x v="2"/>
    <d v="2018-05-22T00:00:00"/>
    <x v="8"/>
    <x v="1"/>
    <s v="Paulo Ferreira"/>
    <n v="33123619628"/>
    <s v="pauloferreira@email.com.br"/>
    <n v="61"/>
    <s v="Distrito Federal"/>
    <n v="93199431"/>
    <n v="45833959"/>
    <s v="Brasil"/>
    <x v="0"/>
    <d v="2019-05-22T00:00:00"/>
    <x v="2"/>
  </r>
  <r>
    <s v="DasWay 1.0 - Turma 2 + Imersão"/>
    <n v="5663"/>
    <x v="0"/>
    <x v="0"/>
    <n v="2297"/>
    <x v="2"/>
    <d v="2018-11-02T00:00:00"/>
    <x v="4"/>
    <x v="1"/>
    <s v="JOSIANE AZEVEDO DE SOUZA"/>
    <n v="906327018152"/>
    <s v="josianeazevedodesouza@email.com.br"/>
    <n v="11"/>
    <s v="São Paulo"/>
    <n v="14488838"/>
    <n v="33948921"/>
    <s v="Brasil"/>
    <x v="0"/>
    <d v="2019-11-02T00:00:00"/>
    <x v="4"/>
  </r>
  <r>
    <s v="DashWay 1.0 - Turma 3"/>
    <n v="5664"/>
    <x v="0"/>
    <x v="0"/>
    <n v="4997"/>
    <x v="10"/>
    <d v="2018-12-14T00:00:00"/>
    <x v="11"/>
    <x v="1"/>
    <s v="Josiane Wosniak"/>
    <n v="313861860066"/>
    <s v="josianewosniak@email.com.br"/>
    <n v="51"/>
    <s v="Rio Grande do Sul"/>
    <n v="49807330"/>
    <n v="16156553"/>
    <s v="Brasil"/>
    <x v="0"/>
    <d v="2019-12-14T00:00:00"/>
    <x v="2"/>
  </r>
  <r>
    <s v="Dashway T.5"/>
    <n v="5665"/>
    <x v="0"/>
    <x v="0"/>
    <n v="997"/>
    <x v="11"/>
    <d v="2018-06-21T00:00:00"/>
    <x v="7"/>
    <x v="1"/>
    <s v="Ana Júlia Simão"/>
    <n v="719187111151"/>
    <s v="anajúliasimão@email.com.br"/>
    <n v="31"/>
    <s v="Minas Gerais"/>
    <n v="54268004"/>
    <n v="95838271"/>
    <s v="Brasil"/>
    <x v="1"/>
    <d v="2019-06-21T00:00:00"/>
    <x v="1"/>
  </r>
  <r>
    <s v="Dashway T.5"/>
    <n v="5666"/>
    <x v="1"/>
    <x v="0"/>
    <n v="997"/>
    <x v="10"/>
    <d v="2017-04-30T00:00:00"/>
    <x v="5"/>
    <x v="0"/>
    <s v="Luiz Miguel Cunha"/>
    <n v="216586558745"/>
    <s v="luizmiguelcunha@email.com.br"/>
    <n v="11"/>
    <s v="São Paulo"/>
    <n v="27649024"/>
    <n v="94628466"/>
    <s v="Brasil"/>
    <x v="1"/>
    <d v="2018-04-30T00:00:00"/>
    <x v="1"/>
  </r>
  <r>
    <s v="Dashway T.5"/>
    <n v="5667"/>
    <x v="0"/>
    <x v="0"/>
    <n v="997"/>
    <x v="6"/>
    <d v="2017-01-29T00:00:00"/>
    <x v="0"/>
    <x v="0"/>
    <s v="Ana Andrade"/>
    <n v="969759914918"/>
    <s v="anaandrade@email.com.br"/>
    <n v="31"/>
    <s v="Minas Gerais"/>
    <n v="11516120"/>
    <n v="85548846"/>
    <s v="Brasil"/>
    <x v="0"/>
    <d v="2018-01-29T00:00:00"/>
    <x v="1"/>
  </r>
  <r>
    <s v="DashWay 1.0 - Turma 3"/>
    <n v="5668"/>
    <x v="0"/>
    <x v="0"/>
    <n v="997"/>
    <x v="2"/>
    <d v="2017-04-10T00:00:00"/>
    <x v="5"/>
    <x v="0"/>
    <s v="Pedro Henrique Ventura Frazillio"/>
    <n v="100049468154"/>
    <s v="pedrohenriqueventurafrazillio@email.com.br"/>
    <n v="31"/>
    <s v="Minas Gerais"/>
    <n v="98973270"/>
    <n v="30562966"/>
    <s v="Brasil"/>
    <x v="1"/>
    <d v="2018-04-10T00:00:00"/>
    <x v="2"/>
  </r>
  <r>
    <s v="DashWay 1.0 - Turma 3"/>
    <n v="5669"/>
    <x v="0"/>
    <x v="0"/>
    <n v="97"/>
    <x v="9"/>
    <d v="2017-09-25T00:00:00"/>
    <x v="3"/>
    <x v="0"/>
    <s v="Tatiane Cristina Zainell"/>
    <n v="133009822856"/>
    <s v="tatianecristinazainell@email.com.br"/>
    <n v="31"/>
    <s v="Minas Gerais"/>
    <n v="16848430"/>
    <n v="72173378"/>
    <s v="Brasil"/>
    <x v="1"/>
    <d v="2018-09-25T00:00:00"/>
    <x v="2"/>
  </r>
  <r>
    <s v="DashWay 1.0 - Turma 3"/>
    <n v="5670"/>
    <x v="1"/>
    <x v="0"/>
    <n v="497"/>
    <x v="11"/>
    <d v="2018-11-05T00:00:00"/>
    <x v="4"/>
    <x v="1"/>
    <s v="Jussiara Moraes Camargo"/>
    <n v="463284019863"/>
    <s v="jussiaramoraescamargo@email.com.br"/>
    <n v="51"/>
    <s v="Rio Grande do Sul"/>
    <n v="17757505"/>
    <n v="81966893"/>
    <s v="Brasil"/>
    <x v="1"/>
    <d v="2019-11-05T00:00:00"/>
    <x v="2"/>
  </r>
  <r>
    <s v="DasWay 1.0 - Turma 2 + Imersão"/>
    <n v="5671"/>
    <x v="0"/>
    <x v="0"/>
    <n v="4997"/>
    <x v="9"/>
    <d v="2017-06-07T00:00:00"/>
    <x v="7"/>
    <x v="0"/>
    <s v="HENRIQUE GONÇALVES DE PAIVA"/>
    <n v="571612852513"/>
    <s v="henriquegonçalvesdepaiva@email.com.br"/>
    <n v="61"/>
    <s v="Distrito Federal"/>
    <n v="26283636"/>
    <n v="48172533"/>
    <s v="Brasil"/>
    <x v="1"/>
    <d v="2018-06-07T00:00:00"/>
    <x v="4"/>
  </r>
  <r>
    <s v="DashWay 1.0 - Turma 3"/>
    <n v="5672"/>
    <x v="0"/>
    <x v="0"/>
    <n v="4997"/>
    <x v="2"/>
    <d v="2018-09-23T00:00:00"/>
    <x v="3"/>
    <x v="1"/>
    <s v="IGOR DINALI RODRIGUES"/>
    <n v="937638277490"/>
    <s v="igordinalirodrigues@email.com.br"/>
    <n v="41"/>
    <s v="Paraná"/>
    <n v="87649450"/>
    <n v="99030156"/>
    <s v="Brasil"/>
    <x v="0"/>
    <d v="2019-09-23T00:00:00"/>
    <x v="2"/>
  </r>
  <r>
    <s v="DashDay 3ª edição"/>
    <n v="5673"/>
    <x v="0"/>
    <x v="0"/>
    <n v="2297"/>
    <x v="7"/>
    <d v="2018-04-07T00:00:00"/>
    <x v="5"/>
    <x v="1"/>
    <s v="Patrícia Coelho Galdino"/>
    <n v="534198723307"/>
    <s v="patríciacoelhogaldino@email.com.br"/>
    <n v="91"/>
    <s v="Pará"/>
    <n v="69376101"/>
    <n v="27722471"/>
    <s v="Brasil"/>
    <x v="0"/>
    <d v="2019-04-07T00:00:00"/>
    <x v="3"/>
  </r>
  <r>
    <s v="DashWay 1.0 - Turma 3"/>
    <n v="5674"/>
    <x v="1"/>
    <x v="0"/>
    <n v="997"/>
    <x v="7"/>
    <d v="2018-05-16T00:00:00"/>
    <x v="8"/>
    <x v="1"/>
    <s v="Kelly Cristine Varrichio"/>
    <n v="489767971250"/>
    <s v="kellycristinevarrichio@email.com.br"/>
    <n v="41"/>
    <s v="Paraná"/>
    <n v="80615569"/>
    <n v="81827360"/>
    <s v="Brasil"/>
    <x v="1"/>
    <d v="2019-05-16T00:00:00"/>
    <x v="2"/>
  </r>
  <r>
    <s v="DashWay 1.0 - Turma 3"/>
    <n v="5675"/>
    <x v="0"/>
    <x v="0"/>
    <n v="297"/>
    <x v="3"/>
    <d v="2017-08-24T00:00:00"/>
    <x v="9"/>
    <x v="0"/>
    <s v="Margareth Muñoz"/>
    <n v="414038473039"/>
    <s v="margarethmuñoz@email.com.br"/>
    <n v="91"/>
    <s v="Pará"/>
    <n v="92881569"/>
    <n v="97629414"/>
    <s v="Brasil"/>
    <x v="1"/>
    <d v="2018-08-24T00:00:00"/>
    <x v="2"/>
  </r>
  <r>
    <s v="DashWay 1.0 - Turma 3"/>
    <n v="5676"/>
    <x v="0"/>
    <x v="0"/>
    <n v="297"/>
    <x v="5"/>
    <d v="2018-05-03T00:00:00"/>
    <x v="8"/>
    <x v="1"/>
    <s v="AOL TOMOGRAFIA ODONTOLOGICA"/>
    <n v="537396861218"/>
    <s v="aoltomografiaodontologica@email.com.br"/>
    <n v="91"/>
    <s v="Pará"/>
    <n v="81030329"/>
    <n v="83096345"/>
    <s v="Brasil"/>
    <x v="1"/>
    <d v="2019-05-03T00:00:00"/>
    <x v="2"/>
  </r>
  <r>
    <s v="Dashway T.5"/>
    <n v="5677"/>
    <x v="0"/>
    <x v="0"/>
    <n v="4997"/>
    <x v="11"/>
    <d v="2017-06-19T00:00:00"/>
    <x v="7"/>
    <x v="0"/>
    <s v="MAURO CESAR MARQUES"/>
    <n v="698878026175"/>
    <s v="maurocesarmarques@email.com.br"/>
    <n v="41"/>
    <s v="Paraná"/>
    <n v="99097717"/>
    <n v="88504316"/>
    <s v="Brasil"/>
    <x v="1"/>
    <d v="2018-06-19T00:00:00"/>
    <x v="1"/>
  </r>
  <r>
    <s v="Dashway T.5"/>
    <n v="5678"/>
    <x v="1"/>
    <x v="0"/>
    <n v="97"/>
    <x v="9"/>
    <d v="2018-06-18T00:00:00"/>
    <x v="7"/>
    <x v="1"/>
    <s v="Luciana paz del santo"/>
    <n v="577017650019"/>
    <s v="lucianapazdelsanto@email.com.br"/>
    <n v="11"/>
    <s v="São Paulo"/>
    <n v="32111857"/>
    <n v="53906528"/>
    <s v="Brasil"/>
    <x v="1"/>
    <d v="2019-06-18T00:00:00"/>
    <x v="1"/>
  </r>
  <r>
    <s v="DashWay 1.0 - Turma 3"/>
    <n v="5679"/>
    <x v="0"/>
    <x v="1"/>
    <n v="497"/>
    <x v="9"/>
    <d v="2017-06-04T00:00:00"/>
    <x v="7"/>
    <x v="0"/>
    <s v="Mara Carvalho"/>
    <n v="569805793837"/>
    <s v="maracarvalho@email.com.us"/>
    <n v="41"/>
    <s v="Paraná"/>
    <n v="54460361"/>
    <n v="41514311"/>
    <s v="Moçambique"/>
    <x v="0"/>
    <d v="2018-06-04T00:00:00"/>
    <x v="2"/>
  </r>
  <r>
    <s v="DashWay 1.0 - Turma 3"/>
    <n v="5680"/>
    <x v="0"/>
    <x v="0"/>
    <n v="297"/>
    <x v="8"/>
    <d v="2017-03-02T00:00:00"/>
    <x v="2"/>
    <x v="0"/>
    <s v="Renata Verza Amaral Melo Breve"/>
    <n v="636577907955"/>
    <s v="renataverzaamaralmelobreve@email.com.br"/>
    <n v="21"/>
    <s v="Rio de Janeiro"/>
    <n v="54761403"/>
    <n v="79467078"/>
    <s v="Brasil"/>
    <x v="0"/>
    <d v="2018-03-02T00:00:00"/>
    <x v="2"/>
  </r>
  <r>
    <s v="DashWay 1.0 - Turma 3"/>
    <n v="5681"/>
    <x v="0"/>
    <x v="0"/>
    <n v="997"/>
    <x v="5"/>
    <d v="2018-09-25T00:00:00"/>
    <x v="3"/>
    <x v="1"/>
    <s v="Gustavo Barbosa da Rocha"/>
    <n v="159936673156"/>
    <s v="gustavobarbosadarocha@email.com.br"/>
    <n v="31"/>
    <s v="Minas Gerais"/>
    <n v="30402465"/>
    <n v="38336736"/>
    <s v="Brasil"/>
    <x v="1"/>
    <d v="2019-09-25T00:00:00"/>
    <x v="2"/>
  </r>
  <r>
    <s v="DashWay 1.0 - Turma 3"/>
    <n v="5682"/>
    <x v="1"/>
    <x v="1"/>
    <n v="997"/>
    <x v="4"/>
    <d v="2017-04-27T00:00:00"/>
    <x v="5"/>
    <x v="0"/>
    <s v="Mara Carvalho"/>
    <n v="641598877599"/>
    <s v="maracarvalho@email.com.us"/>
    <n v="31"/>
    <s v="Minas Gerais"/>
    <n v="93497408"/>
    <n v="60806967"/>
    <s v="Moçambique"/>
    <x v="0"/>
    <d v="2018-04-27T00:00:00"/>
    <x v="2"/>
  </r>
  <r>
    <s v="DasWay 1.0 - Turma 2 + Imersão"/>
    <n v="5683"/>
    <x v="0"/>
    <x v="0"/>
    <n v="297"/>
    <x v="6"/>
    <d v="2018-08-08T00:00:00"/>
    <x v="9"/>
    <x v="1"/>
    <s v="MARIA CRISTINA SILVEIRA GOMES"/>
    <n v="311448856176"/>
    <s v="mariacristinasilveiragomes@email.com.br"/>
    <n v="31"/>
    <s v="Minas Gerais"/>
    <n v="50833275"/>
    <n v="25223804"/>
    <s v="Brasil"/>
    <x v="0"/>
    <d v="2019-08-08T00:00:00"/>
    <x v="4"/>
  </r>
  <r>
    <s v="DasWay 1.0 - Turma 2 + Imersão"/>
    <n v="5684"/>
    <x v="0"/>
    <x v="0"/>
    <n v="2297"/>
    <x v="0"/>
    <d v="2018-08-08T00:00:00"/>
    <x v="9"/>
    <x v="1"/>
    <s v="Andre Fontinhas"/>
    <n v="220999039216"/>
    <s v="andrefontinhas@email.com.br"/>
    <n v="21"/>
    <s v="Rio de Janeiro"/>
    <n v="92698894"/>
    <n v="24262986"/>
    <s v="Brasil"/>
    <x v="0"/>
    <d v="2019-08-08T00:00:00"/>
    <x v="4"/>
  </r>
  <r>
    <s v="DasWay 1.0 - Turma 2 + Imersão"/>
    <n v="5685"/>
    <x v="0"/>
    <x v="0"/>
    <n v="997"/>
    <x v="3"/>
    <d v="2018-07-26T00:00:00"/>
    <x v="10"/>
    <x v="1"/>
    <s v="Pâmela Cristina Zanutto"/>
    <n v="688667263568"/>
    <s v="pâmelacristinazanutto@email.com.br"/>
    <n v="21"/>
    <s v="Rio de Janeiro"/>
    <n v="90289253"/>
    <n v="46495537"/>
    <s v="Brasil"/>
    <x v="0"/>
    <d v="2019-07-26T00:00:00"/>
    <x v="4"/>
  </r>
  <r>
    <s v="DashDay 3ª edição"/>
    <n v="5686"/>
    <x v="1"/>
    <x v="0"/>
    <n v="997"/>
    <x v="7"/>
    <d v="2017-03-22T00:00:00"/>
    <x v="2"/>
    <x v="0"/>
    <s v="Eniandra Bernardino Ferreira"/>
    <n v="475339312090"/>
    <s v="eniandrabernardinoferreira@email.com.br"/>
    <n v="31"/>
    <s v="Minas Gerais"/>
    <n v="68631845"/>
    <n v="30082859"/>
    <s v="Brasil"/>
    <x v="0"/>
    <d v="2018-03-22T00:00:00"/>
    <x v="3"/>
  </r>
  <r>
    <s v="DashWay 1.0 - Turma 3"/>
    <n v="5687"/>
    <x v="0"/>
    <x v="0"/>
    <n v="4997"/>
    <x v="3"/>
    <d v="2018-03-31T00:00:00"/>
    <x v="2"/>
    <x v="1"/>
    <s v="Rodrigo da Silva Martinez"/>
    <n v="747404325580"/>
    <s v="rodrigodasilvamartinez@email.com.br"/>
    <n v="51"/>
    <s v="Rio Grande do Sul"/>
    <n v="71940804"/>
    <n v="88709229"/>
    <s v="Brasil"/>
    <x v="1"/>
    <d v="2019-03-31T00:00:00"/>
    <x v="2"/>
  </r>
  <r>
    <s v="Dashway T.5"/>
    <n v="5688"/>
    <x v="0"/>
    <x v="0"/>
    <n v="2297"/>
    <x v="11"/>
    <d v="2017-12-01T00:00:00"/>
    <x v="11"/>
    <x v="0"/>
    <s v="func jorge"/>
    <n v="674131993239"/>
    <s v="funcjorge@email.com.br"/>
    <n v="71"/>
    <s v="Bahia"/>
    <n v="94532901"/>
    <n v="37787987"/>
    <s v="Brasil"/>
    <x v="1"/>
    <d v="2018-12-01T00:00:00"/>
    <x v="1"/>
  </r>
  <r>
    <s v="Dashway T.5"/>
    <n v="5689"/>
    <x v="0"/>
    <x v="0"/>
    <n v="2297"/>
    <x v="7"/>
    <d v="2018-12-10T00:00:00"/>
    <x v="11"/>
    <x v="1"/>
    <s v="LETICIA PEREIRA DA SILVA"/>
    <n v="649550247345"/>
    <s v="leticiapereiradasilva@email.com.br"/>
    <n v="71"/>
    <s v="Bahia"/>
    <n v="27884026"/>
    <n v="49840392"/>
    <s v="Brasil"/>
    <x v="0"/>
    <d v="2019-12-10T00:00:00"/>
    <x v="1"/>
  </r>
  <r>
    <s v="DasWay 1.0 - Turma 2 + Imersão"/>
    <n v="5690"/>
    <x v="1"/>
    <x v="0"/>
    <n v="4997"/>
    <x v="7"/>
    <d v="2018-09-20T00:00:00"/>
    <x v="3"/>
    <x v="1"/>
    <s v="Marcos Antonio Martins"/>
    <n v="101431156364"/>
    <s v="marcosantoniomartins@email.com.br"/>
    <n v="11"/>
    <s v="São Paulo"/>
    <n v="68934551"/>
    <n v="29361951"/>
    <s v="Brasil"/>
    <x v="1"/>
    <d v="2019-09-20T00:00:00"/>
    <x v="4"/>
  </r>
  <r>
    <s v="DashWay 1.0 - Turma 3"/>
    <n v="5691"/>
    <x v="0"/>
    <x v="0"/>
    <n v="997"/>
    <x v="10"/>
    <d v="2017-08-26T00:00:00"/>
    <x v="9"/>
    <x v="0"/>
    <s v="João Bosco de Barros"/>
    <n v="905349900352"/>
    <s v="joãoboscodebarros@email.com.br"/>
    <n v="81"/>
    <s v="Pernambuco"/>
    <n v="94799754"/>
    <n v="32807110"/>
    <s v="Brasil"/>
    <x v="0"/>
    <d v="2018-08-26T00:00:00"/>
    <x v="2"/>
  </r>
  <r>
    <s v="Dashway T.5"/>
    <n v="5692"/>
    <x v="0"/>
    <x v="0"/>
    <n v="97"/>
    <x v="11"/>
    <d v="2017-06-16T00:00:00"/>
    <x v="7"/>
    <x v="0"/>
    <s v="Analu Gomes"/>
    <n v="299144437206"/>
    <s v="analugomes@email.com.br"/>
    <n v="81"/>
    <s v="Pernambuco"/>
    <n v="88758989"/>
    <n v="50721821"/>
    <s v="Brasil"/>
    <x v="0"/>
    <d v="2018-06-16T00:00:00"/>
    <x v="1"/>
  </r>
  <r>
    <s v="DashDay 3ª edição"/>
    <n v="5693"/>
    <x v="0"/>
    <x v="0"/>
    <n v="997"/>
    <x v="11"/>
    <d v="2017-11-29T00:00:00"/>
    <x v="4"/>
    <x v="0"/>
    <s v="Vanessa M A Seawright"/>
    <n v="659578381894"/>
    <s v="vanessamaseawright@email.com.br"/>
    <n v="51"/>
    <s v="Rio Grande do Sul"/>
    <n v="28344093"/>
    <n v="93396977"/>
    <s v="Brasil"/>
    <x v="0"/>
    <d v="2018-11-29T00:00:00"/>
    <x v="3"/>
  </r>
  <r>
    <s v="DashWay 1.0 - Turma 3"/>
    <n v="5694"/>
    <x v="1"/>
    <x v="0"/>
    <n v="997"/>
    <x v="3"/>
    <d v="2018-07-20T00:00:00"/>
    <x v="10"/>
    <x v="1"/>
    <s v="Luciana M Segantini"/>
    <n v="818575022409"/>
    <s v="lucianamsegantini@email.com.br"/>
    <n v="31"/>
    <s v="Minas Gerais"/>
    <n v="22734545"/>
    <n v="70931560"/>
    <s v="Brasil"/>
    <x v="1"/>
    <d v="2019-07-20T00:00:00"/>
    <x v="2"/>
  </r>
  <r>
    <s v="Dashway T.5"/>
    <n v="5695"/>
    <x v="0"/>
    <x v="0"/>
    <n v="297"/>
    <x v="5"/>
    <d v="2017-10-06T00:00:00"/>
    <x v="6"/>
    <x v="0"/>
    <s v="ANDREIA FERRAZ CHAVES ALMEIDA"/>
    <n v="249991323906"/>
    <s v="andreiaferrazchavesalmeida@email.com.br"/>
    <n v="41"/>
    <s v="Paraná"/>
    <n v="25402066"/>
    <n v="30693926"/>
    <s v="Brasil"/>
    <x v="0"/>
    <d v="2018-10-06T00:00:00"/>
    <x v="1"/>
  </r>
  <r>
    <s v="Dashway T.5"/>
    <n v="5696"/>
    <x v="0"/>
    <x v="0"/>
    <n v="997"/>
    <x v="2"/>
    <d v="2017-01-25T00:00:00"/>
    <x v="0"/>
    <x v="0"/>
    <s v="Gabrielly Simão"/>
    <n v="458285462003"/>
    <s v="gabriellysimão@email.com.br"/>
    <n v="91"/>
    <s v="Pará"/>
    <n v="27482549"/>
    <n v="56813377"/>
    <s v="Brasil"/>
    <x v="1"/>
    <d v="2018-01-25T00:00:00"/>
    <x v="1"/>
  </r>
  <r>
    <s v="DashWay 1.0 - Turma 3"/>
    <n v="5697"/>
    <x v="0"/>
    <x v="0"/>
    <n v="4997"/>
    <x v="0"/>
    <d v="2018-10-22T00:00:00"/>
    <x v="6"/>
    <x v="1"/>
    <s v="Wanessa Pereira da Silva"/>
    <n v="705034273807"/>
    <s v="wanessapereiradasilva@email.com.br"/>
    <n v="81"/>
    <s v="Pernambuco"/>
    <n v="67788392"/>
    <n v="61659358"/>
    <s v="Brasil"/>
    <x v="1"/>
    <d v="2019-10-22T00:00:00"/>
    <x v="2"/>
  </r>
  <r>
    <s v="DashWay 1.0 - Turma 3"/>
    <n v="5698"/>
    <x v="1"/>
    <x v="0"/>
    <n v="997"/>
    <x v="2"/>
    <d v="2018-02-19T00:00:00"/>
    <x v="1"/>
    <x v="1"/>
    <s v="Daniel Goulart Dias"/>
    <n v="524519251446"/>
    <s v="danielgoulartdias@email.com.br"/>
    <n v="51"/>
    <s v="Rio Grande do Sul"/>
    <n v="71359306"/>
    <n v="67767410"/>
    <s v="Brasil"/>
    <x v="1"/>
    <d v="2019-02-19T00:00:00"/>
    <x v="2"/>
  </r>
  <r>
    <s v="DashWay 1.0 - Turma 3"/>
    <n v="5699"/>
    <x v="0"/>
    <x v="0"/>
    <n v="297"/>
    <x v="7"/>
    <d v="2017-02-22T00:00:00"/>
    <x v="1"/>
    <x v="0"/>
    <s v="Carlos Augusto Barbosa"/>
    <n v="473743656649"/>
    <s v="carlosaugustobarbosa@email.com.br"/>
    <n v="91"/>
    <s v="Pará"/>
    <n v="32767378"/>
    <n v="50597495"/>
    <s v="Brasil"/>
    <x v="0"/>
    <d v="2018-02-22T00:00:00"/>
    <x v="2"/>
  </r>
  <r>
    <s v="Dashway T.5"/>
    <n v="5700"/>
    <x v="0"/>
    <x v="0"/>
    <n v="497"/>
    <x v="11"/>
    <d v="2018-06-06T00:00:00"/>
    <x v="7"/>
    <x v="1"/>
    <s v="Maria Helena Silva"/>
    <n v="581838219636"/>
    <s v="mariahelenasilva@email.com.br"/>
    <n v="71"/>
    <s v="Bahia"/>
    <n v="88106992"/>
    <n v="60371398"/>
    <s v="Brasil"/>
    <x v="1"/>
    <d v="2019-06-06T00:00:00"/>
    <x v="1"/>
  </r>
  <r>
    <s v="Dashway T.5"/>
    <n v="5701"/>
    <x v="0"/>
    <x v="0"/>
    <n v="97"/>
    <x v="1"/>
    <d v="2017-09-15T00:00:00"/>
    <x v="3"/>
    <x v="0"/>
    <s v="REGIANE ORLANDO"/>
    <n v="441762631696"/>
    <s v="regianeorlando@email.com.br"/>
    <n v="91"/>
    <s v="Pará"/>
    <n v="28934736"/>
    <n v="39724949"/>
    <s v="Brasil"/>
    <x v="1"/>
    <d v="2018-09-15T00:00:00"/>
    <x v="1"/>
  </r>
  <r>
    <s v="DasWay 1.0 - Turma 2 + Imersão"/>
    <n v="5702"/>
    <x v="1"/>
    <x v="0"/>
    <n v="2297"/>
    <x v="5"/>
    <d v="2017-08-11T00:00:00"/>
    <x v="9"/>
    <x v="0"/>
    <s v="DAMIANA CORDEIRO DA SILVA"/>
    <n v="65459562140"/>
    <s v="damianacordeirodasilva@email.com.br"/>
    <n v="41"/>
    <s v="Paraná"/>
    <n v="65995458"/>
    <n v="67472618"/>
    <s v="Brasil"/>
    <x v="1"/>
    <d v="2018-08-11T00:00:00"/>
    <x v="4"/>
  </r>
  <r>
    <s v="DashWay 1.0 - Turma 3"/>
    <n v="5703"/>
    <x v="0"/>
    <x v="0"/>
    <n v="2297"/>
    <x v="11"/>
    <d v="2017-08-08T00:00:00"/>
    <x v="9"/>
    <x v="0"/>
    <s v="Carlos Junior de Freitas"/>
    <n v="851258088832"/>
    <s v="carlosjuniordefreitas@email.com.br"/>
    <n v="21"/>
    <s v="Rio de Janeiro"/>
    <n v="41877436"/>
    <n v="38739107"/>
    <s v="Brasil"/>
    <x v="1"/>
    <d v="2018-08-08T00:00:00"/>
    <x v="2"/>
  </r>
  <r>
    <s v="Dashway T.5"/>
    <n v="5704"/>
    <x v="0"/>
    <x v="0"/>
    <n v="497"/>
    <x v="3"/>
    <d v="2018-07-19T00:00:00"/>
    <x v="10"/>
    <x v="1"/>
    <s v="Viviane o perfeito"/>
    <n v="678880911077"/>
    <s v="vivianeoperfeito@email.com.br"/>
    <n v="91"/>
    <s v="Pará"/>
    <n v="89334904"/>
    <n v="25193892"/>
    <s v="Brasil"/>
    <x v="1"/>
    <d v="2019-07-19T00:00:00"/>
    <x v="1"/>
  </r>
  <r>
    <s v="Dashway T.5"/>
    <n v="5705"/>
    <x v="0"/>
    <x v="0"/>
    <n v="297"/>
    <x v="9"/>
    <d v="2018-12-10T00:00:00"/>
    <x v="11"/>
    <x v="1"/>
    <s v="GUARACI PORANDUBA RIOGRANDINO DOS SANTOS"/>
    <n v="488961429579"/>
    <s v="guaraciporandubariograndinodossantos@email.com.br"/>
    <n v="51"/>
    <s v="Rio Grande do Sul"/>
    <n v="29769402"/>
    <n v="28121277"/>
    <s v="Brasil"/>
    <x v="1"/>
    <d v="2019-12-10T00:00:00"/>
    <x v="1"/>
  </r>
  <r>
    <s v="DashDay 3ª edição"/>
    <n v="5706"/>
    <x v="1"/>
    <x v="0"/>
    <n v="97"/>
    <x v="4"/>
    <d v="2017-02-11T00:00:00"/>
    <x v="1"/>
    <x v="0"/>
    <s v="Eliane Genovez"/>
    <n v="86090048684"/>
    <s v="elianegenovez@email.com.br"/>
    <n v="21"/>
    <s v="Rio de Janeiro"/>
    <n v="52793359"/>
    <n v="82990461"/>
    <s v="Brasil"/>
    <x v="0"/>
    <d v="2018-02-11T00:00:00"/>
    <x v="3"/>
  </r>
  <r>
    <s v="DashWay 1.0 - Turma 1"/>
    <n v="5707"/>
    <x v="0"/>
    <x v="0"/>
    <n v="4997"/>
    <x v="7"/>
    <d v="2018-01-26T00:00:00"/>
    <x v="0"/>
    <x v="1"/>
    <s v="Bruno Gonçalves Ferreira"/>
    <n v="195452980138"/>
    <s v="brunogonçalvesferreira@email.com.br"/>
    <n v="81"/>
    <s v="Pernambuco"/>
    <n v="58654069"/>
    <n v="54263009"/>
    <s v="Brasil"/>
    <x v="1"/>
    <d v="2019-01-26T00:00:00"/>
    <x v="0"/>
  </r>
  <r>
    <s v="DashWay 1.0 - Turma 1"/>
    <n v="5708"/>
    <x v="0"/>
    <x v="0"/>
    <n v="4997"/>
    <x v="3"/>
    <d v="2017-03-14T00:00:00"/>
    <x v="2"/>
    <x v="0"/>
    <s v="Paula Aparecida de Almeida"/>
    <n v="250747966557"/>
    <s v="paulaaparecidadealmeida@email.com.br"/>
    <n v="71"/>
    <s v="Bahia"/>
    <n v="16676639"/>
    <n v="21244072"/>
    <s v="Brasil"/>
    <x v="1"/>
    <d v="2018-03-14T00:00:00"/>
    <x v="0"/>
  </r>
  <r>
    <s v="DashWay 1.0 - Turma 1"/>
    <n v="5709"/>
    <x v="0"/>
    <x v="0"/>
    <n v="4997"/>
    <x v="0"/>
    <d v="2018-04-12T00:00:00"/>
    <x v="5"/>
    <x v="1"/>
    <s v="Juslaine Cristina Baldin"/>
    <n v="713739932737"/>
    <s v="juslainecristinabaldin@email.com.br"/>
    <n v="11"/>
    <s v="São Paulo"/>
    <n v="87034149"/>
    <n v="19262785"/>
    <s v="Brasil"/>
    <x v="0"/>
    <d v="2019-04-12T00:00:00"/>
    <x v="0"/>
  </r>
  <r>
    <s v="DashWay 1.0 - Turma 3"/>
    <n v="5710"/>
    <x v="1"/>
    <x v="0"/>
    <n v="97"/>
    <x v="5"/>
    <d v="2018-12-23T00:00:00"/>
    <x v="11"/>
    <x v="1"/>
    <s v="Hudson Oliveira de Araujo"/>
    <n v="157567686272"/>
    <s v="hudsonoliveiradearaujo@email.com.br"/>
    <n v="21"/>
    <s v="Rio de Janeiro"/>
    <n v="86532245"/>
    <n v="71623291"/>
    <s v="Brasil"/>
    <x v="0"/>
    <d v="2019-12-23T00:00:00"/>
    <x v="2"/>
  </r>
  <r>
    <s v="Dashway T.5"/>
    <n v="5711"/>
    <x v="0"/>
    <x v="0"/>
    <n v="297"/>
    <x v="11"/>
    <d v="2017-03-28T00:00:00"/>
    <x v="2"/>
    <x v="0"/>
    <s v="Arthur Miguel Cunha"/>
    <n v="627627887634"/>
    <s v="arthurmiguelcunha@email.com.br"/>
    <n v="41"/>
    <s v="Paraná"/>
    <n v="88001267"/>
    <n v="79657258"/>
    <s v="Brasil"/>
    <x v="0"/>
    <d v="2018-03-28T00:00:00"/>
    <x v="1"/>
  </r>
  <r>
    <s v="DashWay 1.0 - Turma 3"/>
    <n v="5712"/>
    <x v="0"/>
    <x v="0"/>
    <n v="97"/>
    <x v="3"/>
    <d v="2017-10-12T00:00:00"/>
    <x v="6"/>
    <x v="0"/>
    <s v="Cleiton"/>
    <n v="596534794442"/>
    <s v="cleiton@email.com.br"/>
    <n v="81"/>
    <s v="Pernambuco"/>
    <n v="22239138"/>
    <n v="55083907"/>
    <s v="Brasil"/>
    <x v="1"/>
    <d v="2018-10-12T00:00:00"/>
    <x v="2"/>
  </r>
  <r>
    <s v="Dashway T.5"/>
    <n v="5713"/>
    <x v="0"/>
    <x v="0"/>
    <n v="997"/>
    <x v="4"/>
    <d v="2017-01-04T00:00:00"/>
    <x v="0"/>
    <x v="0"/>
    <s v="Julyana Lya Silva dos Santos"/>
    <n v="683454715171"/>
    <s v="julyanalyasilvadossantos@email.com.br"/>
    <n v="31"/>
    <s v="Minas Gerais"/>
    <n v="34648802"/>
    <n v="16116380"/>
    <s v="Brasil"/>
    <x v="1"/>
    <d v="2018-01-04T00:00:00"/>
    <x v="1"/>
  </r>
  <r>
    <s v="DashDay 3ª edição"/>
    <n v="5714"/>
    <x v="1"/>
    <x v="0"/>
    <n v="2297"/>
    <x v="4"/>
    <d v="2017-03-11T00:00:00"/>
    <x v="2"/>
    <x v="0"/>
    <s v="LILIAN DE MOURA RAMOS"/>
    <n v="721685538943"/>
    <s v="liliandemouraramos@email.com.br"/>
    <n v="71"/>
    <s v="Bahia"/>
    <n v="63902666"/>
    <n v="23239448"/>
    <s v="Brasil"/>
    <x v="1"/>
    <d v="2018-03-11T00:00:00"/>
    <x v="3"/>
  </r>
  <r>
    <s v="DashWay 1.0 - Turma 3"/>
    <n v="5715"/>
    <x v="0"/>
    <x v="0"/>
    <n v="2297"/>
    <x v="7"/>
    <d v="2017-09-06T00:00:00"/>
    <x v="3"/>
    <x v="0"/>
    <s v="Rede Lider Farma"/>
    <n v="91782502719"/>
    <s v="redeliderfarma@email.com.br"/>
    <n v="31"/>
    <s v="Minas Gerais"/>
    <n v="32887126"/>
    <n v="89076443"/>
    <s v="Brasil"/>
    <x v="0"/>
    <d v="2018-09-06T00:00:00"/>
    <x v="2"/>
  </r>
  <r>
    <s v="DashWay 1.0 - Turma 1"/>
    <n v="5716"/>
    <x v="0"/>
    <x v="0"/>
    <n v="97"/>
    <x v="3"/>
    <d v="2018-01-06T00:00:00"/>
    <x v="0"/>
    <x v="1"/>
    <s v="Camila Teixeira Shimomura Batistuta Nanya"/>
    <n v="269835934188"/>
    <s v="camilateixeirashimomurabatistutananya@email.com.br"/>
    <n v="41"/>
    <s v="Paraná"/>
    <n v="39078488"/>
    <n v="63976597"/>
    <s v="Brasil"/>
    <x v="1"/>
    <d v="2019-01-06T00:00:00"/>
    <x v="0"/>
  </r>
  <r>
    <s v="Dashway T.5"/>
    <n v="5717"/>
    <x v="0"/>
    <x v="0"/>
    <n v="2297"/>
    <x v="0"/>
    <d v="2018-11-12T00:00:00"/>
    <x v="4"/>
    <x v="1"/>
    <s v="Gabriela Pereira"/>
    <n v="514854060767"/>
    <s v="gabrielapereira@email.com.br"/>
    <n v="41"/>
    <s v="Paraná"/>
    <n v="12053379"/>
    <n v="16740715"/>
    <s v="Brasil"/>
    <x v="0"/>
    <d v="2019-11-12T00:00:00"/>
    <x v="1"/>
  </r>
  <r>
    <s v="Dashway T.5"/>
    <n v="5718"/>
    <x v="1"/>
    <x v="0"/>
    <n v="297"/>
    <x v="5"/>
    <d v="2018-02-04T00:00:00"/>
    <x v="1"/>
    <x v="1"/>
    <s v="ÍRIS SILVA AQUINO"/>
    <n v="144661189628"/>
    <s v="írissilvaaquino@email.com.br"/>
    <n v="41"/>
    <s v="Paraná"/>
    <n v="65307534"/>
    <n v="32581678"/>
    <s v="Brasil"/>
    <x v="0"/>
    <d v="2019-02-04T00:00:00"/>
    <x v="1"/>
  </r>
  <r>
    <s v="DashWay 1.0 - Turma 1"/>
    <n v="5719"/>
    <x v="0"/>
    <x v="0"/>
    <n v="97"/>
    <x v="1"/>
    <d v="2017-12-06T00:00:00"/>
    <x v="11"/>
    <x v="0"/>
    <s v="FERNANDO BENVENUTTI"/>
    <n v="847671932494"/>
    <s v="fernandobenvenutti@email.com.br"/>
    <n v="21"/>
    <s v="Rio de Janeiro"/>
    <n v="55821497"/>
    <n v="95847819"/>
    <s v="Brasil"/>
    <x v="0"/>
    <d v="2018-12-06T00:00:00"/>
    <x v="0"/>
  </r>
  <r>
    <s v="DashWay 1.0 - Turma 1"/>
    <n v="5720"/>
    <x v="0"/>
    <x v="0"/>
    <n v="2297"/>
    <x v="11"/>
    <d v="2017-09-15T00:00:00"/>
    <x v="3"/>
    <x v="0"/>
    <s v="Redepetro Distribuidora de Petroleo Ltda"/>
    <n v="79297054175"/>
    <s v="redepetrodistribuidoradepetroleoltda@email.com.br"/>
    <n v="41"/>
    <s v="Paraná"/>
    <n v="73347228"/>
    <n v="49913327"/>
    <s v="Brasil"/>
    <x v="0"/>
    <d v="2018-09-15T00:00:00"/>
    <x v="0"/>
  </r>
  <r>
    <s v="DashWay 1.0 - Turma 3"/>
    <n v="5721"/>
    <x v="0"/>
    <x v="0"/>
    <n v="4997"/>
    <x v="0"/>
    <d v="2018-06-07T00:00:00"/>
    <x v="7"/>
    <x v="1"/>
    <s v="GUSTAVO MICHEL FRANCO OLIVEIRA"/>
    <n v="106549552424"/>
    <s v="gustavomichelfrancooliveira@email.com.br"/>
    <n v="61"/>
    <s v="Distrito Federal"/>
    <n v="37181802"/>
    <n v="53230693"/>
    <s v="Brasil"/>
    <x v="0"/>
    <d v="2019-06-07T00:00:00"/>
    <x v="2"/>
  </r>
  <r>
    <s v="Dashway T.5"/>
    <n v="5722"/>
    <x v="1"/>
    <x v="0"/>
    <n v="97"/>
    <x v="10"/>
    <d v="2017-03-02T00:00:00"/>
    <x v="2"/>
    <x v="0"/>
    <s v="Claudia de Faria Kistenmacker"/>
    <n v="718283881369"/>
    <s v="claudiadefariakistenmacker@email.com.br"/>
    <n v="81"/>
    <s v="Pernambuco"/>
    <n v="41841363"/>
    <n v="86394166"/>
    <s v="Brasil"/>
    <x v="0"/>
    <d v="2018-03-02T00:00:00"/>
    <x v="1"/>
  </r>
  <r>
    <s v="Dashway T.5"/>
    <n v="5723"/>
    <x v="0"/>
    <x v="0"/>
    <n v="297"/>
    <x v="6"/>
    <d v="2018-09-20T00:00:00"/>
    <x v="3"/>
    <x v="1"/>
    <s v="Maria Carolina Liberati"/>
    <n v="284482724387"/>
    <s v="mariacarolinaliberati@email.com.br"/>
    <n v="71"/>
    <s v="Bahia"/>
    <n v="15030626"/>
    <n v="23037242"/>
    <s v="Brasil"/>
    <x v="1"/>
    <d v="2019-09-20T00:00:00"/>
    <x v="1"/>
  </r>
  <r>
    <s v="DasWay 1.0 - Turma 2 + Imersão"/>
    <n v="5724"/>
    <x v="0"/>
    <x v="0"/>
    <n v="97"/>
    <x v="6"/>
    <d v="2017-06-26T00:00:00"/>
    <x v="7"/>
    <x v="0"/>
    <s v="THIAGO TELLES THULER"/>
    <n v="215932759098"/>
    <s v="thiagotellesthuler@email.com.br"/>
    <n v="11"/>
    <s v="São Paulo"/>
    <n v="14577691"/>
    <n v="87594268"/>
    <s v="Brasil"/>
    <x v="1"/>
    <d v="2018-06-26T00:00:00"/>
    <x v="4"/>
  </r>
  <r>
    <s v="DashWay 1.0 - Turma 3"/>
    <n v="5725"/>
    <x v="0"/>
    <x v="0"/>
    <n v="997"/>
    <x v="1"/>
    <d v="2017-10-13T00:00:00"/>
    <x v="6"/>
    <x v="0"/>
    <s v="CAIO CESAR DONADON"/>
    <n v="480095408994"/>
    <s v="caiocesardonadon@email.com.br"/>
    <n v="11"/>
    <s v="São Paulo"/>
    <n v="89957874"/>
    <n v="86628301"/>
    <s v="Brasil"/>
    <x v="1"/>
    <d v="2018-10-13T00:00:00"/>
    <x v="2"/>
  </r>
  <r>
    <s v="Dashway T.5"/>
    <n v="5726"/>
    <x v="1"/>
    <x v="0"/>
    <n v="497"/>
    <x v="10"/>
    <d v="2017-05-31T00:00:00"/>
    <x v="8"/>
    <x v="0"/>
    <s v="Bruna Bresqui Corrêa"/>
    <n v="680627680174"/>
    <s v="brunabresquicorrêa@email.com.br"/>
    <n v="71"/>
    <s v="Bahia"/>
    <n v="81212999"/>
    <n v="11318364"/>
    <s v="Brasil"/>
    <x v="1"/>
    <d v="2018-05-31T00:00:00"/>
    <x v="1"/>
  </r>
  <r>
    <s v="DasWay 1.0 - Turma 2 + Imersão"/>
    <n v="5727"/>
    <x v="0"/>
    <x v="0"/>
    <n v="297"/>
    <x v="2"/>
    <d v="2017-05-16T00:00:00"/>
    <x v="8"/>
    <x v="0"/>
    <s v="Vanessa"/>
    <n v="464534434220"/>
    <s v="vanessa@email.com.br"/>
    <n v="61"/>
    <s v="Distrito Federal"/>
    <n v="75319452"/>
    <n v="53065144"/>
    <s v="Brasil"/>
    <x v="1"/>
    <d v="2018-05-16T00:00:00"/>
    <x v="4"/>
  </r>
  <r>
    <s v="DashWay 1.0 - Turma 3"/>
    <n v="5728"/>
    <x v="0"/>
    <x v="0"/>
    <n v="497"/>
    <x v="8"/>
    <d v="2017-07-25T00:00:00"/>
    <x v="10"/>
    <x v="0"/>
    <s v="Douglas Alexandre de Oliveira Santos"/>
    <n v="646986459116"/>
    <s v="douglasalexandredeoliveirasantos@email.com.br"/>
    <n v="61"/>
    <s v="Distrito Federal"/>
    <n v="11296259"/>
    <n v="58325606"/>
    <s v="Brasil"/>
    <x v="1"/>
    <d v="2018-07-25T00:00:00"/>
    <x v="2"/>
  </r>
  <r>
    <s v="Dashway T.5"/>
    <n v="5729"/>
    <x v="0"/>
    <x v="0"/>
    <n v="997"/>
    <x v="2"/>
    <d v="2018-01-14T00:00:00"/>
    <x v="0"/>
    <x v="1"/>
    <s v="Lucas Cunha"/>
    <n v="192690423662"/>
    <s v="lucascunha@email.com.br"/>
    <n v="21"/>
    <s v="Rio de Janeiro"/>
    <n v="83868589"/>
    <n v="41321113"/>
    <s v="Brasil"/>
    <x v="1"/>
    <d v="2019-01-14T00:00:00"/>
    <x v="1"/>
  </r>
  <r>
    <s v="DashDay"/>
    <n v="5730"/>
    <x v="1"/>
    <x v="0"/>
    <n v="2297"/>
    <x v="7"/>
    <d v="2018-01-19T00:00:00"/>
    <x v="0"/>
    <x v="1"/>
    <s v="Débora Kyriakou Reizauskas"/>
    <n v="737361967199"/>
    <s v="déborakyriakoureizauskas@email.com.br"/>
    <n v="61"/>
    <s v="Distrito Federal"/>
    <n v="31769401"/>
    <n v="70768117"/>
    <s v="Brasil"/>
    <x v="0"/>
    <d v="2019-01-19T00:00:00"/>
    <x v="6"/>
  </r>
  <r>
    <s v="Dashway T.5"/>
    <n v="5731"/>
    <x v="0"/>
    <x v="0"/>
    <n v="997"/>
    <x v="10"/>
    <d v="2017-05-03T00:00:00"/>
    <x v="8"/>
    <x v="0"/>
    <s v="Emerson Filkauskas"/>
    <n v="548831838288"/>
    <s v="emersonfilkauskas@email.com.br"/>
    <n v="41"/>
    <s v="Paraná"/>
    <n v="36044631"/>
    <n v="38836518"/>
    <s v="Brasil"/>
    <x v="1"/>
    <d v="2018-05-03T00:00:00"/>
    <x v="1"/>
  </r>
  <r>
    <s v="DasWay 1.0 - Turma 2 + Imersão"/>
    <n v="5732"/>
    <x v="0"/>
    <x v="0"/>
    <n v="4997"/>
    <x v="7"/>
    <d v="2017-09-01T00:00:00"/>
    <x v="3"/>
    <x v="0"/>
    <s v="Thiago José Hemerly Guerini"/>
    <n v="45313132090"/>
    <s v="thiagojoséhemerlyguerini@email.com.br"/>
    <n v="41"/>
    <s v="Paraná"/>
    <n v="83473408"/>
    <n v="51485941"/>
    <s v="Brasil"/>
    <x v="1"/>
    <d v="2018-09-01T00:00:00"/>
    <x v="4"/>
  </r>
  <r>
    <s v="DashWay 1.0 - Turma 3"/>
    <n v="5733"/>
    <x v="0"/>
    <x v="0"/>
    <n v="997"/>
    <x v="6"/>
    <d v="2017-06-27T00:00:00"/>
    <x v="7"/>
    <x v="0"/>
    <s v="Pablo Juan Batista dos Santos"/>
    <n v="900928406774"/>
    <s v="pablojuanbatistadossantos@email.com.br"/>
    <n v="31"/>
    <s v="Minas Gerais"/>
    <n v="34434995"/>
    <n v="13279070"/>
    <s v="Brasil"/>
    <x v="1"/>
    <d v="2018-06-27T00:00:00"/>
    <x v="2"/>
  </r>
  <r>
    <s v="DashWay 1.0 - Turma 3"/>
    <n v="5734"/>
    <x v="1"/>
    <x v="0"/>
    <n v="297"/>
    <x v="11"/>
    <d v="2018-11-11T00:00:00"/>
    <x v="4"/>
    <x v="1"/>
    <s v="RICARDO LEVIN"/>
    <n v="17644765044"/>
    <s v="ricardolevin@email.com.br"/>
    <n v="71"/>
    <s v="Bahia"/>
    <n v="65217413"/>
    <n v="15577200"/>
    <s v="Brasil"/>
    <x v="1"/>
    <d v="2019-11-11T00:00:00"/>
    <x v="2"/>
  </r>
  <r>
    <s v="DashWay 1.0 - Turma 3"/>
    <n v="5735"/>
    <x v="0"/>
    <x v="0"/>
    <n v="97"/>
    <x v="5"/>
    <d v="2018-12-25T00:00:00"/>
    <x v="11"/>
    <x v="1"/>
    <s v="Milena Souza Soares"/>
    <n v="535257783256"/>
    <s v="milenasouzasoares@email.com.br"/>
    <n v="71"/>
    <s v="Bahia"/>
    <n v="77304971"/>
    <n v="84906019"/>
    <s v="Brasil"/>
    <x v="1"/>
    <d v="2019-12-25T00:00:00"/>
    <x v="2"/>
  </r>
  <r>
    <s v="Dashway T.5"/>
    <n v="5736"/>
    <x v="0"/>
    <x v="0"/>
    <n v="97"/>
    <x v="4"/>
    <d v="2018-09-24T00:00:00"/>
    <x v="3"/>
    <x v="1"/>
    <s v="Tiago Augusto Menzote"/>
    <n v="36119158263"/>
    <s v="tiagoaugustomenzote@email.com.br"/>
    <n v="31"/>
    <s v="Minas Gerais"/>
    <n v="40649991"/>
    <n v="36708941"/>
    <s v="Brasil"/>
    <x v="0"/>
    <d v="2019-09-24T00:00:00"/>
    <x v="1"/>
  </r>
  <r>
    <s v="Dashway T.5"/>
    <n v="5737"/>
    <x v="0"/>
    <x v="0"/>
    <n v="97"/>
    <x v="6"/>
    <d v="2017-08-20T00:00:00"/>
    <x v="9"/>
    <x v="0"/>
    <s v="MAURO LÚCIO BRNDÃO RODRIGUES"/>
    <n v="927347695807"/>
    <s v="maurolúciobrndãorodrigues@email.com.br"/>
    <n v="51"/>
    <s v="Rio Grande do Sul"/>
    <n v="83825074"/>
    <n v="33725321"/>
    <s v="Brasil"/>
    <x v="1"/>
    <d v="2018-08-20T00:00:00"/>
    <x v="1"/>
  </r>
  <r>
    <s v="Dashway T.5"/>
    <n v="5738"/>
    <x v="1"/>
    <x v="0"/>
    <n v="297"/>
    <x v="5"/>
    <d v="2017-05-08T00:00:00"/>
    <x v="8"/>
    <x v="0"/>
    <s v="Luana Simão"/>
    <n v="313017909483"/>
    <s v="luanasimão@email.com.br"/>
    <n v="61"/>
    <s v="Distrito Federal"/>
    <n v="33383789"/>
    <n v="18365421"/>
    <s v="Brasil"/>
    <x v="0"/>
    <d v="2018-05-08T00:00:00"/>
    <x v="1"/>
  </r>
  <r>
    <s v="Dashway T.5"/>
    <n v="5739"/>
    <x v="0"/>
    <x v="0"/>
    <n v="997"/>
    <x v="11"/>
    <d v="2018-12-23T00:00:00"/>
    <x v="11"/>
    <x v="1"/>
    <s v="Samanta Pereira"/>
    <n v="34834477166"/>
    <s v="samantapereira@email.com.br"/>
    <n v="81"/>
    <s v="Pernambuco"/>
    <n v="26176864"/>
    <n v="27860411"/>
    <s v="Brasil"/>
    <x v="1"/>
    <d v="2019-12-23T00:00:00"/>
    <x v="1"/>
  </r>
  <r>
    <s v="DashWay 1.0 - Turma 3"/>
    <n v="5740"/>
    <x v="0"/>
    <x v="0"/>
    <n v="497"/>
    <x v="8"/>
    <d v="2017-05-20T00:00:00"/>
    <x v="8"/>
    <x v="0"/>
    <s v="Termute Viana"/>
    <n v="817778346394"/>
    <s v="termuteviana@email.com.br"/>
    <n v="91"/>
    <s v="Pará"/>
    <n v="51440139"/>
    <n v="95283137"/>
    <s v="Brasil"/>
    <x v="0"/>
    <d v="2018-05-20T00:00:00"/>
    <x v="2"/>
  </r>
  <r>
    <s v="Dashway T.5"/>
    <n v="5741"/>
    <x v="0"/>
    <x v="0"/>
    <n v="4997"/>
    <x v="8"/>
    <d v="2018-03-17T00:00:00"/>
    <x v="2"/>
    <x v="1"/>
    <s v="Maria Flor Cunha"/>
    <n v="988230353865"/>
    <s v="mariaflorcunha@email.com.br"/>
    <n v="81"/>
    <s v="Pernambuco"/>
    <n v="72802144"/>
    <n v="58840239"/>
    <s v="Brasil"/>
    <x v="0"/>
    <d v="2019-03-17T00:00:00"/>
    <x v="1"/>
  </r>
  <r>
    <s v="Dashway T.5"/>
    <n v="5742"/>
    <x v="1"/>
    <x v="2"/>
    <n v="997"/>
    <x v="11"/>
    <d v="2017-09-18T00:00:00"/>
    <x v="3"/>
    <x v="0"/>
    <s v="Licínia Isabel Costa de Carvalho Marques"/>
    <n v="516420279720"/>
    <s v="licíniaisabelcostadecarvalhomarques@email.com.eu"/>
    <n v="81"/>
    <s v="Pernambuco"/>
    <n v="69662644"/>
    <n v="36950852"/>
    <s v="Portugal"/>
    <x v="0"/>
    <d v="2018-09-18T00:00:00"/>
    <x v="1"/>
  </r>
  <r>
    <s v="Dashway T.5"/>
    <n v="5743"/>
    <x v="0"/>
    <x v="0"/>
    <n v="2297"/>
    <x v="9"/>
    <d v="2017-05-18T00:00:00"/>
    <x v="8"/>
    <x v="0"/>
    <s v="Isabel Gomes"/>
    <n v="840954876868"/>
    <s v="isabelgomes@email.com.br"/>
    <n v="31"/>
    <s v="Minas Gerais"/>
    <n v="19495226"/>
    <n v="36402075"/>
    <s v="Brasil"/>
    <x v="1"/>
    <d v="2018-05-18T00:00:00"/>
    <x v="1"/>
  </r>
  <r>
    <s v="DasWay 1.0 - Turma 2 + Imersão"/>
    <n v="5744"/>
    <x v="0"/>
    <x v="0"/>
    <n v="4997"/>
    <x v="6"/>
    <d v="2018-07-15T00:00:00"/>
    <x v="10"/>
    <x v="1"/>
    <s v="Giselle de Souza Magdaleno"/>
    <n v="346905384750"/>
    <s v="giselledesouzamagdaleno@email.com.br"/>
    <n v="91"/>
    <s v="Pará"/>
    <n v="86279784"/>
    <n v="63192865"/>
    <s v="Brasil"/>
    <x v="1"/>
    <d v="2019-07-15T00:00:00"/>
    <x v="4"/>
  </r>
  <r>
    <s v="DashWay 1.0 - Turma 3"/>
    <n v="5745"/>
    <x v="0"/>
    <x v="0"/>
    <n v="497"/>
    <x v="4"/>
    <d v="2017-09-23T00:00:00"/>
    <x v="3"/>
    <x v="0"/>
    <s v="Cleslley de Souza Rodrigues"/>
    <n v="332916759595"/>
    <s v="cleslleydesouzarodrigues@email.com.br"/>
    <n v="11"/>
    <s v="São Paulo"/>
    <n v="91226619"/>
    <n v="43641568"/>
    <s v="Brasil"/>
    <x v="1"/>
    <d v="2018-09-23T00:00:00"/>
    <x v="2"/>
  </r>
  <r>
    <s v="DashWay 1.0 - Turma 3"/>
    <n v="5746"/>
    <x v="1"/>
    <x v="0"/>
    <n v="297"/>
    <x v="1"/>
    <d v="2017-03-19T00:00:00"/>
    <x v="2"/>
    <x v="0"/>
    <s v="Virgínia costa"/>
    <n v="964052569133"/>
    <s v="virgíniacosta@email.com.br"/>
    <n v="21"/>
    <s v="Rio de Janeiro"/>
    <n v="64381374"/>
    <n v="84542616"/>
    <s v="Brasil"/>
    <x v="1"/>
    <d v="2018-03-19T00:00:00"/>
    <x v="2"/>
  </r>
  <r>
    <s v="Dashway T.5"/>
    <n v="5747"/>
    <x v="0"/>
    <x v="0"/>
    <n v="497"/>
    <x v="0"/>
    <d v="2017-01-11T00:00:00"/>
    <x v="0"/>
    <x v="0"/>
    <s v="Nilton dos Santos"/>
    <n v="356665741498"/>
    <s v="niltondossantos@email.com.br"/>
    <n v="21"/>
    <s v="Rio de Janeiro"/>
    <n v="99665447"/>
    <n v="50041665"/>
    <s v="Brasil"/>
    <x v="1"/>
    <d v="2018-01-11T00:00:00"/>
    <x v="1"/>
  </r>
  <r>
    <s v="Dashway T.5"/>
    <n v="5748"/>
    <x v="0"/>
    <x v="0"/>
    <n v="497"/>
    <x v="5"/>
    <d v="2018-02-10T00:00:00"/>
    <x v="1"/>
    <x v="1"/>
    <s v="Sophia Cunha"/>
    <n v="630358969305"/>
    <s v="sophiacunha@email.com.br"/>
    <n v="51"/>
    <s v="Rio Grande do Sul"/>
    <n v="87314286"/>
    <n v="51430323"/>
    <s v="Brasil"/>
    <x v="1"/>
    <d v="2019-02-10T00:00:00"/>
    <x v="1"/>
  </r>
  <r>
    <s v="Dashway T.5"/>
    <n v="5749"/>
    <x v="0"/>
    <x v="0"/>
    <n v="97"/>
    <x v="3"/>
    <d v="2018-08-12T00:00:00"/>
    <x v="9"/>
    <x v="1"/>
    <s v="Jhonatha Geovani Carvalho Neto"/>
    <n v="496202305822"/>
    <s v="jhonathageovanicarvalhoneto@email.com.br"/>
    <n v="81"/>
    <s v="Pernambuco"/>
    <n v="20542277"/>
    <n v="77041248"/>
    <s v="Brasil"/>
    <x v="1"/>
    <d v="2019-08-12T00:00:00"/>
    <x v="1"/>
  </r>
  <r>
    <s v="DashDay"/>
    <n v="5750"/>
    <x v="1"/>
    <x v="0"/>
    <n v="297"/>
    <x v="11"/>
    <d v="2017-04-23T00:00:00"/>
    <x v="5"/>
    <x v="0"/>
    <s v="Damaris Bezerra de Castro"/>
    <n v="419651280392"/>
    <s v="damarisbezerradecastro@email.com.br"/>
    <n v="21"/>
    <s v="Rio de Janeiro"/>
    <n v="41575491"/>
    <n v="89351119"/>
    <s v="Brasil"/>
    <x v="0"/>
    <d v="2018-04-23T00:00:00"/>
    <x v="6"/>
  </r>
  <r>
    <s v="Dashway T.5"/>
    <n v="5751"/>
    <x v="0"/>
    <x v="0"/>
    <n v="297"/>
    <x v="7"/>
    <d v="2018-11-29T00:00:00"/>
    <x v="4"/>
    <x v="1"/>
    <s v="Eric Aires"/>
    <n v="441737838310"/>
    <s v="ericaires@email.com.br"/>
    <n v="81"/>
    <s v="Pernambuco"/>
    <n v="57897054"/>
    <n v="65816892"/>
    <s v="Brasil"/>
    <x v="0"/>
    <d v="2019-11-29T00:00:00"/>
    <x v="1"/>
  </r>
  <r>
    <s v="Dashway T.5"/>
    <n v="5752"/>
    <x v="0"/>
    <x v="0"/>
    <n v="997"/>
    <x v="6"/>
    <d v="2017-07-03T00:00:00"/>
    <x v="10"/>
    <x v="0"/>
    <s v="Antonella Gomes"/>
    <n v="427889343454"/>
    <s v="antonellagomes@email.com.br"/>
    <n v="61"/>
    <s v="Distrito Federal"/>
    <n v="90101791"/>
    <n v="25480656"/>
    <s v="Brasil"/>
    <x v="1"/>
    <d v="2018-07-03T00:00:00"/>
    <x v="1"/>
  </r>
  <r>
    <s v="Dashway T.5"/>
    <n v="5753"/>
    <x v="0"/>
    <x v="0"/>
    <n v="2297"/>
    <x v="1"/>
    <d v="2018-12-06T00:00:00"/>
    <x v="11"/>
    <x v="1"/>
    <s v="Isabel Andrade"/>
    <n v="320785029589"/>
    <s v="isabelandrade@email.com.br"/>
    <n v="51"/>
    <s v="Rio Grande do Sul"/>
    <n v="81711163"/>
    <n v="87930217"/>
    <s v="Brasil"/>
    <x v="0"/>
    <d v="2019-12-06T00:00:00"/>
    <x v="1"/>
  </r>
  <r>
    <s v="II DashDay"/>
    <n v="5754"/>
    <x v="1"/>
    <x v="0"/>
    <n v="2297"/>
    <x v="11"/>
    <d v="2017-04-24T00:00:00"/>
    <x v="5"/>
    <x v="0"/>
    <s v="Adriana de Souza Menezes"/>
    <n v="486233249478"/>
    <s v="adrianadesouzamenezes@email.com.br"/>
    <n v="51"/>
    <s v="Rio Grande do Sul"/>
    <n v="43597215"/>
    <n v="39606617"/>
    <s v="Brasil"/>
    <x v="1"/>
    <d v="2018-04-24T00:00:00"/>
    <x v="5"/>
  </r>
  <r>
    <s v="DashWay 1.0 - Turma 3"/>
    <n v="5755"/>
    <x v="0"/>
    <x v="0"/>
    <n v="997"/>
    <x v="0"/>
    <d v="2018-08-06T00:00:00"/>
    <x v="9"/>
    <x v="1"/>
    <s v="Pedro Henrique Costa de Mattos"/>
    <n v="958121060640"/>
    <s v="pedrohenriquecostademattos@email.com.br"/>
    <n v="71"/>
    <s v="Bahia"/>
    <n v="16157613"/>
    <n v="37544592"/>
    <s v="Brasil"/>
    <x v="1"/>
    <d v="2019-08-06T00:00:00"/>
    <x v="2"/>
  </r>
  <r>
    <s v="Dashway T.5"/>
    <n v="5756"/>
    <x v="0"/>
    <x v="0"/>
    <n v="2297"/>
    <x v="10"/>
    <d v="2018-03-21T00:00:00"/>
    <x v="2"/>
    <x v="1"/>
    <s v="Maria Helena Simão"/>
    <n v="253199687686"/>
    <s v="mariahelenasimão@email.com.br"/>
    <n v="91"/>
    <s v="Pará"/>
    <n v="31154257"/>
    <n v="60241684"/>
    <s v="Brasil"/>
    <x v="1"/>
    <d v="2019-03-21T00:00:00"/>
    <x v="1"/>
  </r>
  <r>
    <s v="DasWay 1.0 - Turma 2 + Imersão"/>
    <n v="5757"/>
    <x v="0"/>
    <x v="0"/>
    <n v="997"/>
    <x v="9"/>
    <d v="2018-12-28T00:00:00"/>
    <x v="11"/>
    <x v="1"/>
    <s v="Thiago Paz"/>
    <n v="185968802967"/>
    <s v="thiagopaz@email.com.br"/>
    <n v="21"/>
    <s v="Rio de Janeiro"/>
    <n v="36814751"/>
    <n v="98344444"/>
    <s v="Brasil"/>
    <x v="1"/>
    <d v="2019-12-28T00:00:00"/>
    <x v="4"/>
  </r>
  <r>
    <s v="DashDay"/>
    <n v="5758"/>
    <x v="1"/>
    <x v="0"/>
    <n v="97"/>
    <x v="9"/>
    <d v="2017-06-25T00:00:00"/>
    <x v="7"/>
    <x v="0"/>
    <s v="Nina Oppenheimer Torres"/>
    <n v="350077780486"/>
    <s v="ninaoppenheimertorres@email.com.br"/>
    <n v="31"/>
    <s v="Minas Gerais"/>
    <n v="72059790"/>
    <n v="15457072"/>
    <s v="Brasil"/>
    <x v="1"/>
    <d v="2018-06-25T00:00:00"/>
    <x v="6"/>
  </r>
  <r>
    <s v="DashWay 1.0 - Turma 1"/>
    <n v="5759"/>
    <x v="0"/>
    <x v="0"/>
    <n v="997"/>
    <x v="1"/>
    <d v="2017-12-07T00:00:00"/>
    <x v="11"/>
    <x v="0"/>
    <s v="FÁBIO SILVA ALVES MOREIRA"/>
    <n v="434107252102"/>
    <s v="fábiosilvaalvesmoreira@email.com.br"/>
    <n v="61"/>
    <s v="Distrito Federal"/>
    <n v="40684061"/>
    <n v="81840854"/>
    <s v="Brasil"/>
    <x v="1"/>
    <d v="2018-12-07T00:00:00"/>
    <x v="0"/>
  </r>
  <r>
    <s v="DashWay 1.0 - Turma 3"/>
    <n v="5760"/>
    <x v="0"/>
    <x v="0"/>
    <n v="97"/>
    <x v="4"/>
    <d v="2018-08-15T00:00:00"/>
    <x v="9"/>
    <x v="1"/>
    <s v="LEANDRO NOGUEIRA SALDANHA"/>
    <n v="38574171969"/>
    <s v="leandronogueirasaldanha@email.com.br"/>
    <n v="71"/>
    <s v="Bahia"/>
    <n v="14529576"/>
    <n v="37862023"/>
    <s v="Brasil"/>
    <x v="0"/>
    <d v="2019-08-15T00:00:00"/>
    <x v="2"/>
  </r>
  <r>
    <s v="DashWay 1.0 - Turma 3"/>
    <n v="5761"/>
    <x v="0"/>
    <x v="0"/>
    <n v="4997"/>
    <x v="4"/>
    <d v="2018-10-30T00:00:00"/>
    <x v="6"/>
    <x v="1"/>
    <s v="Wendla Cristine Ferreira"/>
    <n v="721150842578"/>
    <s v="wendlacristineferreira@email.com.br"/>
    <n v="31"/>
    <s v="Minas Gerais"/>
    <n v="88856216"/>
    <n v="40102387"/>
    <s v="Brasil"/>
    <x v="0"/>
    <d v="2019-10-30T00:00:00"/>
    <x v="2"/>
  </r>
  <r>
    <s v="Dashway T.5"/>
    <n v="5762"/>
    <x v="1"/>
    <x v="0"/>
    <n v="97"/>
    <x v="2"/>
    <d v="2018-01-01T00:00:00"/>
    <x v="0"/>
    <x v="1"/>
    <s v="Júnia Galvão Ammirati"/>
    <n v="109570109125"/>
    <s v="júniagalvãoammirati@email.com.br"/>
    <n v="31"/>
    <s v="Minas Gerais"/>
    <n v="80042774"/>
    <n v="47115850"/>
    <s v="Brasil"/>
    <x v="0"/>
    <d v="2019-01-01T00:00:00"/>
    <x v="1"/>
  </r>
  <r>
    <s v="DasWay 1.0 - Turma 2 + Imersão"/>
    <n v="5763"/>
    <x v="0"/>
    <x v="0"/>
    <n v="997"/>
    <x v="10"/>
    <d v="2017-06-24T00:00:00"/>
    <x v="7"/>
    <x v="0"/>
    <s v="Lorena Giacomin Martins"/>
    <n v="748997905708"/>
    <s v="lorenagiacominmartins@email.com.br"/>
    <n v="91"/>
    <s v="Pará"/>
    <n v="18010200"/>
    <n v="64188255"/>
    <s v="Brasil"/>
    <x v="1"/>
    <d v="2018-06-24T00:00:00"/>
    <x v="4"/>
  </r>
  <r>
    <s v="DasWay 1.0 - Turma 2 + Imersão"/>
    <n v="5764"/>
    <x v="0"/>
    <x v="0"/>
    <n v="997"/>
    <x v="6"/>
    <d v="2017-08-21T00:00:00"/>
    <x v="9"/>
    <x v="0"/>
    <s v="GISLENE VALERIANO DA SILVA PEREIRA"/>
    <n v="929532507621"/>
    <s v="gislenevalerianodasilvapereira@email.com.br"/>
    <n v="81"/>
    <s v="Pernambuco"/>
    <n v="25115356"/>
    <n v="22990582"/>
    <s v="Brasil"/>
    <x v="1"/>
    <d v="2018-08-21T00:00:00"/>
    <x v="4"/>
  </r>
  <r>
    <s v="DashWay 1.0 - Turma 3"/>
    <n v="5765"/>
    <x v="0"/>
    <x v="0"/>
    <n v="497"/>
    <x v="1"/>
    <d v="2018-11-25T00:00:00"/>
    <x v="4"/>
    <x v="1"/>
    <s v="Jussiara Moraes Camargo"/>
    <n v="322766166818"/>
    <s v="jussiaramoraescamargo@email.com.br"/>
    <n v="11"/>
    <s v="São Paulo"/>
    <n v="58887888"/>
    <n v="80212673"/>
    <s v="Brasil"/>
    <x v="1"/>
    <d v="2019-11-25T00:00:00"/>
    <x v="2"/>
  </r>
  <r>
    <s v="Dashway T.5"/>
    <n v="5766"/>
    <x v="1"/>
    <x v="0"/>
    <n v="497"/>
    <x v="1"/>
    <d v="2017-06-09T00:00:00"/>
    <x v="7"/>
    <x v="0"/>
    <s v="Flavio Feix Pauli"/>
    <n v="374878169813"/>
    <s v="flaviofeixpauli@email.com.br"/>
    <n v="51"/>
    <s v="Rio Grande do Sul"/>
    <n v="93407097"/>
    <n v="41627455"/>
    <s v="Brasil"/>
    <x v="0"/>
    <d v="2018-06-09T00:00:00"/>
    <x v="1"/>
  </r>
  <r>
    <s v="Dashway T.5"/>
    <n v="5767"/>
    <x v="0"/>
    <x v="0"/>
    <n v="4997"/>
    <x v="8"/>
    <d v="2017-03-03T00:00:00"/>
    <x v="2"/>
    <x v="0"/>
    <s v="Enzo Miguel Simão"/>
    <n v="115171091432"/>
    <s v="enzomiguelsimão@email.com.br"/>
    <n v="41"/>
    <s v="Paraná"/>
    <n v="52046018"/>
    <n v="90409817"/>
    <s v="Brasil"/>
    <x v="0"/>
    <d v="2018-03-03T00:00:00"/>
    <x v="1"/>
  </r>
  <r>
    <s v="Dashway T.5"/>
    <n v="5768"/>
    <x v="0"/>
    <x v="0"/>
    <n v="4997"/>
    <x v="0"/>
    <d v="2017-06-04T00:00:00"/>
    <x v="7"/>
    <x v="0"/>
    <s v="Vinícius Cunha"/>
    <n v="177243847348"/>
    <s v="viníciuscunha@email.com.br"/>
    <n v="21"/>
    <s v="Rio de Janeiro"/>
    <n v="58379931"/>
    <n v="81627344"/>
    <s v="Brasil"/>
    <x v="1"/>
    <d v="2018-06-04T00:00:00"/>
    <x v="1"/>
  </r>
  <r>
    <s v="Dashway T.5"/>
    <n v="5769"/>
    <x v="0"/>
    <x v="0"/>
    <n v="497"/>
    <x v="8"/>
    <d v="2018-06-05T00:00:00"/>
    <x v="7"/>
    <x v="1"/>
    <s v="Isabela Ortega Marques Rodrigues"/>
    <n v="727923958067"/>
    <s v="isabelaortegamarquesrodrigues@email.com.br"/>
    <n v="21"/>
    <s v="Rio de Janeiro"/>
    <n v="56322994"/>
    <n v="40186387"/>
    <s v="Brasil"/>
    <x v="0"/>
    <d v="2019-06-05T00:00:00"/>
    <x v="1"/>
  </r>
  <r>
    <s v="Dashway T.5"/>
    <n v="5770"/>
    <x v="1"/>
    <x v="0"/>
    <n v="497"/>
    <x v="4"/>
    <d v="2018-04-14T00:00:00"/>
    <x v="5"/>
    <x v="1"/>
    <s v="Rodrigo Bueno Rodrigues"/>
    <n v="487093936516"/>
    <s v="rodrigobuenorodrigues@email.com.br"/>
    <n v="11"/>
    <s v="São Paulo"/>
    <n v="19407683"/>
    <n v="85374062"/>
    <s v="Brasil"/>
    <x v="1"/>
    <d v="2019-04-14T00:00:00"/>
    <x v="1"/>
  </r>
  <r>
    <s v="Dashway T.5"/>
    <n v="5771"/>
    <x v="0"/>
    <x v="0"/>
    <n v="497"/>
    <x v="7"/>
    <d v="2018-10-08T00:00:00"/>
    <x v="6"/>
    <x v="1"/>
    <s v="Paula Renata Silva"/>
    <n v="593195246153"/>
    <s v="paularenatasilva@email.com.br"/>
    <n v="51"/>
    <s v="Rio Grande do Sul"/>
    <n v="26266183"/>
    <n v="11313853"/>
    <s v="Brasil"/>
    <x v="0"/>
    <d v="2019-10-08T00:00:00"/>
    <x v="1"/>
  </r>
  <r>
    <s v="Dashway T.5"/>
    <n v="5772"/>
    <x v="0"/>
    <x v="0"/>
    <n v="297"/>
    <x v="11"/>
    <d v="2017-07-29T00:00:00"/>
    <x v="10"/>
    <x v="0"/>
    <s v="Danilo Cunha"/>
    <n v="552125939341"/>
    <s v="danilocunha@email.com.br"/>
    <n v="51"/>
    <s v="Rio Grande do Sul"/>
    <n v="43805415"/>
    <n v="70914523"/>
    <s v="Brasil"/>
    <x v="0"/>
    <d v="2018-07-29T00:00:00"/>
    <x v="1"/>
  </r>
  <r>
    <s v="DashWay 1.0 - Turma 3"/>
    <n v="5773"/>
    <x v="0"/>
    <x v="0"/>
    <n v="97"/>
    <x v="4"/>
    <d v="2018-12-03T00:00:00"/>
    <x v="11"/>
    <x v="1"/>
    <s v="Marilice Moschini Borges"/>
    <n v="370300053730"/>
    <s v="marilicemoschiniborges@email.com.br"/>
    <n v="71"/>
    <s v="Bahia"/>
    <n v="63974960"/>
    <n v="96746329"/>
    <s v="Brasil"/>
    <x v="0"/>
    <d v="2019-12-03T00:00:00"/>
    <x v="2"/>
  </r>
  <r>
    <s v="DashWay 1.0 - Turma 3"/>
    <n v="5774"/>
    <x v="1"/>
    <x v="0"/>
    <n v="297"/>
    <x v="9"/>
    <d v="2017-07-07T00:00:00"/>
    <x v="10"/>
    <x v="0"/>
    <s v="Rafael Laurindo de Oliveira"/>
    <n v="132519349330"/>
    <s v="rafaellaurindodeoliveira@email.com.br"/>
    <n v="41"/>
    <s v="Paraná"/>
    <n v="25138460"/>
    <n v="51645091"/>
    <s v="Brasil"/>
    <x v="0"/>
    <d v="2018-07-07T00:00:00"/>
    <x v="2"/>
  </r>
  <r>
    <s v="DashWay 1.0 - Turma 3"/>
    <n v="5775"/>
    <x v="0"/>
    <x v="0"/>
    <n v="497"/>
    <x v="2"/>
    <d v="2018-02-25T00:00:00"/>
    <x v="1"/>
    <x v="1"/>
    <s v="Pedro Fonseca"/>
    <n v="508388898977"/>
    <s v="pedrofonseca@email.com.br"/>
    <n v="61"/>
    <s v="Distrito Federal"/>
    <n v="62179700"/>
    <n v="26770652"/>
    <s v="Brasil"/>
    <x v="0"/>
    <d v="2019-02-25T00:00:00"/>
    <x v="2"/>
  </r>
  <r>
    <s v="Dashway T.5"/>
    <n v="5776"/>
    <x v="0"/>
    <x v="0"/>
    <n v="997"/>
    <x v="7"/>
    <d v="2017-10-20T00:00:00"/>
    <x v="6"/>
    <x v="0"/>
    <s v="Alícia Lima"/>
    <n v="933887214534"/>
    <s v="alícialima@email.com.br"/>
    <n v="61"/>
    <s v="Distrito Federal"/>
    <n v="17273495"/>
    <n v="82780211"/>
    <s v="Brasil"/>
    <x v="1"/>
    <d v="2018-10-20T00:00:00"/>
    <x v="1"/>
  </r>
  <r>
    <s v="Dashway T.5"/>
    <n v="5777"/>
    <x v="0"/>
    <x v="0"/>
    <n v="97"/>
    <x v="0"/>
    <d v="2018-07-24T00:00:00"/>
    <x v="10"/>
    <x v="1"/>
    <s v="Mirella Silva"/>
    <n v="891404174693"/>
    <s v="mirellasilva@email.com.br"/>
    <n v="71"/>
    <s v="Bahia"/>
    <n v="26698352"/>
    <n v="22631776"/>
    <s v="Brasil"/>
    <x v="1"/>
    <d v="2019-07-24T00:00:00"/>
    <x v="1"/>
  </r>
  <r>
    <s v="DasWay 1.0 - Turma 2 + Imersão"/>
    <n v="5778"/>
    <x v="1"/>
    <x v="0"/>
    <n v="97"/>
    <x v="6"/>
    <d v="2018-11-08T00:00:00"/>
    <x v="4"/>
    <x v="1"/>
    <s v="RODRIGO PANZA ROSA"/>
    <n v="916687586204"/>
    <s v="rodrigopanzarosa@email.com.br"/>
    <n v="11"/>
    <s v="São Paulo"/>
    <n v="77055301"/>
    <n v="68920907"/>
    <s v="Brasil"/>
    <x v="1"/>
    <d v="2019-11-08T00:00:00"/>
    <x v="4"/>
  </r>
  <r>
    <s v="II DashDay"/>
    <n v="5779"/>
    <x v="0"/>
    <x v="0"/>
    <n v="4997"/>
    <x v="11"/>
    <d v="2018-08-02T00:00:00"/>
    <x v="9"/>
    <x v="1"/>
    <s v="Rogério Tamião Fernandes"/>
    <n v="866435281297"/>
    <s v="rogériotamiãofernandes@email.com.br"/>
    <n v="91"/>
    <s v="Pará"/>
    <n v="94361528"/>
    <n v="17641021"/>
    <s v="Brasil"/>
    <x v="1"/>
    <d v="2019-08-02T00:00:00"/>
    <x v="5"/>
  </r>
  <r>
    <s v="Dashway T.5"/>
    <n v="5780"/>
    <x v="0"/>
    <x v="0"/>
    <n v="97"/>
    <x v="5"/>
    <d v="2017-07-14T00:00:00"/>
    <x v="10"/>
    <x v="0"/>
    <s v="Benjamin Andrade"/>
    <n v="617518101564"/>
    <s v="benjaminandrade@email.com.br"/>
    <n v="41"/>
    <s v="Paraná"/>
    <n v="94778081"/>
    <n v="68435018"/>
    <s v="Brasil"/>
    <x v="0"/>
    <d v="2018-07-14T00:00:00"/>
    <x v="1"/>
  </r>
  <r>
    <s v="Dashway T.5"/>
    <n v="5781"/>
    <x v="0"/>
    <x v="0"/>
    <n v="997"/>
    <x v="11"/>
    <d v="2017-10-09T00:00:00"/>
    <x v="6"/>
    <x v="0"/>
    <s v="Sophie Cunha"/>
    <n v="54603134890"/>
    <s v="sophiecunha@email.com.br"/>
    <n v="31"/>
    <s v="Minas Gerais"/>
    <n v="51429641"/>
    <n v="27636344"/>
    <s v="Brasil"/>
    <x v="0"/>
    <d v="2018-10-09T00:00:00"/>
    <x v="1"/>
  </r>
  <r>
    <s v="DasWay 1.0 - Turma 2 + Imersão"/>
    <n v="5782"/>
    <x v="1"/>
    <x v="0"/>
    <n v="4997"/>
    <x v="9"/>
    <d v="2018-08-09T00:00:00"/>
    <x v="9"/>
    <x v="1"/>
    <s v="MAURICIO ANTONIO ALVES CARNEIRO"/>
    <n v="666880032399"/>
    <s v="mauricioantonioalvescarneiro@email.com.br"/>
    <n v="91"/>
    <s v="Pará"/>
    <n v="52183660"/>
    <n v="11803236"/>
    <s v="Brasil"/>
    <x v="0"/>
    <d v="2019-08-09T00:00:00"/>
    <x v="4"/>
  </r>
  <r>
    <s v="Dashway T.5"/>
    <n v="5783"/>
    <x v="0"/>
    <x v="0"/>
    <n v="497"/>
    <x v="0"/>
    <d v="2017-10-15T00:00:00"/>
    <x v="6"/>
    <x v="0"/>
    <s v="Rogério Messias da Silva"/>
    <n v="287055219531"/>
    <s v="rogériomessiasdasilva@email.com.br"/>
    <n v="51"/>
    <s v="Rio Grande do Sul"/>
    <n v="74355809"/>
    <n v="64643499"/>
    <s v="Brasil"/>
    <x v="0"/>
    <d v="2018-10-15T00:00:00"/>
    <x v="1"/>
  </r>
  <r>
    <s v="Dashway T.5"/>
    <n v="5784"/>
    <x v="0"/>
    <x v="0"/>
    <n v="297"/>
    <x v="1"/>
    <d v="2017-06-21T00:00:00"/>
    <x v="7"/>
    <x v="0"/>
    <s v="Renato de Melo Araujo"/>
    <n v="57960436517"/>
    <s v="renatodemeloaraujo@email.com.br"/>
    <n v="21"/>
    <s v="Rio de Janeiro"/>
    <n v="84077716"/>
    <n v="88002877"/>
    <s v="Brasil"/>
    <x v="1"/>
    <d v="2018-06-21T00:00:00"/>
    <x v="1"/>
  </r>
  <r>
    <s v="Dashway T.5"/>
    <n v="5785"/>
    <x v="0"/>
    <x v="0"/>
    <n v="297"/>
    <x v="10"/>
    <d v="2018-04-12T00:00:00"/>
    <x v="5"/>
    <x v="1"/>
    <s v="Nilton dos Santos"/>
    <n v="50095220799"/>
    <s v="niltondossantos@email.com.br"/>
    <n v="11"/>
    <s v="São Paulo"/>
    <n v="83539179"/>
    <n v="89068402"/>
    <s v="Brasil"/>
    <x v="1"/>
    <d v="2019-04-12T00:00:00"/>
    <x v="1"/>
  </r>
  <r>
    <s v="DashDay"/>
    <n v="5786"/>
    <x v="1"/>
    <x v="0"/>
    <n v="997"/>
    <x v="4"/>
    <d v="2017-01-30T00:00:00"/>
    <x v="0"/>
    <x v="0"/>
    <s v="Thiago Benjamin Duarte"/>
    <n v="195883065779"/>
    <s v="thiagobenjaminduarte@email.com.br"/>
    <n v="81"/>
    <s v="Pernambuco"/>
    <n v="75564287"/>
    <n v="19293686"/>
    <s v="Brasil"/>
    <x v="0"/>
    <d v="2018-01-30T00:00:00"/>
    <x v="6"/>
  </r>
  <r>
    <s v="DashWay 1.0 - Turma 3"/>
    <n v="5787"/>
    <x v="0"/>
    <x v="0"/>
    <n v="97"/>
    <x v="3"/>
    <d v="2018-08-14T00:00:00"/>
    <x v="9"/>
    <x v="1"/>
    <s v="Alvaro Spinula Costa Junior"/>
    <n v="99759881071"/>
    <s v="alvarospinulacostajunior@email.com.br"/>
    <n v="31"/>
    <s v="Minas Gerais"/>
    <n v="61727797"/>
    <n v="48880311"/>
    <s v="Brasil"/>
    <x v="1"/>
    <d v="2019-08-14T00:00:00"/>
    <x v="2"/>
  </r>
  <r>
    <s v="DashWay 1.0 - Turma 3"/>
    <n v="5788"/>
    <x v="0"/>
    <x v="0"/>
    <n v="297"/>
    <x v="4"/>
    <d v="2017-11-22T00:00:00"/>
    <x v="4"/>
    <x v="0"/>
    <s v="Rose Ellen Timoteo Carvalho"/>
    <n v="255376551276"/>
    <s v="roseellentimoteocarvalho@email.com.br"/>
    <n v="81"/>
    <s v="Pernambuco"/>
    <n v="16582022"/>
    <n v="72085828"/>
    <s v="Brasil"/>
    <x v="1"/>
    <d v="2018-11-22T00:00:00"/>
    <x v="2"/>
  </r>
  <r>
    <s v="Dashway T.5"/>
    <n v="5789"/>
    <x v="0"/>
    <x v="0"/>
    <n v="997"/>
    <x v="2"/>
    <d v="2017-07-17T00:00:00"/>
    <x v="10"/>
    <x v="0"/>
    <s v="Cibele Aparecida Fabri"/>
    <n v="964883194062"/>
    <s v="cibeleaparecidafabri@email.com.br"/>
    <n v="11"/>
    <s v="São Paulo"/>
    <n v="57059980"/>
    <n v="80307203"/>
    <s v="Brasil"/>
    <x v="0"/>
    <d v="2018-07-17T00:00:00"/>
    <x v="1"/>
  </r>
  <r>
    <s v="Dashway T.5"/>
    <n v="5790"/>
    <x v="1"/>
    <x v="0"/>
    <n v="297"/>
    <x v="8"/>
    <d v="2018-04-08T00:00:00"/>
    <x v="5"/>
    <x v="1"/>
    <s v="Ana Maria Cruz"/>
    <n v="549956904594"/>
    <s v="anamariacruz@email.com.br"/>
    <n v="11"/>
    <s v="São Paulo"/>
    <n v="39607741"/>
    <n v="76947506"/>
    <s v="Brasil"/>
    <x v="1"/>
    <d v="2019-04-08T00:00:00"/>
    <x v="1"/>
  </r>
  <r>
    <s v="Dashway T.5"/>
    <n v="5791"/>
    <x v="0"/>
    <x v="0"/>
    <n v="297"/>
    <x v="0"/>
    <d v="2018-03-09T00:00:00"/>
    <x v="2"/>
    <x v="1"/>
    <s v="Pietra Andrade"/>
    <n v="546570443655"/>
    <s v="pietraandrade@email.com.br"/>
    <n v="21"/>
    <s v="Rio de Janeiro"/>
    <n v="46827867"/>
    <n v="11627261"/>
    <s v="Brasil"/>
    <x v="1"/>
    <d v="2019-03-09T00:00:00"/>
    <x v="1"/>
  </r>
  <r>
    <s v="DashWay 1.0 - Turma 3"/>
    <n v="5792"/>
    <x v="0"/>
    <x v="0"/>
    <n v="4997"/>
    <x v="3"/>
    <d v="2018-01-25T00:00:00"/>
    <x v="0"/>
    <x v="1"/>
    <s v="Cristiane Lima"/>
    <n v="244851597841"/>
    <s v="cristianelima@email.com.br"/>
    <n v="31"/>
    <s v="Minas Gerais"/>
    <n v="31687458"/>
    <n v="34740751"/>
    <s v="Brasil"/>
    <x v="0"/>
    <d v="2019-01-25T00:00:00"/>
    <x v="2"/>
  </r>
  <r>
    <s v="DashWay 1.0 - Turma 3"/>
    <n v="5793"/>
    <x v="0"/>
    <x v="0"/>
    <n v="97"/>
    <x v="5"/>
    <d v="2017-11-17T00:00:00"/>
    <x v="4"/>
    <x v="0"/>
    <s v="EDSON A RICCI"/>
    <n v="711969191280"/>
    <s v="edsonaricci@email.com.br"/>
    <n v="11"/>
    <s v="São Paulo"/>
    <n v="68333303"/>
    <n v="23586134"/>
    <s v="Brasil"/>
    <x v="0"/>
    <d v="2018-11-17T00:00:00"/>
    <x v="2"/>
  </r>
  <r>
    <s v="Dashway T.5"/>
    <n v="5794"/>
    <x v="1"/>
    <x v="0"/>
    <n v="297"/>
    <x v="7"/>
    <d v="2018-04-07T00:00:00"/>
    <x v="5"/>
    <x v="1"/>
    <s v="Maria Heloísa Cunha"/>
    <n v="438013803926"/>
    <s v="mariaheloísacunha@email.com.br"/>
    <n v="61"/>
    <s v="Distrito Federal"/>
    <n v="57363353"/>
    <n v="84325249"/>
    <s v="Brasil"/>
    <x v="1"/>
    <d v="2019-04-07T00:00:00"/>
    <x v="1"/>
  </r>
  <r>
    <s v="Dashway T.5"/>
    <n v="5795"/>
    <x v="0"/>
    <x v="0"/>
    <n v="4997"/>
    <x v="8"/>
    <d v="2017-08-13T00:00:00"/>
    <x v="9"/>
    <x v="0"/>
    <s v="Rosangela"/>
    <n v="802343850753"/>
    <s v="rosangela@email.com.br"/>
    <n v="51"/>
    <s v="Rio Grande do Sul"/>
    <n v="96414083"/>
    <n v="29116425"/>
    <s v="Brasil"/>
    <x v="1"/>
    <d v="2018-08-13T00:00:00"/>
    <x v="1"/>
  </r>
  <r>
    <s v="Dashway T.5"/>
    <n v="5796"/>
    <x v="0"/>
    <x v="0"/>
    <n v="497"/>
    <x v="3"/>
    <d v="2018-11-07T00:00:00"/>
    <x v="4"/>
    <x v="1"/>
    <s v="Théo Andrade"/>
    <n v="14171665569"/>
    <s v="théoandrade@email.com.br"/>
    <n v="21"/>
    <s v="Rio de Janeiro"/>
    <n v="98101228"/>
    <n v="30582547"/>
    <s v="Brasil"/>
    <x v="1"/>
    <d v="2019-11-07T00:00:00"/>
    <x v="1"/>
  </r>
  <r>
    <s v="Dashway T.5"/>
    <n v="5797"/>
    <x v="0"/>
    <x v="0"/>
    <n v="2297"/>
    <x v="8"/>
    <d v="2017-02-26T00:00:00"/>
    <x v="1"/>
    <x v="0"/>
    <s v="Rafael Andrade"/>
    <n v="824078768052"/>
    <s v="rafaelandrade@email.com.br"/>
    <n v="61"/>
    <s v="Distrito Federal"/>
    <n v="27312958"/>
    <n v="89949055"/>
    <s v="Brasil"/>
    <x v="1"/>
    <d v="2018-02-26T00:00:00"/>
    <x v="1"/>
  </r>
  <r>
    <s v="DashWay 1.0 - Turma 1"/>
    <n v="5798"/>
    <x v="1"/>
    <x v="0"/>
    <n v="497"/>
    <x v="9"/>
    <d v="2018-05-05T00:00:00"/>
    <x v="8"/>
    <x v="1"/>
    <s v="Marco Aurélio Guerra"/>
    <n v="350432982172"/>
    <s v="marcoaurélioguerra@email.com.br"/>
    <n v="71"/>
    <s v="Bahia"/>
    <n v="82618319"/>
    <n v="77978501"/>
    <s v="Brasil"/>
    <x v="1"/>
    <d v="2019-05-05T00:00:00"/>
    <x v="0"/>
  </r>
  <r>
    <s v="DashWay 1.0 - Turma 1"/>
    <n v="5799"/>
    <x v="0"/>
    <x v="0"/>
    <n v="997"/>
    <x v="2"/>
    <d v="2018-11-06T00:00:00"/>
    <x v="4"/>
    <x v="1"/>
    <s v="Cesar de Moura Campos"/>
    <n v="622609653530"/>
    <s v="cesardemouracampos@email.com.br"/>
    <n v="51"/>
    <s v="Rio Grande do Sul"/>
    <n v="30907049"/>
    <n v="83805587"/>
    <s v="Brasil"/>
    <x v="1"/>
    <d v="2019-11-06T00:00:00"/>
    <x v="0"/>
  </r>
  <r>
    <s v="DashWay 1.0 - Turma 3"/>
    <n v="5800"/>
    <x v="0"/>
    <x v="0"/>
    <n v="2297"/>
    <x v="4"/>
    <d v="2017-03-26T00:00:00"/>
    <x v="2"/>
    <x v="0"/>
    <s v="Laura Cristina dos Santos Martins"/>
    <n v="117746666067"/>
    <s v="lauracristinadossantosmartins@email.com.br"/>
    <n v="31"/>
    <s v="Minas Gerais"/>
    <n v="99515007"/>
    <n v="69440113"/>
    <s v="Brasil"/>
    <x v="1"/>
    <d v="2018-03-26T00:00:00"/>
    <x v="2"/>
  </r>
  <r>
    <s v="DashWay 1.0 - Turma 3"/>
    <n v="5801"/>
    <x v="0"/>
    <x v="0"/>
    <n v="2297"/>
    <x v="1"/>
    <d v="2018-08-26T00:00:00"/>
    <x v="9"/>
    <x v="1"/>
    <s v="Sônia Fonseca Moraes"/>
    <n v="809322569069"/>
    <s v="sôniafonsecamoraes@email.com.br"/>
    <n v="11"/>
    <s v="São Paulo"/>
    <n v="82695654"/>
    <n v="47738801"/>
    <s v="Brasil"/>
    <x v="1"/>
    <d v="2019-08-26T00:00:00"/>
    <x v="2"/>
  </r>
  <r>
    <s v="Dashway T.5"/>
    <n v="5802"/>
    <x v="1"/>
    <x v="0"/>
    <n v="4997"/>
    <x v="5"/>
    <d v="2017-02-23T00:00:00"/>
    <x v="1"/>
    <x v="0"/>
    <s v="Louise Simão"/>
    <n v="70854730894"/>
    <s v="louisesimão@email.com.br"/>
    <n v="91"/>
    <s v="Pará"/>
    <n v="46218115"/>
    <n v="95664451"/>
    <s v="Brasil"/>
    <x v="1"/>
    <d v="2018-02-23T00:00:00"/>
    <x v="1"/>
  </r>
  <r>
    <s v="Dashway T.5"/>
    <n v="5803"/>
    <x v="0"/>
    <x v="0"/>
    <n v="2297"/>
    <x v="5"/>
    <d v="2017-08-18T00:00:00"/>
    <x v="9"/>
    <x v="0"/>
    <s v="Guilherme Maximiano Junqueira"/>
    <n v="124217660165"/>
    <s v="guilhermemaximianojunqueira@email.com.br"/>
    <n v="81"/>
    <s v="Pernambuco"/>
    <n v="39912323"/>
    <n v="67301963"/>
    <s v="Brasil"/>
    <x v="1"/>
    <d v="2018-08-18T00:00:00"/>
    <x v="1"/>
  </r>
  <r>
    <s v="DashWay 1.0 - Turma 3"/>
    <n v="5804"/>
    <x v="0"/>
    <x v="0"/>
    <n v="2297"/>
    <x v="1"/>
    <d v="2018-10-04T00:00:00"/>
    <x v="6"/>
    <x v="1"/>
    <s v="Marcos Luis do Val"/>
    <n v="148470864425"/>
    <s v="marcosluisdoval@email.com.br"/>
    <n v="31"/>
    <s v="Minas Gerais"/>
    <n v="47996881"/>
    <n v="91051978"/>
    <s v="Brasil"/>
    <x v="1"/>
    <d v="2019-10-04T00:00:00"/>
    <x v="2"/>
  </r>
  <r>
    <s v="DashWay 1.0 - Turma 3"/>
    <n v="5805"/>
    <x v="0"/>
    <x v="0"/>
    <n v="297"/>
    <x v="6"/>
    <d v="2017-05-23T00:00:00"/>
    <x v="8"/>
    <x v="0"/>
    <s v="JOSEMARY CAMARA LEMOS"/>
    <n v="600768345068"/>
    <s v="josemarycamaralemos@email.com.br"/>
    <n v="71"/>
    <s v="Bahia"/>
    <n v="61807727"/>
    <n v="17292380"/>
    <s v="Brasil"/>
    <x v="1"/>
    <d v="2018-05-23T00:00:00"/>
    <x v="2"/>
  </r>
  <r>
    <s v="DashWay 1.0 - Turma 3"/>
    <n v="5806"/>
    <x v="1"/>
    <x v="0"/>
    <n v="997"/>
    <x v="5"/>
    <d v="2018-07-10T00:00:00"/>
    <x v="10"/>
    <x v="1"/>
    <s v="JOSE LUIZ COELHO"/>
    <n v="132868124136"/>
    <s v="joseluizcoelho@email.com.br"/>
    <n v="21"/>
    <s v="Rio de Janeiro"/>
    <n v="95847192"/>
    <n v="28197440"/>
    <s v="Brasil"/>
    <x v="1"/>
    <d v="2019-07-10T00:00:00"/>
    <x v="2"/>
  </r>
  <r>
    <s v="DashWay 1.0 - Turma 3"/>
    <n v="5807"/>
    <x v="0"/>
    <x v="0"/>
    <n v="4997"/>
    <x v="5"/>
    <d v="2018-09-13T00:00:00"/>
    <x v="3"/>
    <x v="1"/>
    <s v="PAMELA GONÇALVES DO NASCIMENTO"/>
    <n v="374839465344"/>
    <s v="pamelagonçalvesdonascimento@email.com.br"/>
    <n v="61"/>
    <s v="Distrito Federal"/>
    <n v="96211713"/>
    <n v="46835867"/>
    <s v="Brasil"/>
    <x v="1"/>
    <d v="2019-09-13T00:00:00"/>
    <x v="2"/>
  </r>
  <r>
    <s v="Dashway T.5"/>
    <n v="5808"/>
    <x v="0"/>
    <x v="0"/>
    <n v="97"/>
    <x v="6"/>
    <d v="2017-07-12T00:00:00"/>
    <x v="10"/>
    <x v="0"/>
    <s v="Vinícius Cunha"/>
    <n v="888092149803"/>
    <s v="viníciuscunha@email.com.br"/>
    <n v="91"/>
    <s v="Pará"/>
    <n v="69003674"/>
    <n v="97768638"/>
    <s v="Brasil"/>
    <x v="1"/>
    <d v="2018-07-12T00:00:00"/>
    <x v="1"/>
  </r>
  <r>
    <s v="Dashway T.5"/>
    <n v="5809"/>
    <x v="0"/>
    <x v="0"/>
    <n v="2297"/>
    <x v="8"/>
    <d v="2018-09-23T00:00:00"/>
    <x v="3"/>
    <x v="1"/>
    <s v="Sophie Cunha"/>
    <n v="92946255024"/>
    <s v="sophiecunha@email.com.br"/>
    <n v="51"/>
    <s v="Rio Grande do Sul"/>
    <n v="13916216"/>
    <n v="12133168"/>
    <s v="Brasil"/>
    <x v="0"/>
    <d v="2019-09-23T00:00:00"/>
    <x v="1"/>
  </r>
  <r>
    <s v="Dashway T.5"/>
    <n v="5810"/>
    <x v="1"/>
    <x v="0"/>
    <n v="4997"/>
    <x v="11"/>
    <d v="2017-03-07T00:00:00"/>
    <x v="2"/>
    <x v="0"/>
    <s v="Marcos Dias Moreira Junior"/>
    <n v="559443953245"/>
    <s v="marcosdiasmoreirajunior@email.com.br"/>
    <n v="21"/>
    <s v="Rio de Janeiro"/>
    <n v="40024247"/>
    <n v="39923502"/>
    <s v="Brasil"/>
    <x v="1"/>
    <d v="2018-03-07T00:00:00"/>
    <x v="1"/>
  </r>
  <r>
    <s v="DashWay 1.0 - Turma 3"/>
    <n v="5811"/>
    <x v="0"/>
    <x v="0"/>
    <n v="2297"/>
    <x v="5"/>
    <d v="2017-04-10T00:00:00"/>
    <x v="5"/>
    <x v="0"/>
    <s v="Paulo Sérgio da Silva"/>
    <n v="219659055630"/>
    <s v="paulosérgiodasilva@email.com.br"/>
    <n v="31"/>
    <s v="Minas Gerais"/>
    <n v="81854269"/>
    <n v="83339388"/>
    <s v="Brasil"/>
    <x v="1"/>
    <d v="2018-04-10T00:00:00"/>
    <x v="2"/>
  </r>
  <r>
    <s v="Dashway T.5"/>
    <n v="5812"/>
    <x v="0"/>
    <x v="0"/>
    <n v="4997"/>
    <x v="3"/>
    <d v="2018-06-20T00:00:00"/>
    <x v="7"/>
    <x v="1"/>
    <s v="MARCOS VINICIOS BOGONI"/>
    <n v="590847709909"/>
    <s v="marcosviniciosbogoni@email.com.br"/>
    <n v="11"/>
    <s v="São Paulo"/>
    <n v="12147058"/>
    <n v="58002822"/>
    <s v="Brasil"/>
    <x v="0"/>
    <d v="2019-06-20T00:00:00"/>
    <x v="1"/>
  </r>
  <r>
    <s v="DasWay 1.0 - Turma 2 + Imersão"/>
    <n v="5813"/>
    <x v="0"/>
    <x v="0"/>
    <n v="497"/>
    <x v="11"/>
    <d v="2017-01-05T00:00:00"/>
    <x v="0"/>
    <x v="0"/>
    <s v="Jullyanna Aparecida Gonçalves Sobrinho"/>
    <n v="329960792868"/>
    <s v="jullyannaaparecidagonçalvessobrinho@email.com.br"/>
    <n v="81"/>
    <s v="Pernambuco"/>
    <n v="29087834"/>
    <n v="98392850"/>
    <s v="Brasil"/>
    <x v="1"/>
    <d v="2018-01-05T00:00:00"/>
    <x v="4"/>
  </r>
  <r>
    <s v="DashWay 1.0 - Turma 1"/>
    <n v="5814"/>
    <x v="1"/>
    <x v="0"/>
    <n v="2297"/>
    <x v="11"/>
    <d v="2018-01-27T00:00:00"/>
    <x v="0"/>
    <x v="1"/>
    <s v="Caroline Ferreira Gugliotti"/>
    <n v="503515533297"/>
    <s v="carolineferreiragugliotti@email.com.br"/>
    <n v="81"/>
    <s v="Pernambuco"/>
    <n v="83422073"/>
    <n v="80018279"/>
    <s v="Brasil"/>
    <x v="1"/>
    <d v="2019-01-27T00:00:00"/>
    <x v="0"/>
  </r>
  <r>
    <s v="DashWay 1.0 - Turma 3"/>
    <n v="5815"/>
    <x v="0"/>
    <x v="0"/>
    <n v="297"/>
    <x v="8"/>
    <d v="2018-12-13T00:00:00"/>
    <x v="11"/>
    <x v="1"/>
    <s v="BRUNO DE TOLEDO PRADO"/>
    <n v="994099388531"/>
    <s v="brunodetoledoprado@email.com.br"/>
    <n v="31"/>
    <s v="Minas Gerais"/>
    <n v="79453009"/>
    <n v="17945030"/>
    <s v="Brasil"/>
    <x v="1"/>
    <d v="2019-12-13T00:00:00"/>
    <x v="2"/>
  </r>
  <r>
    <s v="DashWay 1.0 - Turma 3"/>
    <n v="5816"/>
    <x v="0"/>
    <x v="0"/>
    <n v="2297"/>
    <x v="10"/>
    <d v="2017-01-04T00:00:00"/>
    <x v="0"/>
    <x v="0"/>
    <s v="Claudionor Camargo Pinho"/>
    <n v="745409452103"/>
    <s v="claudionorcamargopinho@email.com.br"/>
    <n v="31"/>
    <s v="Minas Gerais"/>
    <n v="72162832"/>
    <n v="68963349"/>
    <s v="Brasil"/>
    <x v="1"/>
    <d v="2018-01-04T00:00:00"/>
    <x v="2"/>
  </r>
  <r>
    <s v="Dashway T.5"/>
    <n v="5817"/>
    <x v="0"/>
    <x v="0"/>
    <n v="997"/>
    <x v="5"/>
    <d v="2017-09-07T00:00:00"/>
    <x v="3"/>
    <x v="0"/>
    <s v="Clara Cunha"/>
    <n v="556878063936"/>
    <s v="claracunha@email.com.br"/>
    <n v="21"/>
    <s v="Rio de Janeiro"/>
    <n v="87254476"/>
    <n v="87095995"/>
    <s v="Brasil"/>
    <x v="0"/>
    <d v="2018-09-07T00:00:00"/>
    <x v="1"/>
  </r>
  <r>
    <s v="Dashway T.5"/>
    <n v="5818"/>
    <x v="1"/>
    <x v="0"/>
    <n v="2297"/>
    <x v="10"/>
    <d v="2018-10-19T00:00:00"/>
    <x v="6"/>
    <x v="1"/>
    <s v="João Pedro Martins da Luz"/>
    <n v="409381189309"/>
    <s v="joãopedromartinsdaluz@email.com.br"/>
    <n v="81"/>
    <s v="Pernambuco"/>
    <n v="97413670"/>
    <n v="59792597"/>
    <s v="Brasil"/>
    <x v="1"/>
    <d v="2019-10-19T00:00:00"/>
    <x v="1"/>
  </r>
  <r>
    <s v="Dashway T.5"/>
    <n v="5819"/>
    <x v="0"/>
    <x v="0"/>
    <n v="4997"/>
    <x v="7"/>
    <d v="2018-08-19T00:00:00"/>
    <x v="9"/>
    <x v="1"/>
    <s v="GUILHERME AUGUSTO CORGOZINHO"/>
    <n v="145137539077"/>
    <s v="guilhermeaugustocorgozinho@email.com.br"/>
    <n v="61"/>
    <s v="Distrito Federal"/>
    <n v="36700828"/>
    <n v="67097172"/>
    <s v="Brasil"/>
    <x v="0"/>
    <d v="2019-08-19T00:00:00"/>
    <x v="1"/>
  </r>
  <r>
    <s v="DasWay 1.0 - Turma 2 + Imersão"/>
    <n v="5820"/>
    <x v="0"/>
    <x v="0"/>
    <n v="497"/>
    <x v="8"/>
    <d v="2018-06-11T00:00:00"/>
    <x v="7"/>
    <x v="1"/>
    <s v="Fernando Martins de Godoy Fonseca"/>
    <n v="296035114837"/>
    <s v="fernandomartinsdegodoyfonseca@email.com.br"/>
    <n v="21"/>
    <s v="Rio de Janeiro"/>
    <n v="78668807"/>
    <n v="99003986"/>
    <s v="Brasil"/>
    <x v="1"/>
    <d v="2019-06-11T00:00:00"/>
    <x v="4"/>
  </r>
  <r>
    <s v="DasWay 1.0 - Turma 2 + Imersão"/>
    <n v="5821"/>
    <x v="0"/>
    <x v="0"/>
    <n v="997"/>
    <x v="11"/>
    <d v="2017-01-29T00:00:00"/>
    <x v="0"/>
    <x v="0"/>
    <s v="Marcio Modedto da Silva"/>
    <n v="155260635876"/>
    <s v="marciomodedtodasilva@email.com.br"/>
    <n v="71"/>
    <s v="Bahia"/>
    <n v="39714819"/>
    <n v="67625282"/>
    <s v="Brasil"/>
    <x v="0"/>
    <d v="2018-01-29T00:00:00"/>
    <x v="4"/>
  </r>
  <r>
    <s v="DasWay 1.0 - Turma 2 + Imersão"/>
    <n v="5822"/>
    <x v="1"/>
    <x v="0"/>
    <n v="497"/>
    <x v="2"/>
    <d v="2017-09-14T00:00:00"/>
    <x v="3"/>
    <x v="0"/>
    <s v="Adelmo de Jesus Quesado"/>
    <n v="997961645442"/>
    <s v="adelmodejesusquesado@email.com.br"/>
    <n v="91"/>
    <s v="Pará"/>
    <n v="58819667"/>
    <n v="92294785"/>
    <s v="Brasil"/>
    <x v="1"/>
    <d v="2018-09-14T00:00:00"/>
    <x v="4"/>
  </r>
  <r>
    <s v="DashWay 1.0 - Turma 3"/>
    <n v="5823"/>
    <x v="0"/>
    <x v="0"/>
    <n v="4997"/>
    <x v="0"/>
    <d v="2017-07-21T00:00:00"/>
    <x v="10"/>
    <x v="0"/>
    <s v="Elisangela Sereia"/>
    <n v="121563211268"/>
    <s v="elisangelasereia@email.com.br"/>
    <n v="51"/>
    <s v="Rio Grande do Sul"/>
    <n v="67565465"/>
    <n v="88675039"/>
    <s v="Brasil"/>
    <x v="0"/>
    <d v="2018-07-21T00:00:00"/>
    <x v="2"/>
  </r>
  <r>
    <s v="Dashway T.5"/>
    <n v="5824"/>
    <x v="0"/>
    <x v="0"/>
    <n v="4997"/>
    <x v="3"/>
    <d v="2018-11-19T00:00:00"/>
    <x v="4"/>
    <x v="1"/>
    <s v="Paulo Sergio da Gama Reis"/>
    <n v="119172892922"/>
    <s v="paulosergiodagamareis@email.com.br"/>
    <n v="61"/>
    <s v="Distrito Federal"/>
    <n v="37242993"/>
    <n v="43145067"/>
    <s v="Brasil"/>
    <x v="1"/>
    <d v="2019-11-19T00:00:00"/>
    <x v="1"/>
  </r>
  <r>
    <s v="Dashway T.5"/>
    <n v="5825"/>
    <x v="0"/>
    <x v="0"/>
    <n v="2297"/>
    <x v="11"/>
    <d v="2018-02-09T00:00:00"/>
    <x v="1"/>
    <x v="1"/>
    <s v="Eduarda Gomes"/>
    <n v="786221703711"/>
    <s v="eduardagomes@email.com.br"/>
    <n v="71"/>
    <s v="Bahia"/>
    <n v="17637324"/>
    <n v="94184184"/>
    <s v="Brasil"/>
    <x v="1"/>
    <d v="2019-02-09T00:00:00"/>
    <x v="1"/>
  </r>
  <r>
    <s v="Dashway T.5"/>
    <n v="5826"/>
    <x v="1"/>
    <x v="0"/>
    <n v="497"/>
    <x v="3"/>
    <d v="2017-11-22T00:00:00"/>
    <x v="4"/>
    <x v="0"/>
    <s v="Gildo Leite de Rezende Junior"/>
    <n v="548502897529"/>
    <s v="gildoleitederezendejunior@email.com.br"/>
    <n v="31"/>
    <s v="Minas Gerais"/>
    <n v="85536214"/>
    <n v="48365096"/>
    <s v="Brasil"/>
    <x v="1"/>
    <d v="2018-11-22T00:00:00"/>
    <x v="1"/>
  </r>
  <r>
    <s v="DashWay 1.0 - Turma 3"/>
    <n v="5827"/>
    <x v="0"/>
    <x v="0"/>
    <n v="997"/>
    <x v="0"/>
    <d v="2018-05-11T00:00:00"/>
    <x v="8"/>
    <x v="1"/>
    <s v="MARCUS VINICIUS TOBIAS MENDES DE OLIVEIRA"/>
    <n v="408380962617"/>
    <s v="marcusviniciustobiasmendesdeoliveira@email.com.br"/>
    <n v="81"/>
    <s v="Pernambuco"/>
    <n v="76975067"/>
    <n v="55408491"/>
    <s v="Brasil"/>
    <x v="1"/>
    <d v="2019-05-11T00:00:00"/>
    <x v="2"/>
  </r>
  <r>
    <s v="Dashway T.5"/>
    <n v="5828"/>
    <x v="0"/>
    <x v="0"/>
    <n v="4997"/>
    <x v="7"/>
    <d v="2017-10-14T00:00:00"/>
    <x v="6"/>
    <x v="0"/>
    <s v="Sophia Cunha"/>
    <n v="909318816727"/>
    <s v="sophiacunha@email.com.br"/>
    <n v="81"/>
    <s v="Pernambuco"/>
    <n v="79019593"/>
    <n v="81977008"/>
    <s v="Brasil"/>
    <x v="1"/>
    <d v="2018-10-14T00:00:00"/>
    <x v="1"/>
  </r>
  <r>
    <s v="Dashway T.5"/>
    <n v="5829"/>
    <x v="0"/>
    <x v="0"/>
    <n v="97"/>
    <x v="10"/>
    <d v="2017-07-01T00:00:00"/>
    <x v="10"/>
    <x v="0"/>
    <s v="Maya Pereira"/>
    <n v="97850989145"/>
    <s v="mayapereira@email.com.br"/>
    <n v="51"/>
    <s v="Rio Grande do Sul"/>
    <n v="98214884"/>
    <n v="41447576"/>
    <s v="Brasil"/>
    <x v="0"/>
    <d v="2018-07-01T00:00:00"/>
    <x v="1"/>
  </r>
  <r>
    <s v="II DashDay"/>
    <n v="5830"/>
    <x v="1"/>
    <x v="0"/>
    <n v="2297"/>
    <x v="8"/>
    <d v="2017-12-27T00:00:00"/>
    <x v="11"/>
    <x v="0"/>
    <s v="HELDER DE JESUS MACIEL"/>
    <n v="762997661004"/>
    <s v="helderdejesusmaciel@email.com.br"/>
    <n v="61"/>
    <s v="Distrito Federal"/>
    <n v="79505351"/>
    <n v="86367198"/>
    <s v="Brasil"/>
    <x v="0"/>
    <d v="2018-12-27T00:00:00"/>
    <x v="5"/>
  </r>
  <r>
    <s v="DashWay 1.0 - Turma 3"/>
    <n v="5831"/>
    <x v="0"/>
    <x v="0"/>
    <n v="997"/>
    <x v="7"/>
    <d v="2017-06-12T00:00:00"/>
    <x v="7"/>
    <x v="0"/>
    <s v="Goubert Bandeira"/>
    <n v="677461381915"/>
    <s v="goubertbandeira@email.com.br"/>
    <n v="11"/>
    <s v="São Paulo"/>
    <n v="33414882"/>
    <n v="91305193"/>
    <s v="Brasil"/>
    <x v="1"/>
    <d v="2018-06-12T00:00:00"/>
    <x v="2"/>
  </r>
  <r>
    <s v="Dashway T.5"/>
    <n v="5832"/>
    <x v="0"/>
    <x v="0"/>
    <n v="997"/>
    <x v="0"/>
    <d v="2017-02-09T00:00:00"/>
    <x v="1"/>
    <x v="0"/>
    <s v="Marcelo Domingues Ramos"/>
    <n v="489522872079"/>
    <s v="marcelodominguesramos@email.com.br"/>
    <n v="21"/>
    <s v="Rio de Janeiro"/>
    <n v="66203998"/>
    <n v="98429534"/>
    <s v="Brasil"/>
    <x v="0"/>
    <d v="2018-02-09T00:00:00"/>
    <x v="1"/>
  </r>
  <r>
    <s v="Dashway T.5"/>
    <n v="5833"/>
    <x v="0"/>
    <x v="0"/>
    <n v="4997"/>
    <x v="11"/>
    <d v="2017-01-31T00:00:00"/>
    <x v="0"/>
    <x v="0"/>
    <s v="Rafael Andrade"/>
    <n v="364170506239"/>
    <s v="rafaelandrade@email.com.br"/>
    <n v="21"/>
    <s v="Rio de Janeiro"/>
    <n v="96013539"/>
    <n v="81009161"/>
    <s v="Brasil"/>
    <x v="1"/>
    <d v="2018-01-31T00:00:00"/>
    <x v="1"/>
  </r>
  <r>
    <s v="Dashway T.5"/>
    <n v="5834"/>
    <x v="1"/>
    <x v="0"/>
    <n v="2297"/>
    <x v="1"/>
    <d v="2018-08-15T00:00:00"/>
    <x v="9"/>
    <x v="1"/>
    <s v="ROSELI MARIA DA SILVA MARTINS"/>
    <n v="350293872047"/>
    <s v="roselimariadasilvamartins@email.com.br"/>
    <n v="21"/>
    <s v="Rio de Janeiro"/>
    <n v="69637485"/>
    <n v="31508648"/>
    <s v="Brasil"/>
    <x v="1"/>
    <d v="2019-08-15T00:00:00"/>
    <x v="1"/>
  </r>
  <r>
    <s v="Dashway T.5"/>
    <n v="5835"/>
    <x v="0"/>
    <x v="0"/>
    <n v="2297"/>
    <x v="7"/>
    <d v="2018-09-22T00:00:00"/>
    <x v="3"/>
    <x v="1"/>
    <s v="Rogerio Guimaraes"/>
    <n v="755586331479"/>
    <s v="rogerioguimaraes@email.com.br"/>
    <n v="41"/>
    <s v="Paraná"/>
    <n v="78275718"/>
    <n v="92038710"/>
    <s v="Brasil"/>
    <x v="1"/>
    <d v="2019-09-22T00:00:00"/>
    <x v="1"/>
  </r>
  <r>
    <s v="Dashway T.5"/>
    <n v="5836"/>
    <x v="0"/>
    <x v="0"/>
    <n v="4997"/>
    <x v="3"/>
    <d v="2017-07-07T00:00:00"/>
    <x v="10"/>
    <x v="0"/>
    <s v="Joana Gomes"/>
    <n v="125142531418"/>
    <s v="joanagomes@email.com.br"/>
    <n v="21"/>
    <s v="Rio de Janeiro"/>
    <n v="34798859"/>
    <n v="15307070"/>
    <s v="Brasil"/>
    <x v="1"/>
    <d v="2018-07-07T00:00:00"/>
    <x v="1"/>
  </r>
  <r>
    <s v="Dashway T.5"/>
    <n v="5837"/>
    <x v="0"/>
    <x v="0"/>
    <n v="97"/>
    <x v="4"/>
    <d v="2017-12-22T00:00:00"/>
    <x v="11"/>
    <x v="0"/>
    <s v="EDILSON JACOBINA LEITE BEZERRA"/>
    <n v="782627574631"/>
    <s v="edilsonjacobinaleitebezerra@email.com.br"/>
    <n v="81"/>
    <s v="Pernambuco"/>
    <n v="55442730"/>
    <n v="93283689"/>
    <s v="Brasil"/>
    <x v="1"/>
    <d v="2018-12-22T00:00:00"/>
    <x v="1"/>
  </r>
  <r>
    <s v="Dashway T.5"/>
    <n v="5838"/>
    <x v="1"/>
    <x v="0"/>
    <n v="97"/>
    <x v="1"/>
    <d v="2018-06-21T00:00:00"/>
    <x v="7"/>
    <x v="1"/>
    <s v="Joel Venceslau de Oliveira Jr"/>
    <n v="526090911389"/>
    <s v="joelvenceslaudeoliveirajr@email.com.br"/>
    <n v="61"/>
    <s v="Distrito Federal"/>
    <n v="89373899"/>
    <n v="86911860"/>
    <s v="Brasil"/>
    <x v="1"/>
    <d v="2019-06-21T00:00:00"/>
    <x v="1"/>
  </r>
  <r>
    <s v="DashDay"/>
    <n v="5839"/>
    <x v="0"/>
    <x v="0"/>
    <n v="2297"/>
    <x v="11"/>
    <d v="2018-07-26T00:00:00"/>
    <x v="10"/>
    <x v="1"/>
    <s v="ROGER SACAMOTO MIURA"/>
    <n v="365522548856"/>
    <s v="rogersacamotomiura@email.com.br"/>
    <n v="61"/>
    <s v="Distrito Federal"/>
    <n v="11193390"/>
    <n v="74436626"/>
    <s v="Brasil"/>
    <x v="1"/>
    <d v="2019-07-26T00:00:00"/>
    <x v="6"/>
  </r>
  <r>
    <s v="DashWay 1.0 - Turma 1"/>
    <n v="5840"/>
    <x v="0"/>
    <x v="0"/>
    <n v="97"/>
    <x v="3"/>
    <d v="2018-12-25T00:00:00"/>
    <x v="11"/>
    <x v="1"/>
    <s v="LUIZ LOURIVAL SILVA"/>
    <n v="867191517196"/>
    <s v="luizlourivalsilva@email.com.br"/>
    <n v="71"/>
    <s v="Bahia"/>
    <n v="90541787"/>
    <n v="19724485"/>
    <s v="Brasil"/>
    <x v="0"/>
    <d v="2019-12-25T00:00:00"/>
    <x v="0"/>
  </r>
  <r>
    <s v="Dashway T.5"/>
    <n v="5841"/>
    <x v="0"/>
    <x v="0"/>
    <n v="2297"/>
    <x v="3"/>
    <d v="2017-06-19T00:00:00"/>
    <x v="7"/>
    <x v="0"/>
    <s v="Amanda Simão"/>
    <n v="185116811592"/>
    <s v="amandasimão@email.com.br"/>
    <n v="71"/>
    <s v="Bahia"/>
    <n v="86461375"/>
    <n v="58646686"/>
    <s v="Brasil"/>
    <x v="1"/>
    <d v="2018-06-19T00:00:00"/>
    <x v="1"/>
  </r>
  <r>
    <s v="Dashway T.5"/>
    <n v="5842"/>
    <x v="1"/>
    <x v="0"/>
    <n v="297"/>
    <x v="6"/>
    <d v="2018-11-13T00:00:00"/>
    <x v="4"/>
    <x v="1"/>
    <s v="FERNANDA LEANDRO"/>
    <n v="751852916124"/>
    <s v="fernandaleandro@email.com.br"/>
    <n v="51"/>
    <s v="Rio Grande do Sul"/>
    <n v="21194057"/>
    <n v="42216602"/>
    <s v="Brasil"/>
    <x v="1"/>
    <d v="2019-11-13T00:00:00"/>
    <x v="1"/>
  </r>
  <r>
    <s v="DasWay 1.0 - Turma 2 + Imersão"/>
    <n v="5843"/>
    <x v="0"/>
    <x v="0"/>
    <n v="97"/>
    <x v="0"/>
    <d v="2017-08-01T00:00:00"/>
    <x v="9"/>
    <x v="0"/>
    <s v="Evandro Medeiros"/>
    <n v="744146544923"/>
    <s v="evandromedeiros@email.com.br"/>
    <n v="61"/>
    <s v="Distrito Federal"/>
    <n v="48960563"/>
    <n v="89502501"/>
    <s v="Brasil"/>
    <x v="1"/>
    <d v="2018-08-01T00:00:00"/>
    <x v="4"/>
  </r>
  <r>
    <s v="DashWay 1.0 - Turma 3"/>
    <n v="5844"/>
    <x v="0"/>
    <x v="0"/>
    <n v="97"/>
    <x v="2"/>
    <d v="2017-12-25T00:00:00"/>
    <x v="11"/>
    <x v="0"/>
    <s v="Tiago Couto Simões Vilas Boas"/>
    <n v="123442244584"/>
    <s v="tiagocoutosimõesvilasboas@email.com.br"/>
    <n v="91"/>
    <s v="Pará"/>
    <n v="79244443"/>
    <n v="68840461"/>
    <s v="Brasil"/>
    <x v="0"/>
    <d v="2018-12-25T00:00:00"/>
    <x v="2"/>
  </r>
  <r>
    <s v="Dashway T.5"/>
    <n v="5845"/>
    <x v="0"/>
    <x v="0"/>
    <n v="4997"/>
    <x v="1"/>
    <d v="2017-09-25T00:00:00"/>
    <x v="3"/>
    <x v="0"/>
    <s v="Edmilson Rodrigues Rego Junior"/>
    <n v="736569876473"/>
    <s v="edmilsonrodriguesregojunior@email.com.br"/>
    <n v="11"/>
    <s v="São Paulo"/>
    <n v="11354251"/>
    <n v="75215539"/>
    <s v="Brasil"/>
    <x v="1"/>
    <d v="2018-09-25T00:00:00"/>
    <x v="1"/>
  </r>
  <r>
    <s v="DashDay"/>
    <n v="5846"/>
    <x v="1"/>
    <x v="0"/>
    <n v="997"/>
    <x v="1"/>
    <d v="2018-12-12T00:00:00"/>
    <x v="11"/>
    <x v="1"/>
    <s v="Ana Paula Cavalheiro"/>
    <n v="31322599165"/>
    <s v="anapaulacavalheiro@email.com.br"/>
    <n v="91"/>
    <s v="Pará"/>
    <n v="92581068"/>
    <n v="65658294"/>
    <s v="Brasil"/>
    <x v="1"/>
    <d v="2019-12-12T00:00:00"/>
    <x v="6"/>
  </r>
  <r>
    <s v="DashDay 3ª edição"/>
    <n v="5847"/>
    <x v="0"/>
    <x v="0"/>
    <n v="2297"/>
    <x v="0"/>
    <d v="2017-07-28T00:00:00"/>
    <x v="10"/>
    <x v="0"/>
    <s v="SIMONE DE OLIVEIRA GOULART"/>
    <n v="385688155955"/>
    <s v="simonedeoliveiragoulart@email.com.br"/>
    <n v="21"/>
    <s v="Rio de Janeiro"/>
    <n v="97340691"/>
    <n v="30876411"/>
    <s v="Brasil"/>
    <x v="1"/>
    <d v="2018-07-28T00:00:00"/>
    <x v="3"/>
  </r>
  <r>
    <s v="DashWay 1.0 - Turma 3"/>
    <n v="5848"/>
    <x v="0"/>
    <x v="0"/>
    <n v="97"/>
    <x v="5"/>
    <d v="2018-07-16T00:00:00"/>
    <x v="10"/>
    <x v="1"/>
    <s v="Fernando Peres"/>
    <n v="539223433104"/>
    <s v="fernandoperes@email.com.br"/>
    <n v="71"/>
    <s v="Bahia"/>
    <n v="28745979"/>
    <n v="34015989"/>
    <s v="Brasil"/>
    <x v="1"/>
    <d v="2019-07-16T00:00:00"/>
    <x v="2"/>
  </r>
  <r>
    <s v="Dashway T.5"/>
    <n v="5849"/>
    <x v="0"/>
    <x v="0"/>
    <n v="997"/>
    <x v="6"/>
    <d v="2018-03-26T00:00:00"/>
    <x v="2"/>
    <x v="1"/>
    <s v="Erick Cunha"/>
    <n v="642211141558"/>
    <s v="erickcunha@email.com.br"/>
    <n v="61"/>
    <s v="Distrito Federal"/>
    <n v="12780536"/>
    <n v="81423425"/>
    <s v="Brasil"/>
    <x v="0"/>
    <d v="2019-03-26T00:00:00"/>
    <x v="1"/>
  </r>
  <r>
    <s v="Dashway T.5"/>
    <n v="5850"/>
    <x v="1"/>
    <x v="0"/>
    <n v="297"/>
    <x v="8"/>
    <d v="2017-06-27T00:00:00"/>
    <x v="7"/>
    <x v="0"/>
    <s v="Gabrielly Simão"/>
    <n v="508697553790"/>
    <s v="gabriellysimão@email.com.br"/>
    <n v="21"/>
    <s v="Rio de Janeiro"/>
    <n v="70252614"/>
    <n v="84935930"/>
    <s v="Brasil"/>
    <x v="1"/>
    <d v="2018-06-27T00:00:00"/>
    <x v="1"/>
  </r>
  <r>
    <s v="Dashway T.5"/>
    <n v="5851"/>
    <x v="0"/>
    <x v="0"/>
    <n v="997"/>
    <x v="5"/>
    <d v="2018-02-18T00:00:00"/>
    <x v="1"/>
    <x v="1"/>
    <s v="Joana Andrade"/>
    <n v="771672367613"/>
    <s v="joanaandrade@email.com.br"/>
    <n v="91"/>
    <s v="Pará"/>
    <n v="27784601"/>
    <n v="65161820"/>
    <s v="Brasil"/>
    <x v="0"/>
    <d v="2019-02-18T00:00:00"/>
    <x v="1"/>
  </r>
  <r>
    <s v="Dashway T.5"/>
    <n v="5852"/>
    <x v="0"/>
    <x v="0"/>
    <n v="997"/>
    <x v="0"/>
    <d v="2018-02-11T00:00:00"/>
    <x v="1"/>
    <x v="1"/>
    <s v="Christiane Delart"/>
    <n v="229578513722"/>
    <s v="christianedelart@email.com.br"/>
    <n v="31"/>
    <s v="Minas Gerais"/>
    <n v="59528270"/>
    <n v="97472211"/>
    <s v="Brasil"/>
    <x v="0"/>
    <d v="2019-02-11T00:00:00"/>
    <x v="1"/>
  </r>
  <r>
    <s v="DashWay 1.0 - Turma 1"/>
    <n v="5853"/>
    <x v="0"/>
    <x v="0"/>
    <n v="2297"/>
    <x v="5"/>
    <d v="2018-03-11T00:00:00"/>
    <x v="2"/>
    <x v="1"/>
    <s v="Redepetro Distribuidora de Petroleo Ltda"/>
    <n v="682299477407"/>
    <s v="redepetrodistribuidoradepetroleoltda@email.com.br"/>
    <n v="41"/>
    <s v="Paraná"/>
    <n v="42463630"/>
    <n v="32803546"/>
    <s v="Brasil"/>
    <x v="0"/>
    <d v="2019-03-11T00:00:00"/>
    <x v="0"/>
  </r>
  <r>
    <s v="DashWay 1.0 - Turma 3"/>
    <n v="5854"/>
    <x v="1"/>
    <x v="0"/>
    <n v="2297"/>
    <x v="11"/>
    <d v="2017-12-08T00:00:00"/>
    <x v="11"/>
    <x v="0"/>
    <s v="Maria Goreti de Macena"/>
    <n v="891353692784"/>
    <s v="mariagoretidemacena@email.com.br"/>
    <n v="51"/>
    <s v="Rio Grande do Sul"/>
    <n v="88578951"/>
    <n v="24986449"/>
    <s v="Brasil"/>
    <x v="0"/>
    <d v="2018-12-08T00:00:00"/>
    <x v="2"/>
  </r>
  <r>
    <s v="Dashway T.5"/>
    <n v="5855"/>
    <x v="0"/>
    <x v="0"/>
    <n v="4997"/>
    <x v="3"/>
    <d v="2018-12-10T00:00:00"/>
    <x v="11"/>
    <x v="1"/>
    <s v="Hélio Bassi Filho"/>
    <n v="254262266909"/>
    <s v="héliobassifilho@email.com.br"/>
    <n v="11"/>
    <s v="São Paulo"/>
    <n v="23346346"/>
    <n v="91479005"/>
    <s v="Brasil"/>
    <x v="1"/>
    <d v="2019-12-10T00:00:00"/>
    <x v="1"/>
  </r>
  <r>
    <s v="Dashway T.5"/>
    <n v="5856"/>
    <x v="0"/>
    <x v="0"/>
    <n v="4997"/>
    <x v="8"/>
    <d v="2017-04-18T00:00:00"/>
    <x v="5"/>
    <x v="0"/>
    <s v="Arthur Gabriel Simão"/>
    <n v="727829946563"/>
    <s v="arthurgabrielsimão@email.com.br"/>
    <n v="81"/>
    <s v="Pernambuco"/>
    <n v="48732704"/>
    <n v="46875539"/>
    <s v="Brasil"/>
    <x v="1"/>
    <d v="2018-04-18T00:00:00"/>
    <x v="1"/>
  </r>
  <r>
    <s v="Dashway T.5"/>
    <n v="5857"/>
    <x v="0"/>
    <x v="0"/>
    <n v="4997"/>
    <x v="11"/>
    <d v="2018-08-05T00:00:00"/>
    <x v="9"/>
    <x v="1"/>
    <s v="Maria Eduarda Andrade"/>
    <n v="407733339761"/>
    <s v="mariaeduardaandrade@email.com.br"/>
    <n v="11"/>
    <s v="São Paulo"/>
    <n v="60349352"/>
    <n v="22067105"/>
    <s v="Brasil"/>
    <x v="0"/>
    <d v="2019-08-05T00:00:00"/>
    <x v="1"/>
  </r>
  <r>
    <s v="DasWay 1.0 - Turma 2 + Imersão"/>
    <n v="5858"/>
    <x v="1"/>
    <x v="0"/>
    <n v="4997"/>
    <x v="0"/>
    <d v="2017-06-05T00:00:00"/>
    <x v="7"/>
    <x v="0"/>
    <s v="José Freire de Brito"/>
    <n v="22811271900"/>
    <s v="joséfreiredebrito@email.com.br"/>
    <n v="31"/>
    <s v="Minas Gerais"/>
    <n v="82709002"/>
    <n v="67479994"/>
    <s v="Brasil"/>
    <x v="0"/>
    <d v="2018-06-05T00:00:00"/>
    <x v="4"/>
  </r>
  <r>
    <s v="DasWay 1.0 - Turma 2 + Imersão"/>
    <n v="5859"/>
    <x v="0"/>
    <x v="0"/>
    <n v="997"/>
    <x v="1"/>
    <d v="2017-06-03T00:00:00"/>
    <x v="7"/>
    <x v="0"/>
    <s v="Fabiano jose baieski"/>
    <n v="937673869089"/>
    <s v="fabianojosebaieski@email.com.br"/>
    <n v="61"/>
    <s v="Distrito Federal"/>
    <n v="86094352"/>
    <n v="37559308"/>
    <s v="Brasil"/>
    <x v="1"/>
    <d v="2018-06-03T00:00:00"/>
    <x v="4"/>
  </r>
  <r>
    <s v="DashDay 3ª edição"/>
    <n v="5860"/>
    <x v="0"/>
    <x v="0"/>
    <n v="497"/>
    <x v="7"/>
    <d v="2017-02-19T00:00:00"/>
    <x v="1"/>
    <x v="0"/>
    <s v="Paulo Roberto Ignacio"/>
    <n v="500195639582"/>
    <s v="paulorobertoignacio@email.com.br"/>
    <n v="81"/>
    <s v="Pernambuco"/>
    <n v="20619724"/>
    <n v="58138784"/>
    <s v="Brasil"/>
    <x v="1"/>
    <d v="2018-02-19T00:00:00"/>
    <x v="3"/>
  </r>
  <r>
    <s v="Dashway T.5"/>
    <n v="5861"/>
    <x v="0"/>
    <x v="0"/>
    <n v="4997"/>
    <x v="11"/>
    <d v="2017-10-14T00:00:00"/>
    <x v="6"/>
    <x v="0"/>
    <s v="Tatiana Regina Rocha"/>
    <n v="469831174929"/>
    <s v="tatianareginarocha@email.com.br"/>
    <n v="21"/>
    <s v="Rio de Janeiro"/>
    <n v="49546387"/>
    <n v="94894484"/>
    <s v="Brasil"/>
    <x v="0"/>
    <d v="2018-10-14T00:00:00"/>
    <x v="1"/>
  </r>
  <r>
    <s v="DashWay 1.0 - Turma 3"/>
    <n v="5862"/>
    <x v="1"/>
    <x v="0"/>
    <n v="997"/>
    <x v="6"/>
    <d v="2018-04-05T00:00:00"/>
    <x v="5"/>
    <x v="1"/>
    <s v="Michael Alves dos Santos"/>
    <n v="145386046113"/>
    <s v="michaelalvesdossantos@email.com.br"/>
    <n v="11"/>
    <s v="São Paulo"/>
    <n v="26110177"/>
    <n v="98559511"/>
    <s v="Brasil"/>
    <x v="1"/>
    <d v="2019-04-05T00:00:00"/>
    <x v="2"/>
  </r>
  <r>
    <s v="Dashway T.5"/>
    <n v="5863"/>
    <x v="0"/>
    <x v="0"/>
    <n v="2297"/>
    <x v="10"/>
    <d v="2017-09-29T00:00:00"/>
    <x v="3"/>
    <x v="0"/>
    <s v="antonio bona mousinho filho"/>
    <n v="503952626412"/>
    <s v="antoniobonamousinhofilho@email.com.br"/>
    <n v="31"/>
    <s v="Minas Gerais"/>
    <n v="89382182"/>
    <n v="27777442"/>
    <s v="Brasil"/>
    <x v="1"/>
    <d v="2018-09-29T00:00:00"/>
    <x v="1"/>
  </r>
  <r>
    <s v="DashWay 1.0 - Turma 1"/>
    <n v="5864"/>
    <x v="0"/>
    <x v="0"/>
    <n v="97"/>
    <x v="10"/>
    <d v="2018-05-16T00:00:00"/>
    <x v="8"/>
    <x v="1"/>
    <s v="CARLOS EDUARDO ALMIDORO"/>
    <n v="855604122900"/>
    <s v="carloseduardoalmidoro@email.com.br"/>
    <n v="91"/>
    <s v="Pará"/>
    <n v="94170954"/>
    <n v="32030289"/>
    <s v="Brasil"/>
    <x v="0"/>
    <d v="2019-05-16T00:00:00"/>
    <x v="0"/>
  </r>
  <r>
    <s v="DashWay 1.0 - Turma 1"/>
    <n v="5865"/>
    <x v="0"/>
    <x v="0"/>
    <n v="297"/>
    <x v="1"/>
    <d v="2018-05-24T00:00:00"/>
    <x v="8"/>
    <x v="1"/>
    <s v="Érica Castellano Hercule"/>
    <n v="49930952175"/>
    <s v="éricacastellanohercule@email.com.br"/>
    <n v="31"/>
    <s v="Minas Gerais"/>
    <n v="19234433"/>
    <n v="80766552"/>
    <s v="Brasil"/>
    <x v="1"/>
    <d v="2019-05-24T00:00:00"/>
    <x v="0"/>
  </r>
  <r>
    <s v="Dashway T.5"/>
    <n v="5866"/>
    <x v="1"/>
    <x v="0"/>
    <n v="297"/>
    <x v="6"/>
    <d v="2017-01-25T00:00:00"/>
    <x v="0"/>
    <x v="0"/>
    <s v="Manoel Dantas Junior"/>
    <n v="675184657846"/>
    <s v="manoeldantasjunior@email.com.br"/>
    <n v="41"/>
    <s v="Paraná"/>
    <n v="73926647"/>
    <n v="26891825"/>
    <s v="Brasil"/>
    <x v="1"/>
    <d v="2018-01-25T00:00:00"/>
    <x v="1"/>
  </r>
  <r>
    <s v="DasWay 1.0 - Turma 2 + Imersão"/>
    <n v="5867"/>
    <x v="0"/>
    <x v="0"/>
    <n v="4997"/>
    <x v="9"/>
    <d v="2018-06-29T00:00:00"/>
    <x v="7"/>
    <x v="1"/>
    <s v="Ingrid Camila da Silva Moura"/>
    <n v="628158633418"/>
    <s v="ingridcamiladasilvamoura@email.com.br"/>
    <n v="41"/>
    <s v="Paraná"/>
    <n v="67430608"/>
    <n v="25126011"/>
    <s v="Brasil"/>
    <x v="1"/>
    <d v="2019-06-29T00:00:00"/>
    <x v="4"/>
  </r>
  <r>
    <s v="Dashway T.5"/>
    <n v="5868"/>
    <x v="0"/>
    <x v="0"/>
    <n v="497"/>
    <x v="6"/>
    <d v="2018-08-22T00:00:00"/>
    <x v="9"/>
    <x v="1"/>
    <s v="Ana Júlia Silva"/>
    <n v="22609089372"/>
    <s v="anajúliasilva@email.com.br"/>
    <n v="91"/>
    <s v="Pará"/>
    <n v="93953137"/>
    <n v="39660479"/>
    <s v="Brasil"/>
    <x v="1"/>
    <d v="2019-08-22T00:00:00"/>
    <x v="1"/>
  </r>
  <r>
    <s v="DashWay 1.0 - Turma 3"/>
    <n v="5869"/>
    <x v="0"/>
    <x v="0"/>
    <n v="497"/>
    <x v="6"/>
    <d v="2018-11-26T00:00:00"/>
    <x v="4"/>
    <x v="1"/>
    <s v="Andrea Chicote"/>
    <n v="237731101558"/>
    <s v="andreachicote@email.com.br"/>
    <n v="91"/>
    <s v="Pará"/>
    <n v="64463129"/>
    <n v="36719580"/>
    <s v="Brasil"/>
    <x v="0"/>
    <d v="2019-11-26T00:00:00"/>
    <x v="2"/>
  </r>
  <r>
    <s v="Dashway T.5"/>
    <n v="5870"/>
    <x v="1"/>
    <x v="0"/>
    <n v="4997"/>
    <x v="9"/>
    <d v="2017-01-09T00:00:00"/>
    <x v="0"/>
    <x v="0"/>
    <s v="Fabrício Augusto Hypólito"/>
    <n v="650383377452"/>
    <s v="fabrícioaugustohypólito@email.com.br"/>
    <n v="81"/>
    <s v="Pernambuco"/>
    <n v="91280186"/>
    <n v="52960231"/>
    <s v="Brasil"/>
    <x v="0"/>
    <d v="2018-01-09T00:00:00"/>
    <x v="1"/>
  </r>
  <r>
    <s v="Dashway T.5"/>
    <n v="5871"/>
    <x v="0"/>
    <x v="0"/>
    <n v="2297"/>
    <x v="5"/>
    <d v="2018-03-03T00:00:00"/>
    <x v="2"/>
    <x v="1"/>
    <s v="Arthur Simão"/>
    <n v="341634059545"/>
    <s v="arthursimão@email.com.br"/>
    <n v="81"/>
    <s v="Pernambuco"/>
    <n v="95868647"/>
    <n v="51708178"/>
    <s v="Brasil"/>
    <x v="0"/>
    <d v="2019-03-03T00:00:00"/>
    <x v="1"/>
  </r>
  <r>
    <s v="Dashway T.5"/>
    <n v="5872"/>
    <x v="0"/>
    <x v="0"/>
    <n v="497"/>
    <x v="10"/>
    <d v="2017-05-21T00:00:00"/>
    <x v="8"/>
    <x v="0"/>
    <s v="Davi Miguel Andrade"/>
    <n v="901794289818"/>
    <s v="davimiguelandrade@email.com.br"/>
    <n v="41"/>
    <s v="Paraná"/>
    <n v="49868471"/>
    <n v="33034356"/>
    <s v="Brasil"/>
    <x v="1"/>
    <d v="2018-05-21T00:00:00"/>
    <x v="1"/>
  </r>
  <r>
    <s v="Dashway T.5"/>
    <n v="5873"/>
    <x v="0"/>
    <x v="0"/>
    <n v="497"/>
    <x v="2"/>
    <d v="2017-10-15T00:00:00"/>
    <x v="6"/>
    <x v="0"/>
    <s v="Miguel Henrique Cunha"/>
    <n v="974624567456"/>
    <s v="miguelhenriquecunha@email.com.br"/>
    <n v="81"/>
    <s v="Pernambuco"/>
    <n v="75828000"/>
    <n v="82243431"/>
    <s v="Brasil"/>
    <x v="1"/>
    <d v="2018-10-15T00:00:00"/>
    <x v="1"/>
  </r>
  <r>
    <s v="DasWay 1.0 - Turma 2 + Imersão"/>
    <n v="5874"/>
    <x v="1"/>
    <x v="0"/>
    <n v="497"/>
    <x v="1"/>
    <d v="2017-09-16T00:00:00"/>
    <x v="3"/>
    <x v="0"/>
    <s v="João Geraldo Mota Bezerra"/>
    <n v="322306939665"/>
    <s v="joãogeraldomotabezerra@email.com.br"/>
    <n v="81"/>
    <s v="Pernambuco"/>
    <n v="38251139"/>
    <n v="62458475"/>
    <s v="Brasil"/>
    <x v="1"/>
    <d v="2018-09-16T00:00:00"/>
    <x v="4"/>
  </r>
  <r>
    <s v="II DashDay"/>
    <n v="5875"/>
    <x v="0"/>
    <x v="0"/>
    <n v="2297"/>
    <x v="7"/>
    <d v="2017-10-08T00:00:00"/>
    <x v="6"/>
    <x v="0"/>
    <s v="Thais Arias Panozo"/>
    <n v="407247768186"/>
    <s v="thaisariaspanozo@email.com.br"/>
    <n v="71"/>
    <s v="Bahia"/>
    <n v="74895727"/>
    <n v="87927828"/>
    <s v="Brasil"/>
    <x v="0"/>
    <d v="2018-10-08T00:00:00"/>
    <x v="5"/>
  </r>
  <r>
    <s v="DashDay 3ª edição"/>
    <n v="5876"/>
    <x v="0"/>
    <x v="0"/>
    <n v="97"/>
    <x v="11"/>
    <d v="2017-05-17T00:00:00"/>
    <x v="8"/>
    <x v="0"/>
    <s v="Luiz Bertonha Junior"/>
    <n v="642006373445"/>
    <s v="luizbertonhajunior@email.com.br"/>
    <n v="91"/>
    <s v="Pará"/>
    <n v="40244353"/>
    <n v="93021262"/>
    <s v="Brasil"/>
    <x v="0"/>
    <d v="2018-05-17T00:00:00"/>
    <x v="3"/>
  </r>
  <r>
    <s v="DashWay 1.0 - Turma 3"/>
    <n v="5877"/>
    <x v="0"/>
    <x v="0"/>
    <n v="997"/>
    <x v="10"/>
    <d v="2018-06-30T00:00:00"/>
    <x v="7"/>
    <x v="1"/>
    <s v="Hamilton Nelson O David"/>
    <n v="485934410382"/>
    <s v="hamiltonnelsonodavid@email.com.br"/>
    <n v="81"/>
    <s v="Pernambuco"/>
    <n v="67623168"/>
    <n v="91844586"/>
    <s v="Brasil"/>
    <x v="1"/>
    <d v="2019-06-30T00:00:00"/>
    <x v="2"/>
  </r>
  <r>
    <s v="Dashway T.5"/>
    <n v="5878"/>
    <x v="1"/>
    <x v="0"/>
    <n v="997"/>
    <x v="7"/>
    <d v="2017-11-29T00:00:00"/>
    <x v="4"/>
    <x v="0"/>
    <s v="Wendel Zarpão Coelho"/>
    <n v="761903365196"/>
    <s v="wendelzarpãocoelho@email.com.br"/>
    <n v="11"/>
    <s v="São Paulo"/>
    <n v="70745479"/>
    <n v="65161330"/>
    <s v="Brasil"/>
    <x v="1"/>
    <d v="2018-11-29T00:00:00"/>
    <x v="1"/>
  </r>
  <r>
    <s v="Dashway T.5"/>
    <n v="5879"/>
    <x v="0"/>
    <x v="0"/>
    <n v="497"/>
    <x v="2"/>
    <d v="2018-05-29T00:00:00"/>
    <x v="8"/>
    <x v="1"/>
    <s v="Ana Vitória Andrade"/>
    <n v="515123601891"/>
    <s v="anavitóriaandrade@email.com.br"/>
    <n v="61"/>
    <s v="Distrito Federal"/>
    <n v="50190953"/>
    <n v="39736784"/>
    <s v="Brasil"/>
    <x v="1"/>
    <d v="2019-05-29T00:00:00"/>
    <x v="1"/>
  </r>
  <r>
    <s v="Dashway T.5"/>
    <n v="5880"/>
    <x v="0"/>
    <x v="0"/>
    <n v="97"/>
    <x v="11"/>
    <d v="2017-01-10T00:00:00"/>
    <x v="0"/>
    <x v="0"/>
    <s v="Regiane Sorrentino"/>
    <n v="814017634008"/>
    <s v="regianesorrentino@email.com.br"/>
    <n v="31"/>
    <s v="Minas Gerais"/>
    <n v="63337501"/>
    <n v="31688743"/>
    <s v="Brasil"/>
    <x v="1"/>
    <d v="2018-01-10T00:00:00"/>
    <x v="1"/>
  </r>
  <r>
    <s v="DashWay 1.0 - Turma 3"/>
    <n v="5881"/>
    <x v="0"/>
    <x v="0"/>
    <n v="2297"/>
    <x v="3"/>
    <d v="2017-05-25T00:00:00"/>
    <x v="8"/>
    <x v="0"/>
    <s v="IGOR DINALI RODRIGUES"/>
    <n v="574923860566"/>
    <s v="igordinalirodrigues@email.com.br"/>
    <n v="31"/>
    <s v="Minas Gerais"/>
    <n v="82134057"/>
    <n v="64001526"/>
    <s v="Brasil"/>
    <x v="0"/>
    <d v="2018-05-25T00:00:00"/>
    <x v="2"/>
  </r>
  <r>
    <s v="Dashway T.5"/>
    <n v="5882"/>
    <x v="1"/>
    <x v="0"/>
    <n v="4997"/>
    <x v="2"/>
    <d v="2018-02-07T00:00:00"/>
    <x v="1"/>
    <x v="1"/>
    <s v="Maria Vitória Silva"/>
    <n v="652047269190"/>
    <s v="mariavitóriasilva@email.com.br"/>
    <n v="61"/>
    <s v="Distrito Federal"/>
    <n v="86928608"/>
    <n v="31521982"/>
    <s v="Brasil"/>
    <x v="0"/>
    <d v="2019-02-07T00:00:00"/>
    <x v="1"/>
  </r>
  <r>
    <s v="DashWay 1.0 - Turma 3"/>
    <n v="5883"/>
    <x v="0"/>
    <x v="0"/>
    <n v="297"/>
    <x v="2"/>
    <d v="2018-12-15T00:00:00"/>
    <x v="11"/>
    <x v="1"/>
    <s v="Keila cardoso barreto"/>
    <n v="378213384823"/>
    <s v="keilacardosobarreto@email.com.br"/>
    <n v="91"/>
    <s v="Pará"/>
    <n v="33879695"/>
    <n v="32386603"/>
    <s v="Brasil"/>
    <x v="0"/>
    <d v="2019-12-15T00:00:00"/>
    <x v="2"/>
  </r>
  <r>
    <s v="Dashway T.5"/>
    <n v="5884"/>
    <x v="0"/>
    <x v="0"/>
    <n v="2297"/>
    <x v="2"/>
    <d v="2017-08-28T00:00:00"/>
    <x v="9"/>
    <x v="0"/>
    <s v="Cauã Andrade"/>
    <n v="717656862187"/>
    <s v="cauãandrade@email.com.br"/>
    <n v="61"/>
    <s v="Distrito Federal"/>
    <n v="82830333"/>
    <n v="25716883"/>
    <s v="Brasil"/>
    <x v="1"/>
    <d v="2018-08-28T00:00:00"/>
    <x v="1"/>
  </r>
  <r>
    <s v="Dashway T.5"/>
    <n v="5885"/>
    <x v="0"/>
    <x v="0"/>
    <n v="997"/>
    <x v="10"/>
    <d v="2017-02-11T00:00:00"/>
    <x v="1"/>
    <x v="0"/>
    <s v="Rodrigo Lopes de Andrade"/>
    <n v="818804635856"/>
    <s v="rodrigolopesdeandrade@email.com.br"/>
    <n v="61"/>
    <s v="Distrito Federal"/>
    <n v="28157068"/>
    <n v="17493805"/>
    <s v="Brasil"/>
    <x v="0"/>
    <d v="2018-02-11T00:00:00"/>
    <x v="1"/>
  </r>
  <r>
    <s v="DasWay 1.0 - Turma 2 + Imersão"/>
    <n v="5886"/>
    <x v="1"/>
    <x v="0"/>
    <n v="497"/>
    <x v="6"/>
    <d v="2017-10-28T00:00:00"/>
    <x v="6"/>
    <x v="0"/>
    <s v="Anderson Novais dos Santos"/>
    <n v="455507518632"/>
    <s v="andersonnovaisdossantos@email.com.br"/>
    <n v="61"/>
    <s v="Distrito Federal"/>
    <n v="68945642"/>
    <n v="85962417"/>
    <s v="Brasil"/>
    <x v="1"/>
    <d v="2018-10-28T00:00:00"/>
    <x v="4"/>
  </r>
  <r>
    <s v="Dashway T.5"/>
    <n v="5887"/>
    <x v="0"/>
    <x v="0"/>
    <n v="297"/>
    <x v="7"/>
    <d v="2018-02-07T00:00:00"/>
    <x v="1"/>
    <x v="1"/>
    <s v="José Andrade"/>
    <n v="723726069798"/>
    <s v="joséandrade@email.com.br"/>
    <n v="51"/>
    <s v="Rio Grande do Sul"/>
    <n v="71857729"/>
    <n v="42861225"/>
    <s v="Brasil"/>
    <x v="0"/>
    <d v="2019-02-07T00:00:00"/>
    <x v="1"/>
  </r>
  <r>
    <s v="DashDay 3ª edição"/>
    <n v="5888"/>
    <x v="0"/>
    <x v="0"/>
    <n v="997"/>
    <x v="10"/>
    <d v="2017-04-02T00:00:00"/>
    <x v="5"/>
    <x v="0"/>
    <s v="Fernando Pelizaro Scapim"/>
    <n v="659288866142"/>
    <s v="fernandopelizaroscapim@email.com.br"/>
    <n v="21"/>
    <s v="Rio de Janeiro"/>
    <n v="86510046"/>
    <n v="59756215"/>
    <s v="Brasil"/>
    <x v="1"/>
    <d v="2018-04-02T00:00:00"/>
    <x v="3"/>
  </r>
  <r>
    <s v="DashWay 1.0 - Turma 3"/>
    <n v="5889"/>
    <x v="0"/>
    <x v="0"/>
    <n v="997"/>
    <x v="6"/>
    <d v="2018-12-20T00:00:00"/>
    <x v="11"/>
    <x v="1"/>
    <s v="José Hernandes Freitas da silva"/>
    <n v="236937415947"/>
    <s v="joséhernandesfreitasdasilva@email.com.br"/>
    <n v="31"/>
    <s v="Minas Gerais"/>
    <n v="24397102"/>
    <n v="98818301"/>
    <s v="Brasil"/>
    <x v="1"/>
    <d v="2019-12-20T00:00:00"/>
    <x v="2"/>
  </r>
  <r>
    <s v="DashWay 1.0 - Turma 3"/>
    <n v="5890"/>
    <x v="1"/>
    <x v="0"/>
    <n v="997"/>
    <x v="3"/>
    <d v="2018-03-19T00:00:00"/>
    <x v="2"/>
    <x v="1"/>
    <s v="Simone dos Santos Vieira"/>
    <n v="579668606865"/>
    <s v="simonedossantosvieira@email.com.br"/>
    <n v="41"/>
    <s v="Paraná"/>
    <n v="88702173"/>
    <n v="91351743"/>
    <s v="Brasil"/>
    <x v="0"/>
    <d v="2019-03-19T00:00:00"/>
    <x v="2"/>
  </r>
  <r>
    <s v="Dashway T.5"/>
    <n v="5891"/>
    <x v="0"/>
    <x v="0"/>
    <n v="497"/>
    <x v="11"/>
    <d v="2018-05-13T00:00:00"/>
    <x v="8"/>
    <x v="1"/>
    <s v="Bernardo Cunha"/>
    <n v="275353883466"/>
    <s v="bernardocunha@email.com.br"/>
    <n v="31"/>
    <s v="Minas Gerais"/>
    <n v="69420561"/>
    <n v="45509850"/>
    <s v="Brasil"/>
    <x v="0"/>
    <d v="2019-05-13T00:00:00"/>
    <x v="1"/>
  </r>
  <r>
    <s v="Dashway T.5"/>
    <n v="5892"/>
    <x v="0"/>
    <x v="0"/>
    <n v="297"/>
    <x v="0"/>
    <d v="2018-10-09T00:00:00"/>
    <x v="6"/>
    <x v="1"/>
    <s v="Victor Hugo Andrade"/>
    <n v="513406958467"/>
    <s v="victorhugoandrade@email.com.br"/>
    <n v="21"/>
    <s v="Rio de Janeiro"/>
    <n v="47092791"/>
    <n v="83518787"/>
    <s v="Brasil"/>
    <x v="1"/>
    <d v="2019-10-09T00:00:00"/>
    <x v="1"/>
  </r>
  <r>
    <s v="Dashway T.5"/>
    <n v="5893"/>
    <x v="0"/>
    <x v="0"/>
    <n v="2297"/>
    <x v="8"/>
    <d v="2018-02-28T00:00:00"/>
    <x v="1"/>
    <x v="1"/>
    <s v="Théo Andrade"/>
    <n v="828459668412"/>
    <s v="théoandrade@email.com.br"/>
    <n v="81"/>
    <s v="Pernambuco"/>
    <n v="41993429"/>
    <n v="11847171"/>
    <s v="Brasil"/>
    <x v="1"/>
    <d v="2019-02-28T00:00:00"/>
    <x v="1"/>
  </r>
  <r>
    <s v="DashDay 3ª edição"/>
    <n v="5894"/>
    <x v="1"/>
    <x v="0"/>
    <n v="297"/>
    <x v="3"/>
    <d v="2017-05-03T00:00:00"/>
    <x v="8"/>
    <x v="0"/>
    <s v="Nilton Sérgio Adão"/>
    <n v="147782177873"/>
    <s v="niltonsérgioadão@email.com.br"/>
    <n v="91"/>
    <s v="Pará"/>
    <n v="83190361"/>
    <n v="37899025"/>
    <s v="Brasil"/>
    <x v="1"/>
    <d v="2018-05-03T00:00:00"/>
    <x v="3"/>
  </r>
  <r>
    <s v="DashWay 1.0 - Turma 3"/>
    <n v="5895"/>
    <x v="0"/>
    <x v="0"/>
    <n v="497"/>
    <x v="10"/>
    <d v="2018-01-06T00:00:00"/>
    <x v="0"/>
    <x v="1"/>
    <s v="Rede Lider Farma"/>
    <n v="875811910093"/>
    <s v="redeliderfarma@email.com.br"/>
    <n v="21"/>
    <s v="Rio de Janeiro"/>
    <n v="97597123"/>
    <n v="36462626"/>
    <s v="Brasil"/>
    <x v="0"/>
    <d v="2019-01-06T00:00:00"/>
    <x v="2"/>
  </r>
  <r>
    <s v="DashWay 1.0 - Turma 3"/>
    <n v="5896"/>
    <x v="0"/>
    <x v="0"/>
    <n v="297"/>
    <x v="2"/>
    <d v="2017-06-09T00:00:00"/>
    <x v="7"/>
    <x v="0"/>
    <s v="Ricardo da Silva Nogueira"/>
    <n v="724915597809"/>
    <s v="ricardodasilvanogueira@email.com.br"/>
    <n v="41"/>
    <s v="Paraná"/>
    <n v="82026988"/>
    <n v="68486144"/>
    <s v="Brasil"/>
    <x v="1"/>
    <d v="2018-06-09T00:00:00"/>
    <x v="2"/>
  </r>
  <r>
    <s v="DasWay 1.0 - Turma 2 + Imersão"/>
    <n v="5897"/>
    <x v="0"/>
    <x v="0"/>
    <n v="2297"/>
    <x v="10"/>
    <d v="2017-12-03T00:00:00"/>
    <x v="11"/>
    <x v="0"/>
    <s v="Gustavo Leite Rodrigues da Silva"/>
    <n v="917100027280"/>
    <s v="gustavoleiterodriguesdasilva@email.com.br"/>
    <n v="51"/>
    <s v="Rio Grande do Sul"/>
    <n v="97095562"/>
    <n v="16001871"/>
    <s v="Brasil"/>
    <x v="0"/>
    <d v="2018-12-03T00:00:00"/>
    <x v="4"/>
  </r>
  <r>
    <s v="II DashDay"/>
    <n v="5898"/>
    <x v="1"/>
    <x v="0"/>
    <n v="497"/>
    <x v="9"/>
    <d v="2017-03-30T00:00:00"/>
    <x v="2"/>
    <x v="0"/>
    <s v="Simone Maeda Zapparoli"/>
    <n v="167387611290"/>
    <s v="simonemaedazapparoli@email.com.br"/>
    <n v="31"/>
    <s v="Minas Gerais"/>
    <n v="65843371"/>
    <n v="90935880"/>
    <s v="Holanda"/>
    <x v="0"/>
    <d v="2018-03-30T00:00:00"/>
    <x v="5"/>
  </r>
  <r>
    <s v="DashDay 3ª edição"/>
    <n v="5899"/>
    <x v="0"/>
    <x v="0"/>
    <n v="297"/>
    <x v="7"/>
    <d v="2018-12-30T00:00:00"/>
    <x v="11"/>
    <x v="1"/>
    <s v="Bruno Brambilla Bortoloto"/>
    <n v="142862141701"/>
    <s v="brunobrambillabortoloto@email.com.br"/>
    <n v="31"/>
    <s v="Minas Gerais"/>
    <n v="15397790"/>
    <n v="13244456"/>
    <s v="Brasil"/>
    <x v="1"/>
    <d v="2019-12-30T00:00:00"/>
    <x v="3"/>
  </r>
  <r>
    <s v="DashWay 1.0 - Turma 1"/>
    <n v="5900"/>
    <x v="0"/>
    <x v="0"/>
    <n v="97"/>
    <x v="10"/>
    <d v="2018-04-28T00:00:00"/>
    <x v="5"/>
    <x v="1"/>
    <s v="Raphael Bezerra Dore"/>
    <n v="273353946504"/>
    <s v="raphaelbezerradore@email.com.br"/>
    <n v="51"/>
    <s v="Rio Grande do Sul"/>
    <n v="11296936"/>
    <n v="86383984"/>
    <s v="Brasil"/>
    <x v="1"/>
    <d v="2019-04-28T00:00:00"/>
    <x v="0"/>
  </r>
  <r>
    <s v="DashWay 1.0 - Turma 3"/>
    <n v="5901"/>
    <x v="0"/>
    <x v="0"/>
    <n v="97"/>
    <x v="9"/>
    <d v="2017-04-01T00:00:00"/>
    <x v="5"/>
    <x v="0"/>
    <s v="Rogerio Coelho da Silva"/>
    <n v="546788765158"/>
    <s v="rogeriocoelhodasilva@email.com.br"/>
    <n v="41"/>
    <s v="Paraná"/>
    <n v="18800616"/>
    <n v="71689747"/>
    <s v="Brasil"/>
    <x v="1"/>
    <d v="2018-04-01T00:00:00"/>
    <x v="2"/>
  </r>
  <r>
    <s v="Dashway T.5"/>
    <n v="5902"/>
    <x v="1"/>
    <x v="0"/>
    <n v="97"/>
    <x v="11"/>
    <d v="2018-08-16T00:00:00"/>
    <x v="9"/>
    <x v="1"/>
    <s v="ÍRIS SILVA AQUINO"/>
    <n v="549086667117"/>
    <s v="írissilvaaquino@email.com.br"/>
    <n v="61"/>
    <s v="Distrito Federal"/>
    <n v="21543378"/>
    <n v="83892386"/>
    <s v="Brasil"/>
    <x v="0"/>
    <d v="2019-08-16T00:00:00"/>
    <x v="1"/>
  </r>
  <r>
    <s v="Dashway T.5"/>
    <n v="5903"/>
    <x v="0"/>
    <x v="0"/>
    <n v="497"/>
    <x v="3"/>
    <d v="2018-10-29T00:00:00"/>
    <x v="6"/>
    <x v="1"/>
    <s v="ALIANE MARA SILVA"/>
    <n v="97595685132"/>
    <s v="alianemarasilva@email.com.br"/>
    <n v="31"/>
    <s v="Minas Gerais"/>
    <n v="26367812"/>
    <n v="66091292"/>
    <s v="Brasil"/>
    <x v="1"/>
    <d v="2019-10-29T00:00:00"/>
    <x v="1"/>
  </r>
  <r>
    <s v="DashWay 1.0 - Turma 1"/>
    <n v="5904"/>
    <x v="0"/>
    <x v="0"/>
    <n v="997"/>
    <x v="10"/>
    <d v="2017-05-22T00:00:00"/>
    <x v="8"/>
    <x v="0"/>
    <s v="Raphael Bezerra Dore"/>
    <n v="271831735032"/>
    <s v="raphaelbezerradore@email.com.br"/>
    <n v="91"/>
    <s v="Pará"/>
    <n v="46901238"/>
    <n v="93081479"/>
    <s v="Brasil"/>
    <x v="1"/>
    <d v="2018-05-22T00:00:00"/>
    <x v="0"/>
  </r>
  <r>
    <s v="DashWay 1.0 - Turma 3"/>
    <n v="5905"/>
    <x v="0"/>
    <x v="0"/>
    <n v="97"/>
    <x v="9"/>
    <d v="2018-09-05T00:00:00"/>
    <x v="3"/>
    <x v="1"/>
    <s v="Rafael Laurindo de Oliveira"/>
    <n v="475457564881"/>
    <s v="rafaellaurindodeoliveira@email.com.br"/>
    <n v="21"/>
    <s v="Rio de Janeiro"/>
    <n v="31150833"/>
    <n v="99278424"/>
    <s v="Brasil"/>
    <x v="0"/>
    <d v="2019-09-05T00:00:00"/>
    <x v="2"/>
  </r>
  <r>
    <s v="DashWay 1.0 - Turma 3"/>
    <n v="5906"/>
    <x v="1"/>
    <x v="0"/>
    <n v="97"/>
    <x v="10"/>
    <d v="2017-11-21T00:00:00"/>
    <x v="4"/>
    <x v="0"/>
    <s v="Marcelo Bugés"/>
    <n v="748754857999"/>
    <s v="marcelobugés@email.com.br"/>
    <n v="41"/>
    <s v="Paraná"/>
    <n v="78484079"/>
    <n v="90310615"/>
    <s v="Brasil"/>
    <x v="0"/>
    <d v="2018-11-21T00:00:00"/>
    <x v="2"/>
  </r>
  <r>
    <s v="DashWay 1.0 - Turma 3"/>
    <n v="5907"/>
    <x v="0"/>
    <x v="0"/>
    <n v="997"/>
    <x v="6"/>
    <d v="2017-05-01T00:00:00"/>
    <x v="8"/>
    <x v="0"/>
    <s v="Alex Tavares Mendonça"/>
    <n v="157229853865"/>
    <s v="alextavaresmendonça@email.com.br"/>
    <n v="51"/>
    <s v="Rio Grande do Sul"/>
    <n v="99758310"/>
    <n v="40552276"/>
    <s v="Brasil"/>
    <x v="0"/>
    <d v="2018-05-01T00:00:00"/>
    <x v="2"/>
  </r>
  <r>
    <s v="Dashway T.5"/>
    <n v="5908"/>
    <x v="0"/>
    <x v="0"/>
    <n v="497"/>
    <x v="9"/>
    <d v="2017-11-11T00:00:00"/>
    <x v="4"/>
    <x v="0"/>
    <s v="Arthur Henrique Andrade"/>
    <n v="789626645737"/>
    <s v="arthurhenriqueandrade@email.com.br"/>
    <n v="81"/>
    <s v="Pernambuco"/>
    <n v="38823985"/>
    <n v="98545255"/>
    <s v="Brasil"/>
    <x v="1"/>
    <d v="2018-11-11T00:00:00"/>
    <x v="1"/>
  </r>
  <r>
    <s v="Dashway T.5"/>
    <n v="5909"/>
    <x v="0"/>
    <x v="0"/>
    <n v="97"/>
    <x v="6"/>
    <d v="2018-06-07T00:00:00"/>
    <x v="7"/>
    <x v="1"/>
    <s v="Enzo Miguel Simão"/>
    <n v="705679772438"/>
    <s v="enzomiguelsimão@email.com.br"/>
    <n v="61"/>
    <s v="Distrito Federal"/>
    <n v="67968203"/>
    <n v="89117727"/>
    <s v="Brasil"/>
    <x v="0"/>
    <d v="2019-06-07T00:00:00"/>
    <x v="1"/>
  </r>
  <r>
    <s v="DashWay 1.0 - Turma 3"/>
    <n v="5910"/>
    <x v="1"/>
    <x v="0"/>
    <n v="297"/>
    <x v="1"/>
    <d v="2018-04-29T00:00:00"/>
    <x v="5"/>
    <x v="1"/>
    <s v="Jordão Ferreira do Nascimento Filho"/>
    <n v="639734301735"/>
    <s v="jordãoferreiradonascimentofilho@email.com.br"/>
    <n v="91"/>
    <s v="Pará"/>
    <n v="34462045"/>
    <n v="59210916"/>
    <s v="Brasil"/>
    <x v="0"/>
    <d v="2019-04-29T00:00:00"/>
    <x v="2"/>
  </r>
  <r>
    <s v="DashWay 1.0 - Turma 3"/>
    <n v="5911"/>
    <x v="0"/>
    <x v="0"/>
    <n v="997"/>
    <x v="4"/>
    <d v="2018-04-02T00:00:00"/>
    <x v="5"/>
    <x v="1"/>
    <s v="LEANDRO NOGUEIRA SALDANHA"/>
    <n v="294493473674"/>
    <s v="leandronogueirasaldanha@email.com.br"/>
    <n v="61"/>
    <s v="Distrito Federal"/>
    <n v="92366312"/>
    <n v="57594199"/>
    <s v="Brasil"/>
    <x v="0"/>
    <d v="2019-04-02T00:00:00"/>
    <x v="2"/>
  </r>
  <r>
    <s v="Dashway T.5"/>
    <n v="5912"/>
    <x v="0"/>
    <x v="0"/>
    <n v="997"/>
    <x v="11"/>
    <d v="2017-12-18T00:00:00"/>
    <x v="11"/>
    <x v="0"/>
    <s v="Maria Vitória Silva"/>
    <n v="892016174525"/>
    <s v="mariavitóriasilva@email.com.br"/>
    <n v="31"/>
    <s v="Minas Gerais"/>
    <n v="45362550"/>
    <n v="79280958"/>
    <s v="Brasil"/>
    <x v="0"/>
    <d v="2018-12-18T00:00:00"/>
    <x v="1"/>
  </r>
  <r>
    <s v="Dashway T.5"/>
    <n v="5913"/>
    <x v="0"/>
    <x v="0"/>
    <n v="97"/>
    <x v="1"/>
    <d v="2017-09-14T00:00:00"/>
    <x v="3"/>
    <x v="0"/>
    <s v="Joelton Pereira da Silva"/>
    <n v="499020778618"/>
    <s v="joeltonpereiradasilva@email.com.br"/>
    <n v="81"/>
    <s v="Pernambuco"/>
    <n v="79349693"/>
    <n v="19506892"/>
    <s v="Brasil"/>
    <x v="1"/>
    <d v="2018-09-14T00:00:00"/>
    <x v="1"/>
  </r>
  <r>
    <s v="DasWay 1.0 - Turma 2 + Imersão"/>
    <n v="5914"/>
    <x v="1"/>
    <x v="0"/>
    <n v="2297"/>
    <x v="1"/>
    <d v="2017-01-14T00:00:00"/>
    <x v="0"/>
    <x v="0"/>
    <s v="QUEZIA DA SILVA OLIVEIRA MELO"/>
    <n v="486255953224"/>
    <s v="queziadasilvaoliveiramelo@email.com.br"/>
    <n v="31"/>
    <s v="Minas Gerais"/>
    <n v="85321879"/>
    <n v="96988411"/>
    <s v="Brasil"/>
    <x v="1"/>
    <d v="2018-01-14T00:00:00"/>
    <x v="4"/>
  </r>
  <r>
    <s v="DashWay 1.0 - Turma 3"/>
    <n v="5915"/>
    <x v="0"/>
    <x v="0"/>
    <n v="4997"/>
    <x v="3"/>
    <d v="2018-03-27T00:00:00"/>
    <x v="2"/>
    <x v="1"/>
    <s v="Renan Azevedo Gonçalves"/>
    <n v="32235003173"/>
    <s v="renanazevedogonçalves@email.com.br"/>
    <n v="21"/>
    <s v="Rio de Janeiro"/>
    <n v="89174671"/>
    <n v="47259954"/>
    <s v="Brasil"/>
    <x v="1"/>
    <d v="2019-03-27T00:00:00"/>
    <x v="2"/>
  </r>
  <r>
    <s v="Dashway T.5"/>
    <n v="5916"/>
    <x v="0"/>
    <x v="0"/>
    <n v="497"/>
    <x v="3"/>
    <d v="2018-08-10T00:00:00"/>
    <x v="9"/>
    <x v="1"/>
    <s v="Rafaela Silva"/>
    <n v="221956979845"/>
    <s v="rafaelasilva@email.com.br"/>
    <n v="51"/>
    <s v="Rio Grande do Sul"/>
    <n v="64858152"/>
    <n v="62667483"/>
    <s v="Brasil"/>
    <x v="1"/>
    <d v="2019-08-10T00:00:00"/>
    <x v="1"/>
  </r>
  <r>
    <s v="DasWay 1.0 - Turma 2 + Imersão"/>
    <n v="5917"/>
    <x v="0"/>
    <x v="0"/>
    <n v="4997"/>
    <x v="0"/>
    <d v="2017-11-26T00:00:00"/>
    <x v="4"/>
    <x v="0"/>
    <s v="Leandro De Paiva Peixoto"/>
    <n v="892085680966"/>
    <s v="leandrodepaivapeixoto@email.com.br"/>
    <n v="81"/>
    <s v="Pernambuco"/>
    <n v="73136593"/>
    <n v="56624799"/>
    <s v="Brasil"/>
    <x v="1"/>
    <d v="2018-11-26T00:00:00"/>
    <x v="4"/>
  </r>
  <r>
    <s v="DashWay 1.0 - Turma 3"/>
    <n v="5918"/>
    <x v="1"/>
    <x v="0"/>
    <n v="4997"/>
    <x v="5"/>
    <d v="2018-12-19T00:00:00"/>
    <x v="11"/>
    <x v="1"/>
    <s v="Alessandra da Silva Craveiro"/>
    <n v="875057112706"/>
    <s v="alessandradasilvacraveiro@email.com.br"/>
    <n v="31"/>
    <s v="Minas Gerais"/>
    <n v="27751807"/>
    <n v="94481945"/>
    <s v="Brasil"/>
    <x v="1"/>
    <d v="2019-12-19T00:00:00"/>
    <x v="2"/>
  </r>
  <r>
    <s v="Dashway T.5"/>
    <n v="5919"/>
    <x v="0"/>
    <x v="0"/>
    <n v="97"/>
    <x v="11"/>
    <d v="2017-03-15T00:00:00"/>
    <x v="2"/>
    <x v="0"/>
    <s v="Arthur Gabriel Simão"/>
    <n v="13455020189"/>
    <s v="arthurgabrielsimão@email.com.br"/>
    <n v="51"/>
    <s v="Rio Grande do Sul"/>
    <n v="28233164"/>
    <n v="37850529"/>
    <s v="Brasil"/>
    <x v="1"/>
    <d v="2018-03-15T00:00:00"/>
    <x v="1"/>
  </r>
  <r>
    <s v="Dashway T.5"/>
    <n v="5920"/>
    <x v="0"/>
    <x v="0"/>
    <n v="97"/>
    <x v="2"/>
    <d v="2017-08-19T00:00:00"/>
    <x v="9"/>
    <x v="0"/>
    <s v="Mariana Marques Moura"/>
    <n v="21378845699"/>
    <s v="marianamarquesmoura@email.com.br"/>
    <n v="31"/>
    <s v="Minas Gerais"/>
    <n v="75311481"/>
    <n v="81204566"/>
    <s v="Brasil"/>
    <x v="1"/>
    <d v="2018-08-19T00:00:00"/>
    <x v="1"/>
  </r>
  <r>
    <s v="Dashway T.5"/>
    <n v="5921"/>
    <x v="0"/>
    <x v="0"/>
    <n v="2297"/>
    <x v="2"/>
    <d v="2017-06-05T00:00:00"/>
    <x v="7"/>
    <x v="0"/>
    <s v="Valentina Silva"/>
    <n v="145485874157"/>
    <s v="valentinasilva@email.com.br"/>
    <n v="11"/>
    <s v="São Paulo"/>
    <n v="69902680"/>
    <n v="87251447"/>
    <s v="Brasil"/>
    <x v="0"/>
    <d v="2018-06-05T00:00:00"/>
    <x v="1"/>
  </r>
  <r>
    <s v="DasWay 1.0 - Turma 2 + Imersão"/>
    <n v="5922"/>
    <x v="1"/>
    <x v="0"/>
    <n v="4997"/>
    <x v="7"/>
    <d v="2017-07-24T00:00:00"/>
    <x v="10"/>
    <x v="0"/>
    <s v="Thaís Mendes Zampieri Campos"/>
    <n v="839414947541"/>
    <s v="thaísmendeszampiericampos@email.com.br"/>
    <n v="31"/>
    <s v="Minas Gerais"/>
    <n v="34378501"/>
    <n v="43490861"/>
    <s v="Brasil"/>
    <x v="1"/>
    <d v="2018-07-24T00:00:00"/>
    <x v="4"/>
  </r>
  <r>
    <s v="DasWay 1.0 - Turma 2 + Imersão"/>
    <n v="5923"/>
    <x v="0"/>
    <x v="0"/>
    <n v="497"/>
    <x v="9"/>
    <d v="2018-08-20T00:00:00"/>
    <x v="9"/>
    <x v="1"/>
    <s v="Nayara da Silva Gonçalves"/>
    <n v="734807180608"/>
    <s v="nayaradasilvagonçalves@email.com.br"/>
    <n v="91"/>
    <s v="Pará"/>
    <n v="53070167"/>
    <n v="87284539"/>
    <s v="Brasil"/>
    <x v="1"/>
    <d v="2019-08-20T00:00:00"/>
    <x v="4"/>
  </r>
  <r>
    <s v="DasWay 1.0 - Turma 2 + Imersão"/>
    <n v="5924"/>
    <x v="0"/>
    <x v="0"/>
    <n v="2297"/>
    <x v="11"/>
    <d v="2017-04-25T00:00:00"/>
    <x v="5"/>
    <x v="0"/>
    <s v="Juliana"/>
    <n v="820312125387"/>
    <s v="juliana@email.com.br"/>
    <n v="81"/>
    <s v="Pernambuco"/>
    <n v="34849913"/>
    <n v="76200683"/>
    <s v="Brasil"/>
    <x v="1"/>
    <d v="2018-04-25T00:00:00"/>
    <x v="4"/>
  </r>
  <r>
    <s v="II DashDay"/>
    <n v="5925"/>
    <x v="0"/>
    <x v="0"/>
    <n v="97"/>
    <x v="8"/>
    <d v="2018-02-28T00:00:00"/>
    <x v="1"/>
    <x v="1"/>
    <s v="JOSE MARIA ZATARIN"/>
    <n v="698069044833"/>
    <s v="josemariazatarin@email.com.br"/>
    <n v="61"/>
    <s v="Distrito Federal"/>
    <n v="70862233"/>
    <n v="88127793"/>
    <s v="Brasil"/>
    <x v="0"/>
    <d v="2019-02-28T00:00:00"/>
    <x v="5"/>
  </r>
  <r>
    <s v="DashWay 1.0 - Turma 3"/>
    <n v="5926"/>
    <x v="1"/>
    <x v="0"/>
    <n v="297"/>
    <x v="2"/>
    <d v="2018-11-05T00:00:00"/>
    <x v="4"/>
    <x v="1"/>
    <s v="Gabriel Santos Gonsalves"/>
    <n v="406805151091"/>
    <s v="gabrielsantosgonsalves@email.com.br"/>
    <n v="41"/>
    <s v="Paraná"/>
    <n v="66014165"/>
    <n v="65741903"/>
    <s v="Brasil"/>
    <x v="1"/>
    <d v="2019-11-05T00:00:00"/>
    <x v="2"/>
  </r>
  <r>
    <s v="DashWay 1.0 - Turma 3"/>
    <n v="5927"/>
    <x v="0"/>
    <x v="0"/>
    <n v="97"/>
    <x v="10"/>
    <d v="2018-01-24T00:00:00"/>
    <x v="0"/>
    <x v="1"/>
    <s v="THAIS FERNANDA AVILA MARQUES GALVÃO"/>
    <n v="366892549849"/>
    <s v="thaisfernandaavilamarquesgalvão@email.com.br"/>
    <n v="31"/>
    <s v="Minas Gerais"/>
    <n v="62647439"/>
    <n v="55262161"/>
    <s v="Brasil"/>
    <x v="1"/>
    <d v="2019-01-24T00:00:00"/>
    <x v="2"/>
  </r>
  <r>
    <s v="Dashway T.5"/>
    <n v="5928"/>
    <x v="0"/>
    <x v="0"/>
    <n v="97"/>
    <x v="1"/>
    <d v="2017-06-20T00:00:00"/>
    <x v="7"/>
    <x v="0"/>
    <s v="Maria Heloísa Pereira"/>
    <n v="994622539170"/>
    <s v="mariaheloísapereira@email.com.br"/>
    <n v="41"/>
    <s v="Paraná"/>
    <n v="85361803"/>
    <n v="45374317"/>
    <s v="Brasil"/>
    <x v="0"/>
    <d v="2018-06-20T00:00:00"/>
    <x v="1"/>
  </r>
  <r>
    <s v="Dashway T.5"/>
    <n v="5929"/>
    <x v="0"/>
    <x v="0"/>
    <n v="297"/>
    <x v="1"/>
    <d v="2018-08-30T00:00:00"/>
    <x v="9"/>
    <x v="1"/>
    <s v="Lorena Gomes"/>
    <n v="801885773133"/>
    <s v="lorenagomes@email.com.br"/>
    <n v="51"/>
    <s v="Rio Grande do Sul"/>
    <n v="21236669"/>
    <n v="57112656"/>
    <s v="Brasil"/>
    <x v="0"/>
    <d v="2019-08-30T00:00:00"/>
    <x v="1"/>
  </r>
  <r>
    <s v="Dashway T.5"/>
    <n v="5930"/>
    <x v="1"/>
    <x v="0"/>
    <n v="997"/>
    <x v="5"/>
    <d v="2017-08-14T00:00:00"/>
    <x v="9"/>
    <x v="0"/>
    <s v="Clarice Pereira"/>
    <n v="215586292279"/>
    <s v="claricepereira@email.com.br"/>
    <n v="31"/>
    <s v="Minas Gerais"/>
    <n v="89116762"/>
    <n v="86775926"/>
    <s v="Brasil"/>
    <x v="1"/>
    <d v="2018-08-14T00:00:00"/>
    <x v="1"/>
  </r>
  <r>
    <s v="Dashway T.5"/>
    <n v="5931"/>
    <x v="0"/>
    <x v="0"/>
    <n v="997"/>
    <x v="10"/>
    <d v="2017-06-09T00:00:00"/>
    <x v="7"/>
    <x v="0"/>
    <s v="Caio Andrade"/>
    <n v="613059588650"/>
    <s v="caioandrade@email.com.br"/>
    <n v="11"/>
    <s v="São Paulo"/>
    <n v="50985080"/>
    <n v="90974850"/>
    <s v="Brasil"/>
    <x v="0"/>
    <d v="2018-06-09T00:00:00"/>
    <x v="1"/>
  </r>
  <r>
    <s v="Dashway T.5"/>
    <n v="5932"/>
    <x v="0"/>
    <x v="0"/>
    <n v="4997"/>
    <x v="11"/>
    <d v="2018-05-14T00:00:00"/>
    <x v="8"/>
    <x v="1"/>
    <s v="Matheus Ferreira"/>
    <n v="384336409789"/>
    <s v="matheusferreira@email.com.br"/>
    <n v="91"/>
    <s v="Pará"/>
    <n v="78709996"/>
    <n v="15341974"/>
    <s v="Brasil"/>
    <x v="0"/>
    <d v="2019-05-14T00:00:00"/>
    <x v="1"/>
  </r>
  <r>
    <s v="Dashway T.5"/>
    <n v="5933"/>
    <x v="0"/>
    <x v="0"/>
    <n v="297"/>
    <x v="1"/>
    <d v="2018-03-14T00:00:00"/>
    <x v="2"/>
    <x v="1"/>
    <s v="Ana Júlia Silva"/>
    <n v="447513478841"/>
    <s v="anajúliasilva@email.com.br"/>
    <n v="31"/>
    <s v="Minas Gerais"/>
    <n v="37180494"/>
    <n v="79267715"/>
    <s v="Brasil"/>
    <x v="1"/>
    <d v="2019-03-14T00:00:00"/>
    <x v="1"/>
  </r>
  <r>
    <s v="DasWay 1.0 - Turma 2 + Imersão"/>
    <n v="5934"/>
    <x v="1"/>
    <x v="0"/>
    <n v="97"/>
    <x v="0"/>
    <d v="2018-09-04T00:00:00"/>
    <x v="3"/>
    <x v="1"/>
    <s v="Mayara Alves Nascimento Benvenuto"/>
    <n v="478702499371"/>
    <s v="mayaraalvesnascimentobenvenuto@email.com.br"/>
    <n v="31"/>
    <s v="Minas Gerais"/>
    <n v="85460071"/>
    <n v="22977368"/>
    <s v="Brasil"/>
    <x v="1"/>
    <d v="2019-09-04T00:00:00"/>
    <x v="4"/>
  </r>
  <r>
    <s v="Dashway T.5"/>
    <n v="5935"/>
    <x v="0"/>
    <x v="0"/>
    <n v="2297"/>
    <x v="11"/>
    <d v="2017-05-02T00:00:00"/>
    <x v="8"/>
    <x v="0"/>
    <s v="Helena Emi Takahashi"/>
    <n v="312914477813"/>
    <s v="helenaemitakahashi@email.com.br"/>
    <n v="61"/>
    <s v="Distrito Federal"/>
    <n v="35358885"/>
    <n v="57132778"/>
    <s v="Brasil"/>
    <x v="1"/>
    <d v="2018-05-02T00:00:00"/>
    <x v="1"/>
  </r>
  <r>
    <s v="Dashway T.5"/>
    <n v="5936"/>
    <x v="0"/>
    <x v="0"/>
    <n v="297"/>
    <x v="11"/>
    <d v="2018-09-21T00:00:00"/>
    <x v="3"/>
    <x v="1"/>
    <s v="ANA PAULA LEITE SANTOS"/>
    <n v="934835723040"/>
    <s v="anapaulaleitesantos@email.com.br"/>
    <n v="21"/>
    <s v="Rio de Janeiro"/>
    <n v="65725928"/>
    <n v="51613587"/>
    <s v="Brasil"/>
    <x v="1"/>
    <d v="2019-09-21T00:00:00"/>
    <x v="1"/>
  </r>
  <r>
    <s v="Dashway T.5"/>
    <n v="5937"/>
    <x v="0"/>
    <x v="0"/>
    <n v="297"/>
    <x v="8"/>
    <d v="2017-11-27T00:00:00"/>
    <x v="4"/>
    <x v="0"/>
    <s v="Andréa Pedroza Cardozo Macedo"/>
    <n v="23336272125"/>
    <s v="andréapedrozacardozomacedo@email.com.br"/>
    <n v="51"/>
    <s v="Rio Grande do Sul"/>
    <n v="75295953"/>
    <n v="75266175"/>
    <s v="Brasil"/>
    <x v="0"/>
    <d v="2018-11-27T00:00:00"/>
    <x v="1"/>
  </r>
  <r>
    <s v="DashWay 1.0 - Turma 3"/>
    <n v="5938"/>
    <x v="1"/>
    <x v="0"/>
    <n v="497"/>
    <x v="1"/>
    <d v="2017-05-21T00:00:00"/>
    <x v="8"/>
    <x v="0"/>
    <s v="Rodrigo Pastl Pontes"/>
    <n v="881234108404"/>
    <s v="rodrigopastlpontes@email.com.br"/>
    <n v="31"/>
    <s v="Minas Gerais"/>
    <n v="32124264"/>
    <n v="53247490"/>
    <s v="Brasil"/>
    <x v="0"/>
    <d v="2018-05-21T00:00:00"/>
    <x v="2"/>
  </r>
  <r>
    <s v="Dashway T.5"/>
    <n v="5939"/>
    <x v="0"/>
    <x v="0"/>
    <n v="997"/>
    <x v="8"/>
    <d v="2017-12-19T00:00:00"/>
    <x v="11"/>
    <x v="0"/>
    <s v="Júnia Galvão Ammirati"/>
    <n v="281079938033"/>
    <s v="júniagalvãoammirati@email.com.br"/>
    <n v="41"/>
    <s v="Paraná"/>
    <n v="79678622"/>
    <n v="42844034"/>
    <s v="Brasil"/>
    <x v="0"/>
    <d v="2018-12-19T00:00:00"/>
    <x v="1"/>
  </r>
  <r>
    <s v="Dashway T.5"/>
    <n v="5940"/>
    <x v="0"/>
    <x v="0"/>
    <n v="4997"/>
    <x v="5"/>
    <d v="2018-02-04T00:00:00"/>
    <x v="1"/>
    <x v="1"/>
    <s v="Daniel Andrade"/>
    <n v="881161447594"/>
    <s v="danielandrade@email.com.br"/>
    <n v="11"/>
    <s v="São Paulo"/>
    <n v="45629331"/>
    <n v="21885313"/>
    <s v="Brasil"/>
    <x v="1"/>
    <d v="2019-02-04T00:00:00"/>
    <x v="1"/>
  </r>
  <r>
    <s v="Dashway T.5"/>
    <n v="5941"/>
    <x v="0"/>
    <x v="0"/>
    <n v="97"/>
    <x v="2"/>
    <d v="2017-03-04T00:00:00"/>
    <x v="2"/>
    <x v="0"/>
    <s v="viviane carvalho ferraz"/>
    <n v="965705730128"/>
    <s v="vivianecarvalhoferraz@email.com.br"/>
    <n v="31"/>
    <s v="Minas Gerais"/>
    <n v="78343520"/>
    <n v="76838469"/>
    <s v="Brasil"/>
    <x v="0"/>
    <d v="2018-03-04T00:00:00"/>
    <x v="1"/>
  </r>
  <r>
    <s v="DasWay 1.0 - Turma 2 + Imersão"/>
    <n v="5942"/>
    <x v="1"/>
    <x v="0"/>
    <n v="97"/>
    <x v="3"/>
    <d v="2017-03-24T00:00:00"/>
    <x v="2"/>
    <x v="0"/>
    <s v="Leandro de Jesus Silva Conceição"/>
    <n v="770679169878"/>
    <s v="leandrodejesussilvaconceição@email.com.br"/>
    <n v="31"/>
    <s v="Minas Gerais"/>
    <n v="36005981"/>
    <n v="48183467"/>
    <s v="Brasil"/>
    <x v="1"/>
    <d v="2018-03-24T00:00:00"/>
    <x v="4"/>
  </r>
  <r>
    <s v="DashWay 1.0 - Turma 3"/>
    <n v="5943"/>
    <x v="0"/>
    <x v="0"/>
    <n v="997"/>
    <x v="11"/>
    <d v="2017-08-27T00:00:00"/>
    <x v="9"/>
    <x v="0"/>
    <s v="Tiago Couto Simões Vilas Boas"/>
    <n v="703130893330"/>
    <s v="tiagocoutosimõesvilasboas@email.com.br"/>
    <n v="91"/>
    <s v="Pará"/>
    <n v="22879260"/>
    <n v="30795324"/>
    <s v="Brasil"/>
    <x v="0"/>
    <d v="2018-08-27T00:00:00"/>
    <x v="2"/>
  </r>
  <r>
    <s v="DashDay"/>
    <n v="5944"/>
    <x v="0"/>
    <x v="0"/>
    <n v="497"/>
    <x v="6"/>
    <d v="2017-07-11T00:00:00"/>
    <x v="10"/>
    <x v="0"/>
    <s v="Leandro Ruiz"/>
    <n v="514083542334"/>
    <s v="leandroruiz@email.com.br"/>
    <n v="71"/>
    <s v="Bahia"/>
    <n v="61793496"/>
    <n v="15007956"/>
    <s v="Brasil"/>
    <x v="1"/>
    <d v="2018-07-11T00:00:00"/>
    <x v="6"/>
  </r>
  <r>
    <s v="Dashway T.5"/>
    <n v="5945"/>
    <x v="0"/>
    <x v="0"/>
    <n v="2297"/>
    <x v="7"/>
    <d v="2018-06-17T00:00:00"/>
    <x v="7"/>
    <x v="1"/>
    <s v="Edmilson Eduardo Augusto"/>
    <n v="765570863045"/>
    <s v="edmilsoneduardoaugusto@email.com.br"/>
    <n v="61"/>
    <s v="Distrito Federal"/>
    <n v="78905700"/>
    <n v="59443054"/>
    <s v="Brasil"/>
    <x v="1"/>
    <d v="2019-06-17T00:00:00"/>
    <x v="1"/>
  </r>
  <r>
    <s v="Dashway T.5"/>
    <n v="5946"/>
    <x v="1"/>
    <x v="0"/>
    <n v="997"/>
    <x v="10"/>
    <d v="2018-09-28T00:00:00"/>
    <x v="3"/>
    <x v="1"/>
    <s v="Anderson Mercadante"/>
    <n v="222687590241"/>
    <s v="andersonmercadante@email.com.br"/>
    <n v="51"/>
    <s v="Rio Grande do Sul"/>
    <n v="88574191"/>
    <n v="80048270"/>
    <s v="Brasil"/>
    <x v="1"/>
    <d v="2019-09-28T00:00:00"/>
    <x v="1"/>
  </r>
  <r>
    <s v="DasWay 1.0 - Turma 2 + Imersão"/>
    <n v="5947"/>
    <x v="0"/>
    <x v="0"/>
    <n v="297"/>
    <x v="7"/>
    <d v="2018-12-02T00:00:00"/>
    <x v="11"/>
    <x v="1"/>
    <s v="Cicero Franklin Alvees"/>
    <n v="400357672657"/>
    <s v="cicerofranklinalvees@email.com.br"/>
    <n v="91"/>
    <s v="Pará"/>
    <n v="58900056"/>
    <n v="84273166"/>
    <s v="Brasil"/>
    <x v="0"/>
    <d v="2019-12-02T00:00:00"/>
    <x v="4"/>
  </r>
  <r>
    <s v="Dashway T.5"/>
    <n v="5948"/>
    <x v="0"/>
    <x v="0"/>
    <n v="497"/>
    <x v="5"/>
    <d v="2018-05-04T00:00:00"/>
    <x v="8"/>
    <x v="1"/>
    <s v="Alícia Lima"/>
    <n v="862074891717"/>
    <s v="alícialima@email.com.br"/>
    <n v="81"/>
    <s v="Pernambuco"/>
    <n v="35564068"/>
    <n v="47232044"/>
    <s v="Brasil"/>
    <x v="0"/>
    <d v="2019-05-04T00:00:00"/>
    <x v="1"/>
  </r>
  <r>
    <s v="Dashway T.5"/>
    <n v="5949"/>
    <x v="0"/>
    <x v="0"/>
    <n v="97"/>
    <x v="10"/>
    <d v="2018-05-16T00:00:00"/>
    <x v="8"/>
    <x v="1"/>
    <s v="Catarina Silva"/>
    <n v="360088475695"/>
    <s v="catarinasilva@email.com.br"/>
    <n v="51"/>
    <s v="Rio Grande do Sul"/>
    <n v="65685965"/>
    <n v="77861576"/>
    <s v="Brasil"/>
    <x v="0"/>
    <d v="2019-05-16T00:00:00"/>
    <x v="1"/>
  </r>
  <r>
    <s v="Dashway T.5"/>
    <n v="5950"/>
    <x v="1"/>
    <x v="0"/>
    <n v="497"/>
    <x v="11"/>
    <d v="2018-10-12T00:00:00"/>
    <x v="6"/>
    <x v="1"/>
    <s v="Manuela Simão"/>
    <n v="791532055644"/>
    <s v="manuelasimão@email.com.br"/>
    <n v="61"/>
    <s v="Distrito Federal"/>
    <n v="67517887"/>
    <n v="66943349"/>
    <s v="Brasil"/>
    <x v="1"/>
    <d v="2019-10-12T00:00:00"/>
    <x v="1"/>
  </r>
  <r>
    <s v="DashWay 1.0 - Turma 3"/>
    <n v="5951"/>
    <x v="0"/>
    <x v="0"/>
    <n v="2297"/>
    <x v="11"/>
    <d v="2018-10-12T00:00:00"/>
    <x v="6"/>
    <x v="1"/>
    <s v="Pamella Rodrigues Capelo"/>
    <n v="800884744742"/>
    <s v="pamellarodriguescapelo@email.com.br"/>
    <n v="51"/>
    <s v="Rio Grande do Sul"/>
    <n v="41994417"/>
    <n v="26472109"/>
    <s v="Brasil"/>
    <x v="0"/>
    <d v="2019-10-12T00:00:00"/>
    <x v="2"/>
  </r>
  <r>
    <s v="DashWay 1.0 - Turma 3"/>
    <n v="5952"/>
    <x v="0"/>
    <x v="0"/>
    <n v="497"/>
    <x v="0"/>
    <d v="2018-05-22T00:00:00"/>
    <x v="8"/>
    <x v="1"/>
    <s v="Cláudio Roberto Koerbel"/>
    <n v="676233327476"/>
    <s v="cláudiorobertokoerbel@email.com.br"/>
    <n v="41"/>
    <s v="Paraná"/>
    <n v="64806463"/>
    <n v="91192093"/>
    <s v="Brasil"/>
    <x v="0"/>
    <d v="2019-05-22T00:00:00"/>
    <x v="2"/>
  </r>
  <r>
    <s v="Dashway T.5"/>
    <n v="5953"/>
    <x v="0"/>
    <x v="0"/>
    <n v="497"/>
    <x v="6"/>
    <d v="2018-09-22T00:00:00"/>
    <x v="3"/>
    <x v="1"/>
    <s v="Isabel Gomes"/>
    <n v="735476113050"/>
    <s v="isabelgomes@email.com.br"/>
    <n v="81"/>
    <s v="Pernambuco"/>
    <n v="31638981"/>
    <n v="51603526"/>
    <s v="Brasil"/>
    <x v="1"/>
    <d v="2019-09-22T00:00:00"/>
    <x v="1"/>
  </r>
  <r>
    <s v="DashWay 1.0 - Turma 1"/>
    <n v="5954"/>
    <x v="1"/>
    <x v="0"/>
    <n v="297"/>
    <x v="7"/>
    <d v="2018-05-24T00:00:00"/>
    <x v="8"/>
    <x v="1"/>
    <s v="Norberto Antonio da Silva Neto"/>
    <n v="424490253642"/>
    <s v="norbertoantoniodasilvaneto@email.com.br"/>
    <n v="81"/>
    <s v="Pernambuco"/>
    <n v="84682944"/>
    <n v="36509083"/>
    <s v="Brasil"/>
    <x v="1"/>
    <d v="2019-05-24T00:00:00"/>
    <x v="0"/>
  </r>
  <r>
    <s v="DashWay 1.0 - Turma 3"/>
    <n v="5955"/>
    <x v="0"/>
    <x v="0"/>
    <n v="4997"/>
    <x v="4"/>
    <d v="2017-04-03T00:00:00"/>
    <x v="5"/>
    <x v="0"/>
    <s v="Débora Figueiredo Campos de Moraes Teles de Paula"/>
    <n v="237373198469"/>
    <s v="déborafigueiredocamposdemoraestelesdepaula@email.com.br"/>
    <n v="51"/>
    <s v="Rio Grande do Sul"/>
    <n v="79554248"/>
    <n v="47815445"/>
    <s v="Brasil"/>
    <x v="1"/>
    <d v="2018-04-03T00:00:00"/>
    <x v="2"/>
  </r>
  <r>
    <s v="DashWay 1.0 - Turma 3"/>
    <n v="5956"/>
    <x v="0"/>
    <x v="0"/>
    <n v="497"/>
    <x v="1"/>
    <d v="2018-01-08T00:00:00"/>
    <x v="0"/>
    <x v="1"/>
    <s v="Willian Naves Coelho"/>
    <n v="681730692445"/>
    <s v="williannavescoelho@email.com.br"/>
    <n v="81"/>
    <s v="Pernambuco"/>
    <n v="48028249"/>
    <n v="42832789"/>
    <s v="Brasil"/>
    <x v="1"/>
    <d v="2019-01-08T00:00:00"/>
    <x v="2"/>
  </r>
  <r>
    <s v="Dashway T.5"/>
    <n v="5957"/>
    <x v="0"/>
    <x v="0"/>
    <n v="997"/>
    <x v="1"/>
    <d v="2017-06-20T00:00:00"/>
    <x v="7"/>
    <x v="0"/>
    <s v="Antonella Andrade"/>
    <n v="812020786576"/>
    <s v="antonellaandrade@email.com.br"/>
    <n v="61"/>
    <s v="Distrito Federal"/>
    <n v="93491598"/>
    <n v="90875016"/>
    <s v="Brasil"/>
    <x v="0"/>
    <d v="2018-06-20T00:00:00"/>
    <x v="1"/>
  </r>
  <r>
    <s v="DasWay 1.0 - Turma 2 + Imersão"/>
    <n v="5958"/>
    <x v="1"/>
    <x v="0"/>
    <n v="4997"/>
    <x v="9"/>
    <d v="2017-10-06T00:00:00"/>
    <x v="6"/>
    <x v="0"/>
    <s v="pablo ferlin"/>
    <n v="50422360475"/>
    <s v="pabloferlin@email.com.br"/>
    <n v="81"/>
    <s v="Pernambuco"/>
    <n v="56619852"/>
    <n v="67857109"/>
    <s v="Brasil"/>
    <x v="1"/>
    <d v="2018-10-06T00:00:00"/>
    <x v="4"/>
  </r>
  <r>
    <s v="DashWay 1.0 - Turma 1"/>
    <n v="5959"/>
    <x v="0"/>
    <x v="0"/>
    <n v="297"/>
    <x v="10"/>
    <d v="2017-12-10T00:00:00"/>
    <x v="11"/>
    <x v="0"/>
    <s v="Roberto Barboni"/>
    <n v="118315065568"/>
    <s v="robertobarboni@email.com.br"/>
    <n v="11"/>
    <s v="São Paulo"/>
    <n v="96305412"/>
    <n v="59355987"/>
    <s v="Brasil"/>
    <x v="1"/>
    <d v="2018-12-10T00:00:00"/>
    <x v="0"/>
  </r>
  <r>
    <s v="DashWay 1.0 - Turma 3"/>
    <n v="5960"/>
    <x v="0"/>
    <x v="0"/>
    <n v="497"/>
    <x v="5"/>
    <d v="2018-01-02T00:00:00"/>
    <x v="0"/>
    <x v="1"/>
    <s v="Ricardo Beirouti de Miranda Roque"/>
    <n v="107256619260"/>
    <s v="ricardobeiroutidemirandaroque@email.com.br"/>
    <n v="81"/>
    <s v="Pernambuco"/>
    <n v="34541704"/>
    <n v="11298851"/>
    <s v="Brasil"/>
    <x v="1"/>
    <d v="2019-01-02T00:00:00"/>
    <x v="2"/>
  </r>
  <r>
    <s v="Dashway T.5"/>
    <n v="5961"/>
    <x v="0"/>
    <x v="0"/>
    <n v="2297"/>
    <x v="1"/>
    <d v="2018-07-19T00:00:00"/>
    <x v="10"/>
    <x v="1"/>
    <s v="Renato de Melo Araujo"/>
    <n v="929207707344"/>
    <s v="renatodemeloaraujo@email.com.br"/>
    <n v="31"/>
    <s v="Minas Gerais"/>
    <n v="96929846"/>
    <n v="88708789"/>
    <s v="Brasil"/>
    <x v="1"/>
    <d v="2019-07-19T00:00:00"/>
    <x v="1"/>
  </r>
  <r>
    <s v="Dashway T.5"/>
    <n v="5962"/>
    <x v="1"/>
    <x v="0"/>
    <n v="4997"/>
    <x v="11"/>
    <d v="2018-07-13T00:00:00"/>
    <x v="10"/>
    <x v="1"/>
    <s v="Anthony Gabriel Andrade"/>
    <n v="696369055376"/>
    <s v="anthonygabrielandrade@email.com.br"/>
    <n v="51"/>
    <s v="Rio Grande do Sul"/>
    <n v="92857185"/>
    <n v="80698973"/>
    <s v="Brasil"/>
    <x v="0"/>
    <d v="2019-07-13T00:00:00"/>
    <x v="1"/>
  </r>
  <r>
    <s v="Dashway T.5"/>
    <n v="5963"/>
    <x v="0"/>
    <x v="0"/>
    <n v="297"/>
    <x v="0"/>
    <d v="2017-12-04T00:00:00"/>
    <x v="11"/>
    <x v="0"/>
    <s v="Edmundo Pereira da Silva Filho"/>
    <n v="466738925526"/>
    <s v="edmundopereiradasilvafilho@email.com.br"/>
    <n v="21"/>
    <s v="Rio de Janeiro"/>
    <n v="59395754"/>
    <n v="55983412"/>
    <s v="Brasil"/>
    <x v="0"/>
    <d v="2018-12-04T00:00:00"/>
    <x v="1"/>
  </r>
  <r>
    <s v="Dashway T.5"/>
    <n v="5964"/>
    <x v="0"/>
    <x v="0"/>
    <n v="297"/>
    <x v="1"/>
    <d v="2017-05-05T00:00:00"/>
    <x v="8"/>
    <x v="0"/>
    <s v="Anderson Mercadante"/>
    <n v="638083386096"/>
    <s v="andersonmercadante@email.com.br"/>
    <n v="11"/>
    <s v="São Paulo"/>
    <n v="38845371"/>
    <n v="11410404"/>
    <s v="Brasil"/>
    <x v="1"/>
    <d v="2018-05-05T00:00:00"/>
    <x v="1"/>
  </r>
  <r>
    <s v="DashWay 1.0 - Turma 3"/>
    <n v="5965"/>
    <x v="0"/>
    <x v="0"/>
    <n v="97"/>
    <x v="2"/>
    <d v="2018-10-14T00:00:00"/>
    <x v="6"/>
    <x v="1"/>
    <s v="Filipe Menezes Vidoca"/>
    <n v="927381906844"/>
    <s v="filipemenezesvidoca@email.com.br"/>
    <n v="91"/>
    <s v="Pará"/>
    <n v="57569829"/>
    <n v="43765000"/>
    <s v="Brasil"/>
    <x v="1"/>
    <d v="2019-10-14T00:00:00"/>
    <x v="2"/>
  </r>
  <r>
    <s v="DashWay 1.0 - Turma 3"/>
    <n v="5966"/>
    <x v="1"/>
    <x v="0"/>
    <n v="297"/>
    <x v="3"/>
    <d v="2017-05-15T00:00:00"/>
    <x v="8"/>
    <x v="0"/>
    <s v="Hudson Oliveira de Araujo"/>
    <n v="175458909611"/>
    <s v="hudsonoliveiradearaujo@email.com.br"/>
    <n v="71"/>
    <s v="Bahia"/>
    <n v="70550392"/>
    <n v="35915446"/>
    <s v="Brasil"/>
    <x v="0"/>
    <d v="2018-05-15T00:00:00"/>
    <x v="2"/>
  </r>
  <r>
    <s v="Dashway T.5"/>
    <n v="5967"/>
    <x v="0"/>
    <x v="0"/>
    <n v="97"/>
    <x v="9"/>
    <d v="2017-09-20T00:00:00"/>
    <x v="3"/>
    <x v="0"/>
    <s v="Vinícius Cunha"/>
    <n v="393295017027"/>
    <s v="viníciuscunha@email.com.br"/>
    <n v="51"/>
    <s v="Rio Grande do Sul"/>
    <n v="31338858"/>
    <n v="35682802"/>
    <s v="Brasil"/>
    <x v="0"/>
    <d v="2018-09-20T00:00:00"/>
    <x v="1"/>
  </r>
  <r>
    <s v="Dashway T.5"/>
    <n v="5968"/>
    <x v="0"/>
    <x v="0"/>
    <n v="2297"/>
    <x v="10"/>
    <d v="2017-09-29T00:00:00"/>
    <x v="3"/>
    <x v="0"/>
    <s v="Raul Simão"/>
    <n v="327235163133"/>
    <s v="raulsimão@email.com.br"/>
    <n v="41"/>
    <s v="Paraná"/>
    <n v="59337282"/>
    <n v="78064026"/>
    <s v="Brasil"/>
    <x v="1"/>
    <d v="2018-09-29T00:00:00"/>
    <x v="1"/>
  </r>
  <r>
    <s v="DasWay 1.0 - Turma 2 + Imersão"/>
    <n v="5969"/>
    <x v="0"/>
    <x v="0"/>
    <n v="4997"/>
    <x v="7"/>
    <d v="2017-04-14T00:00:00"/>
    <x v="5"/>
    <x v="0"/>
    <s v="Célio Assis Martins"/>
    <n v="651534478525"/>
    <s v="célioassismartins@email.com.br"/>
    <n v="71"/>
    <s v="Bahia"/>
    <n v="91663490"/>
    <n v="47455015"/>
    <s v="Brasil"/>
    <x v="0"/>
    <d v="2018-04-14T00:00:00"/>
    <x v="4"/>
  </r>
  <r>
    <s v="DashDay 3ª edição"/>
    <n v="5970"/>
    <x v="1"/>
    <x v="0"/>
    <n v="997"/>
    <x v="11"/>
    <d v="2018-06-12T00:00:00"/>
    <x v="7"/>
    <x v="1"/>
    <s v="Ricardo Eugenio Mariano dos Santos"/>
    <n v="344988101095"/>
    <s v="ricardoeugeniomarianodossantos@email.com.br"/>
    <n v="11"/>
    <s v="São Paulo"/>
    <n v="78350831"/>
    <n v="78899639"/>
    <s v="Brasil"/>
    <x v="1"/>
    <d v="2019-06-12T00:00:00"/>
    <x v="3"/>
  </r>
  <r>
    <s v="DashWay 1.0 - Turma 3"/>
    <n v="5971"/>
    <x v="0"/>
    <x v="0"/>
    <n v="97"/>
    <x v="2"/>
    <d v="2018-03-09T00:00:00"/>
    <x v="2"/>
    <x v="1"/>
    <s v="Carlos Augusto da silva"/>
    <n v="74701379972"/>
    <s v="carlosaugustodasilva@email.com.br"/>
    <n v="81"/>
    <s v="Pernambuco"/>
    <n v="71676384"/>
    <n v="32892764"/>
    <s v="Brasil"/>
    <x v="1"/>
    <d v="2019-03-09T00:00:00"/>
    <x v="2"/>
  </r>
  <r>
    <s v="Dashway T.5"/>
    <n v="5972"/>
    <x v="0"/>
    <x v="0"/>
    <n v="297"/>
    <x v="7"/>
    <d v="2018-11-06T00:00:00"/>
    <x v="4"/>
    <x v="1"/>
    <s v="Ayla Simão"/>
    <n v="839123141389"/>
    <s v="aylasimão@email.com.br"/>
    <n v="91"/>
    <s v="Pará"/>
    <n v="30960293"/>
    <n v="92525358"/>
    <s v="Brasil"/>
    <x v="0"/>
    <d v="2019-11-06T00:00:00"/>
    <x v="1"/>
  </r>
  <r>
    <s v="Dashway T.5"/>
    <n v="5973"/>
    <x v="0"/>
    <x v="0"/>
    <n v="297"/>
    <x v="9"/>
    <d v="2017-07-26T00:00:00"/>
    <x v="10"/>
    <x v="0"/>
    <s v="Lucca Simão"/>
    <n v="291667022836"/>
    <s v="luccasimão@email.com.br"/>
    <n v="31"/>
    <s v="Minas Gerais"/>
    <n v="36010409"/>
    <n v="83987893"/>
    <s v="Brasil"/>
    <x v="1"/>
    <d v="2018-07-26T00:00:00"/>
    <x v="1"/>
  </r>
  <r>
    <s v="DasWay 1.0 - Turma 2 + Imersão"/>
    <n v="5974"/>
    <x v="1"/>
    <x v="0"/>
    <n v="4997"/>
    <x v="9"/>
    <d v="2018-04-11T00:00:00"/>
    <x v="5"/>
    <x v="1"/>
    <s v="Bruno Daris da Silva"/>
    <n v="980697294468"/>
    <s v="brunodarisdasilva@email.com.br"/>
    <n v="11"/>
    <s v="São Paulo"/>
    <n v="64268425"/>
    <n v="49017396"/>
    <s v="Brasil"/>
    <x v="0"/>
    <d v="2019-04-11T00:00:00"/>
    <x v="4"/>
  </r>
  <r>
    <s v="DasWay 1.0 - Turma 2 + Imersão"/>
    <n v="5975"/>
    <x v="0"/>
    <x v="0"/>
    <n v="997"/>
    <x v="9"/>
    <d v="2017-01-22T00:00:00"/>
    <x v="0"/>
    <x v="0"/>
    <s v="Tatiana Martins de Souza"/>
    <n v="537449996800"/>
    <s v="tatianamartinsdesouza@email.com.br"/>
    <n v="31"/>
    <s v="Minas Gerais"/>
    <n v="38624431"/>
    <n v="94508247"/>
    <s v="Brasil"/>
    <x v="1"/>
    <d v="2018-01-22T00:00:00"/>
    <x v="4"/>
  </r>
  <r>
    <s v="DashDay 3ª edição"/>
    <n v="5976"/>
    <x v="0"/>
    <x v="0"/>
    <n v="297"/>
    <x v="2"/>
    <d v="2018-11-26T00:00:00"/>
    <x v="4"/>
    <x v="1"/>
    <s v="Nadja Nucia Marinho Batista"/>
    <n v="730211508505"/>
    <s v="nadjanuciamarinhobatista@email.com.br"/>
    <n v="71"/>
    <s v="Bahia"/>
    <n v="15577529"/>
    <n v="80525681"/>
    <s v="Brasil"/>
    <x v="0"/>
    <d v="2019-11-26T00:00:00"/>
    <x v="3"/>
  </r>
  <r>
    <s v="DashWay 1.0 - Turma 3"/>
    <n v="5977"/>
    <x v="0"/>
    <x v="0"/>
    <n v="2297"/>
    <x v="4"/>
    <d v="2017-04-29T00:00:00"/>
    <x v="5"/>
    <x v="0"/>
    <s v="Vando Aparecido de Melo"/>
    <n v="878031656676"/>
    <s v="vandoaparecidodemelo@email.com.br"/>
    <n v="71"/>
    <s v="Bahia"/>
    <n v="45679261"/>
    <n v="68150468"/>
    <s v="Brasil"/>
    <x v="0"/>
    <d v="2018-04-29T00:00:00"/>
    <x v="2"/>
  </r>
  <r>
    <s v="Dashway T.5"/>
    <n v="5978"/>
    <x v="1"/>
    <x v="0"/>
    <n v="297"/>
    <x v="3"/>
    <d v="2018-12-09T00:00:00"/>
    <x v="11"/>
    <x v="1"/>
    <s v="Samanta Pereira"/>
    <n v="77736905974"/>
    <s v="samantapereira@email.com.br"/>
    <n v="61"/>
    <s v="Distrito Federal"/>
    <n v="52156664"/>
    <n v="11759217"/>
    <s v="Brasil"/>
    <x v="1"/>
    <d v="2019-12-09T00:00:00"/>
    <x v="1"/>
  </r>
  <r>
    <s v="DashDay"/>
    <n v="5979"/>
    <x v="0"/>
    <x v="0"/>
    <n v="497"/>
    <x v="0"/>
    <d v="2017-07-02T00:00:00"/>
    <x v="10"/>
    <x v="0"/>
    <s v="Mailson Teles Borges"/>
    <n v="88519590388"/>
    <s v="mailsontelesborges@email.com.br"/>
    <n v="51"/>
    <s v="Rio Grande do Sul"/>
    <n v="93329061"/>
    <n v="60735594"/>
    <s v="Brasil"/>
    <x v="0"/>
    <d v="2018-07-02T00:00:00"/>
    <x v="6"/>
  </r>
  <r>
    <s v="Dashway T.5"/>
    <n v="5980"/>
    <x v="0"/>
    <x v="0"/>
    <n v="4997"/>
    <x v="4"/>
    <d v="2017-09-13T00:00:00"/>
    <x v="3"/>
    <x v="0"/>
    <s v="Miguel Henrique Cunha"/>
    <n v="890341992331"/>
    <s v="miguelhenriquecunha@email.com.br"/>
    <n v="81"/>
    <s v="Pernambuco"/>
    <n v="14096288"/>
    <n v="14172543"/>
    <s v="Brasil"/>
    <x v="1"/>
    <d v="2018-09-13T00:00:00"/>
    <x v="1"/>
  </r>
  <r>
    <s v="Dashway T.5"/>
    <n v="5981"/>
    <x v="0"/>
    <x v="0"/>
    <n v="2297"/>
    <x v="0"/>
    <d v="2017-01-17T00:00:00"/>
    <x v="0"/>
    <x v="0"/>
    <s v="Arthur Miguel Cunha"/>
    <n v="847121119624"/>
    <s v="arthurmiguelcunha@email.com.br"/>
    <n v="71"/>
    <s v="Bahia"/>
    <n v="15667524"/>
    <n v="67947064"/>
    <s v="Brasil"/>
    <x v="0"/>
    <d v="2018-01-17T00:00:00"/>
    <x v="1"/>
  </r>
  <r>
    <s v="DashWay 1.0 - Turma 3"/>
    <n v="5982"/>
    <x v="1"/>
    <x v="0"/>
    <n v="497"/>
    <x v="7"/>
    <d v="2018-04-05T00:00:00"/>
    <x v="5"/>
    <x v="1"/>
    <s v="LUCIA HELENA SILVA CARDOSO"/>
    <n v="556674307527"/>
    <s v="luciahelenasilvacardoso@email.com.br"/>
    <n v="91"/>
    <s v="Pará"/>
    <n v="95402602"/>
    <n v="19577579"/>
    <s v="Brasil"/>
    <x v="1"/>
    <d v="2019-04-05T00:00:00"/>
    <x v="2"/>
  </r>
  <r>
    <s v="Dashway T.5"/>
    <n v="5983"/>
    <x v="0"/>
    <x v="0"/>
    <n v="497"/>
    <x v="2"/>
    <d v="2018-11-11T00:00:00"/>
    <x v="4"/>
    <x v="1"/>
    <s v="ALEXANDRE J M SILVA"/>
    <n v="339290504095"/>
    <s v="alexandrejmsilva@email.com.br"/>
    <n v="41"/>
    <s v="Paraná"/>
    <n v="46517133"/>
    <n v="12824779"/>
    <s v="Brasil"/>
    <x v="1"/>
    <d v="2019-11-11T00:00:00"/>
    <x v="1"/>
  </r>
  <r>
    <s v="Dashway T.5"/>
    <n v="5984"/>
    <x v="0"/>
    <x v="0"/>
    <n v="2297"/>
    <x v="8"/>
    <d v="2017-07-07T00:00:00"/>
    <x v="10"/>
    <x v="0"/>
    <s v="Manoela Medeiros"/>
    <n v="606315426510"/>
    <s v="manoelamedeiros@email.com.br"/>
    <n v="81"/>
    <s v="Pernambuco"/>
    <n v="65869339"/>
    <n v="69226734"/>
    <s v="Brasil"/>
    <x v="0"/>
    <d v="2018-07-07T00:00:00"/>
    <x v="1"/>
  </r>
  <r>
    <s v="Dashway T.5"/>
    <n v="5985"/>
    <x v="0"/>
    <x v="0"/>
    <n v="97"/>
    <x v="4"/>
    <d v="2018-02-23T00:00:00"/>
    <x v="1"/>
    <x v="1"/>
    <s v="Gabriela Pereira"/>
    <n v="826867748795"/>
    <s v="gabrielapereira@email.com.br"/>
    <n v="31"/>
    <s v="Minas Gerais"/>
    <n v="45104895"/>
    <n v="60062105"/>
    <s v="Brasil"/>
    <x v="1"/>
    <d v="2019-02-23T00:00:00"/>
    <x v="1"/>
  </r>
  <r>
    <s v="Dashway T.5"/>
    <n v="5986"/>
    <x v="1"/>
    <x v="0"/>
    <n v="497"/>
    <x v="4"/>
    <d v="2017-07-03T00:00:00"/>
    <x v="10"/>
    <x v="0"/>
    <s v="Adriana"/>
    <n v="408886345629"/>
    <s v="adriana@email.com.br"/>
    <n v="51"/>
    <s v="Rio Grande do Sul"/>
    <n v="72155864"/>
    <n v="29218797"/>
    <s v="Brasil"/>
    <x v="0"/>
    <d v="2018-07-03T00:00:00"/>
    <x v="1"/>
  </r>
  <r>
    <s v="Dashway T.5"/>
    <n v="5987"/>
    <x v="0"/>
    <x v="0"/>
    <n v="4997"/>
    <x v="8"/>
    <d v="2017-12-15T00:00:00"/>
    <x v="11"/>
    <x v="0"/>
    <s v="Mariana Marques Moura"/>
    <n v="645367391307"/>
    <s v="marianamarquesmoura@email.com.br"/>
    <n v="41"/>
    <s v="Paraná"/>
    <n v="69456796"/>
    <n v="56845891"/>
    <s v="Brasil"/>
    <x v="1"/>
    <d v="2018-12-15T00:00:00"/>
    <x v="1"/>
  </r>
  <r>
    <s v="Dashway T.5"/>
    <n v="5988"/>
    <x v="0"/>
    <x v="0"/>
    <n v="497"/>
    <x v="2"/>
    <d v="2017-01-10T00:00:00"/>
    <x v="0"/>
    <x v="0"/>
    <s v="Ana Luiza Cunha"/>
    <n v="625750460933"/>
    <s v="analuizacunha@email.com.br"/>
    <n v="41"/>
    <s v="Paraná"/>
    <n v="78648407"/>
    <n v="65149725"/>
    <s v="Brasil"/>
    <x v="1"/>
    <d v="2018-01-10T00:00:00"/>
    <x v="1"/>
  </r>
  <r>
    <s v="Dashway T.5"/>
    <n v="5989"/>
    <x v="0"/>
    <x v="0"/>
    <n v="97"/>
    <x v="6"/>
    <d v="2018-06-23T00:00:00"/>
    <x v="7"/>
    <x v="1"/>
    <s v="Bianca Souza Jordão"/>
    <n v="773893408233"/>
    <s v="biancasouzajordão@email.com.br"/>
    <n v="41"/>
    <s v="Paraná"/>
    <n v="12835607"/>
    <n v="88253303"/>
    <s v="Brasil"/>
    <x v="0"/>
    <d v="2019-06-23T00:00:00"/>
    <x v="1"/>
  </r>
  <r>
    <s v="II DashDay"/>
    <n v="5990"/>
    <x v="1"/>
    <x v="0"/>
    <n v="997"/>
    <x v="11"/>
    <d v="2017-04-18T00:00:00"/>
    <x v="5"/>
    <x v="0"/>
    <s v="Fábio Sandro da Silva"/>
    <n v="750987511951"/>
    <s v="fábiosandrodasilva@email.com.br"/>
    <n v="21"/>
    <s v="Rio de Janeiro"/>
    <n v="56896309"/>
    <n v="12684485"/>
    <s v="Brasil"/>
    <x v="1"/>
    <d v="2018-04-18T00:00:00"/>
    <x v="5"/>
  </r>
  <r>
    <s v="DashWay 1.0 - Turma 3"/>
    <n v="5991"/>
    <x v="0"/>
    <x v="0"/>
    <n v="997"/>
    <x v="8"/>
    <d v="2017-07-05T00:00:00"/>
    <x v="10"/>
    <x v="0"/>
    <s v="Marca Construtora e Serviços"/>
    <n v="12667941219"/>
    <s v="marcaconstrutoraeserviços@email.com.br"/>
    <n v="31"/>
    <s v="Minas Gerais"/>
    <n v="26717915"/>
    <n v="79606335"/>
    <s v="Brasil"/>
    <x v="1"/>
    <d v="2018-07-05T00:00:00"/>
    <x v="2"/>
  </r>
  <r>
    <s v="Dashway T.5"/>
    <n v="5992"/>
    <x v="0"/>
    <x v="0"/>
    <n v="4997"/>
    <x v="10"/>
    <d v="2018-09-09T00:00:00"/>
    <x v="3"/>
    <x v="1"/>
    <s v="Roberta Lagonegro Xande"/>
    <n v="802837956450"/>
    <s v="robertalagonegroxande@email.com.br"/>
    <n v="41"/>
    <s v="Paraná"/>
    <n v="15339158"/>
    <n v="32729505"/>
    <s v="Brasil"/>
    <x v="1"/>
    <d v="2019-09-09T00:00:00"/>
    <x v="1"/>
  </r>
  <r>
    <s v="DashWay 1.0 - Turma 3"/>
    <n v="5993"/>
    <x v="0"/>
    <x v="0"/>
    <n v="97"/>
    <x v="3"/>
    <d v="2018-10-06T00:00:00"/>
    <x v="6"/>
    <x v="1"/>
    <s v="Hamilton Nelson O David"/>
    <n v="810484973157"/>
    <s v="hamiltonnelsonodavid@email.com.br"/>
    <n v="61"/>
    <s v="Distrito Federal"/>
    <n v="13913489"/>
    <n v="91143231"/>
    <s v="Brasil"/>
    <x v="1"/>
    <d v="2019-10-06T00:00:00"/>
    <x v="2"/>
  </r>
  <r>
    <s v="Dashway T.5"/>
    <n v="5994"/>
    <x v="1"/>
    <x v="0"/>
    <n v="2297"/>
    <x v="8"/>
    <d v="2018-02-19T00:00:00"/>
    <x v="1"/>
    <x v="1"/>
    <s v="Mirella Silva"/>
    <n v="719531032964"/>
    <s v="mirellasilva@email.com.br"/>
    <n v="81"/>
    <s v="Pernambuco"/>
    <n v="19106396"/>
    <n v="99495461"/>
    <s v="Brasil"/>
    <x v="1"/>
    <d v="2019-02-19T00:00:00"/>
    <x v="1"/>
  </r>
  <r>
    <s v="DashWay 1.0 - Turma 3"/>
    <n v="5995"/>
    <x v="0"/>
    <x v="0"/>
    <n v="297"/>
    <x v="10"/>
    <d v="2017-06-02T00:00:00"/>
    <x v="7"/>
    <x v="0"/>
    <s v="Roberto Haroldo Cabral Neto"/>
    <n v="396166073034"/>
    <s v="robertoharoldocabralneto@email.com.br"/>
    <n v="21"/>
    <s v="Rio de Janeiro"/>
    <n v="21636714"/>
    <n v="97613028"/>
    <s v="Brasil"/>
    <x v="1"/>
    <d v="2018-06-02T00:00:00"/>
    <x v="2"/>
  </r>
  <r>
    <s v="DasWay 1.0 - Turma 2 + Imersão"/>
    <n v="5996"/>
    <x v="0"/>
    <x v="0"/>
    <n v="4997"/>
    <x v="0"/>
    <d v="2018-03-25T00:00:00"/>
    <x v="2"/>
    <x v="1"/>
    <s v="Andre Maciel Trench"/>
    <n v="290735657292"/>
    <s v="andremacieltrench@email.com.br"/>
    <n v="31"/>
    <s v="Minas Gerais"/>
    <n v="28446012"/>
    <n v="81321292"/>
    <s v="Brasil"/>
    <x v="0"/>
    <d v="2019-03-25T00:00:00"/>
    <x v="4"/>
  </r>
  <r>
    <s v="Dashway T.5"/>
    <n v="5997"/>
    <x v="0"/>
    <x v="0"/>
    <n v="497"/>
    <x v="11"/>
    <d v="2018-04-02T00:00:00"/>
    <x v="5"/>
    <x v="1"/>
    <s v="Maria Sophia Andrade"/>
    <n v="719926377374"/>
    <s v="mariasophiaandrade@email.com.br"/>
    <n v="51"/>
    <s v="Rio Grande do Sul"/>
    <n v="31406410"/>
    <n v="26330453"/>
    <s v="Brasil"/>
    <x v="0"/>
    <d v="2019-04-02T00:00:00"/>
    <x v="1"/>
  </r>
  <r>
    <s v="Dashway T.5"/>
    <n v="5998"/>
    <x v="1"/>
    <x v="0"/>
    <n v="4997"/>
    <x v="9"/>
    <d v="2018-10-13T00:00:00"/>
    <x v="6"/>
    <x v="1"/>
    <s v="LUIZ GARCIA LIMA BRITO"/>
    <n v="239175058746"/>
    <s v="luizgarcialimabrito@email.com.br"/>
    <n v="21"/>
    <s v="Rio de Janeiro"/>
    <n v="84039207"/>
    <n v="51965000"/>
    <s v="Brasil"/>
    <x v="1"/>
    <d v="2019-10-13T00:00:00"/>
    <x v="1"/>
  </r>
  <r>
    <s v="DashWay 1.0 - Turma 3"/>
    <n v="5999"/>
    <x v="0"/>
    <x v="0"/>
    <n v="4997"/>
    <x v="0"/>
    <d v="2018-05-11T00:00:00"/>
    <x v="8"/>
    <x v="1"/>
    <s v="Ruy Ayoub Silva"/>
    <n v="521746422018"/>
    <s v="ruyayoubsilva@email.com.br"/>
    <n v="41"/>
    <s v="Paraná"/>
    <n v="71416283"/>
    <n v="44209753"/>
    <s v="Brasil"/>
    <x v="0"/>
    <d v="2019-05-11T00:00:00"/>
    <x v="2"/>
  </r>
  <r>
    <s v="Dashway T.5"/>
    <n v="6000"/>
    <x v="0"/>
    <x v="0"/>
    <n v="97"/>
    <x v="0"/>
    <d v="2017-02-05T00:00:00"/>
    <x v="1"/>
    <x v="0"/>
    <s v="Fabiano Roberto Franco"/>
    <n v="608186188988"/>
    <s v="fabianorobertofranco@email.com.br"/>
    <n v="61"/>
    <s v="Distrito Federal"/>
    <n v="43777528"/>
    <n v="84818051"/>
    <s v="Brasil"/>
    <x v="0"/>
    <d v="2018-02-05T00:00:00"/>
    <x v="1"/>
  </r>
  <r>
    <s v="Dashway T.5"/>
    <n v="6001"/>
    <x v="0"/>
    <x v="0"/>
    <n v="497"/>
    <x v="0"/>
    <d v="2018-06-18T00:00:00"/>
    <x v="7"/>
    <x v="1"/>
    <s v="Ana Clara Andrade"/>
    <n v="878431650294"/>
    <s v="anaclaraandrade@email.com.br"/>
    <n v="31"/>
    <s v="Minas Gerais"/>
    <n v="54420742"/>
    <n v="61097675"/>
    <s v="Brasil"/>
    <x v="0"/>
    <d v="2019-06-18T00:00:00"/>
    <x v="1"/>
  </r>
  <r>
    <s v="DasWay 1.0 - Turma 2 + Imersão"/>
    <n v="6002"/>
    <x v="1"/>
    <x v="0"/>
    <n v="2297"/>
    <x v="6"/>
    <d v="2018-10-07T00:00:00"/>
    <x v="6"/>
    <x v="1"/>
    <s v="Carlos Eduardo Cyrillo de Castro"/>
    <n v="247528796978"/>
    <s v="carloseduardocyrillodecastro@email.com.br"/>
    <n v="71"/>
    <s v="Bahia"/>
    <n v="83430084"/>
    <n v="78203920"/>
    <s v="Brasil"/>
    <x v="0"/>
    <d v="2019-10-07T00:00:00"/>
    <x v="4"/>
  </r>
  <r>
    <s v="DashWay 1.0 - Turma 3"/>
    <n v="6003"/>
    <x v="0"/>
    <x v="0"/>
    <n v="97"/>
    <x v="7"/>
    <d v="2017-07-21T00:00:00"/>
    <x v="10"/>
    <x v="0"/>
    <s v="Sebastião Edmir Lima Passos"/>
    <n v="54499220410"/>
    <s v="sebastiãoedmirlimapassos@email.com.br"/>
    <n v="41"/>
    <s v="Paraná"/>
    <n v="90613510"/>
    <n v="46931427"/>
    <s v="Brasil"/>
    <x v="1"/>
    <d v="2018-07-21T00:00:00"/>
    <x v="2"/>
  </r>
  <r>
    <s v="DashWay 1.0 - Turma 3"/>
    <n v="6004"/>
    <x v="0"/>
    <x v="0"/>
    <n v="4997"/>
    <x v="6"/>
    <d v="2017-07-04T00:00:00"/>
    <x v="10"/>
    <x v="0"/>
    <s v="Ana Flavia Ferreira Rodrigues"/>
    <n v="489346916879"/>
    <s v="anaflaviaferreirarodrigues@email.com.br"/>
    <n v="21"/>
    <s v="Rio de Janeiro"/>
    <n v="35545810"/>
    <n v="94039213"/>
    <s v="Brasil"/>
    <x v="0"/>
    <d v="2018-07-04T00:00:00"/>
    <x v="2"/>
  </r>
  <r>
    <s v="Dashway T.5"/>
    <n v="6005"/>
    <x v="0"/>
    <x v="0"/>
    <n v="997"/>
    <x v="5"/>
    <d v="2018-04-15T00:00:00"/>
    <x v="5"/>
    <x v="1"/>
    <s v="Pietro Andrade"/>
    <n v="848010455012"/>
    <s v="pietroandrade@email.com.br"/>
    <n v="91"/>
    <s v="Pará"/>
    <n v="70846552"/>
    <n v="24763847"/>
    <s v="Brasil"/>
    <x v="0"/>
    <d v="2019-04-15T00:00:00"/>
    <x v="1"/>
  </r>
  <r>
    <s v="Dashway T.5"/>
    <n v="6006"/>
    <x v="1"/>
    <x v="0"/>
    <n v="97"/>
    <x v="4"/>
    <d v="2018-05-11T00:00:00"/>
    <x v="8"/>
    <x v="1"/>
    <s v="Fabiana Amaral da Silva"/>
    <n v="909841986406"/>
    <s v="fabianaamaraldasilva@email.com.br"/>
    <n v="11"/>
    <s v="São Paulo"/>
    <n v="60380705"/>
    <n v="48455076"/>
    <s v="Brasil"/>
    <x v="0"/>
    <d v="2019-05-11T00:00:00"/>
    <x v="1"/>
  </r>
  <r>
    <s v="DashDay 3ª edição"/>
    <n v="6007"/>
    <x v="0"/>
    <x v="0"/>
    <n v="4997"/>
    <x v="4"/>
    <d v="2017-10-16T00:00:00"/>
    <x v="6"/>
    <x v="0"/>
    <s v="Wendla Cristine Ferreira"/>
    <n v="791747906298"/>
    <s v="wendlacristineferreira@email.com.br"/>
    <n v="51"/>
    <s v="Rio Grande do Sul"/>
    <n v="85945076"/>
    <n v="25637957"/>
    <s v="Brasil"/>
    <x v="1"/>
    <d v="2018-10-16T00:00:00"/>
    <x v="3"/>
  </r>
  <r>
    <s v="DashWay 1.0 - Turma 1"/>
    <n v="6008"/>
    <x v="0"/>
    <x v="0"/>
    <n v="2297"/>
    <x v="11"/>
    <d v="2017-04-02T00:00:00"/>
    <x v="5"/>
    <x v="0"/>
    <s v="LOJAS AVENIDAS S.A,"/>
    <n v="298335828764"/>
    <s v="lojasavenidassa@email.com.br"/>
    <n v="71"/>
    <s v="Bahia"/>
    <n v="79844217"/>
    <n v="30336449"/>
    <s v="Brasil"/>
    <x v="1"/>
    <d v="2018-04-02T00:00:00"/>
    <x v="0"/>
  </r>
  <r>
    <s v="DashWay 1.0 - Turma 3"/>
    <n v="6009"/>
    <x v="0"/>
    <x v="0"/>
    <n v="497"/>
    <x v="0"/>
    <d v="2017-12-25T00:00:00"/>
    <x v="11"/>
    <x v="0"/>
    <s v="Rafael Laurindo de Oliveira"/>
    <n v="891542276042"/>
    <s v="rafaellaurindodeoliveira@email.com.br"/>
    <n v="11"/>
    <s v="São Paulo"/>
    <n v="52305867"/>
    <n v="92465192"/>
    <s v="Brasil"/>
    <x v="0"/>
    <d v="2018-12-25T00:00:00"/>
    <x v="2"/>
  </r>
  <r>
    <s v="Dashway T.5"/>
    <n v="6010"/>
    <x v="1"/>
    <x v="0"/>
    <n v="997"/>
    <x v="11"/>
    <d v="2017-09-02T00:00:00"/>
    <x v="3"/>
    <x v="0"/>
    <s v="Ayla Silva"/>
    <n v="84753186388"/>
    <s v="aylasilva@email.com.br"/>
    <n v="31"/>
    <s v="Minas Gerais"/>
    <n v="96807595"/>
    <n v="79408769"/>
    <s v="Brasil"/>
    <x v="0"/>
    <d v="2018-09-02T00:00:00"/>
    <x v="1"/>
  </r>
  <r>
    <s v="Dashway T.5"/>
    <n v="6011"/>
    <x v="0"/>
    <x v="0"/>
    <n v="97"/>
    <x v="0"/>
    <d v="2017-10-21T00:00:00"/>
    <x v="6"/>
    <x v="0"/>
    <s v="Maria- Silva"/>
    <n v="402889319397"/>
    <s v="mariasilva@email.com.br"/>
    <n v="21"/>
    <s v="Rio de Janeiro"/>
    <n v="50595048"/>
    <n v="33430912"/>
    <s v="Brasil"/>
    <x v="1"/>
    <d v="2018-10-21T00:00:00"/>
    <x v="1"/>
  </r>
  <r>
    <s v="Dashway T.5"/>
    <n v="6012"/>
    <x v="0"/>
    <x v="0"/>
    <n v="4997"/>
    <x v="5"/>
    <d v="2017-08-07T00:00:00"/>
    <x v="9"/>
    <x v="0"/>
    <s v="Maria Flavia Almeida Merola"/>
    <n v="985172587187"/>
    <s v="mariaflaviaalmeidamerola@email.com.br"/>
    <n v="21"/>
    <s v="Rio de Janeiro"/>
    <n v="17284993"/>
    <n v="53557189"/>
    <s v="Brasil"/>
    <x v="1"/>
    <d v="2018-08-07T00:00:00"/>
    <x v="1"/>
  </r>
  <r>
    <s v="II DashDay"/>
    <n v="6013"/>
    <x v="0"/>
    <x v="0"/>
    <n v="2297"/>
    <x v="7"/>
    <d v="2018-03-18T00:00:00"/>
    <x v="2"/>
    <x v="1"/>
    <s v="Isis Iasmin"/>
    <n v="689570910643"/>
    <s v="isisiasmin@email.com.br"/>
    <n v="81"/>
    <s v="Pernambuco"/>
    <n v="46085695"/>
    <n v="57667604"/>
    <s v="Brasil"/>
    <x v="1"/>
    <d v="2019-03-18T00:00:00"/>
    <x v="5"/>
  </r>
  <r>
    <s v="Dashway T.5"/>
    <n v="6014"/>
    <x v="1"/>
    <x v="0"/>
    <n v="297"/>
    <x v="0"/>
    <d v="2018-11-20T00:00:00"/>
    <x v="4"/>
    <x v="1"/>
    <s v="Hendrio Baron Belfort"/>
    <n v="807031980495"/>
    <s v="hendriobaronbelfort@email.com.br"/>
    <n v="71"/>
    <s v="Bahia"/>
    <n v="64978528"/>
    <n v="32349914"/>
    <s v="Brasil"/>
    <x v="1"/>
    <d v="2019-11-20T00:00:00"/>
    <x v="1"/>
  </r>
  <r>
    <s v="Dashway T.5"/>
    <n v="6015"/>
    <x v="0"/>
    <x v="0"/>
    <n v="997"/>
    <x v="0"/>
    <d v="2018-12-18T00:00:00"/>
    <x v="11"/>
    <x v="1"/>
    <s v="Vicente Cunha"/>
    <n v="290219097052"/>
    <s v="vicentecunha@email.com.br"/>
    <n v="51"/>
    <s v="Rio Grande do Sul"/>
    <n v="21038669"/>
    <n v="29431605"/>
    <s v="Brasil"/>
    <x v="1"/>
    <d v="2019-12-18T00:00:00"/>
    <x v="1"/>
  </r>
  <r>
    <s v="DashWay 1.0 - Turma 3"/>
    <n v="6016"/>
    <x v="0"/>
    <x v="0"/>
    <n v="297"/>
    <x v="7"/>
    <d v="2017-02-28T00:00:00"/>
    <x v="1"/>
    <x v="0"/>
    <s v="Anderson"/>
    <n v="137510939657"/>
    <s v="anderson@email.com.br"/>
    <n v="41"/>
    <s v="Paraná"/>
    <n v="51171326"/>
    <n v="23761040"/>
    <s v="Brasil"/>
    <x v="1"/>
    <d v="2018-02-28T00:00:00"/>
    <x v="2"/>
  </r>
  <r>
    <s v="DashDay 3ª edição"/>
    <n v="6017"/>
    <x v="0"/>
    <x v="0"/>
    <n v="97"/>
    <x v="2"/>
    <d v="2018-10-03T00:00:00"/>
    <x v="6"/>
    <x v="1"/>
    <s v="Rafael Nunes Teixeira"/>
    <n v="281424204920"/>
    <s v="rafaelnunesteixeira@email.com.br"/>
    <n v="91"/>
    <s v="Pará"/>
    <n v="72481216"/>
    <n v="60380239"/>
    <s v="Brasil"/>
    <x v="1"/>
    <d v="2019-10-03T00:00:00"/>
    <x v="3"/>
  </r>
  <r>
    <s v="DashWay 1.0 - Turma 3"/>
    <n v="6018"/>
    <x v="1"/>
    <x v="0"/>
    <n v="4997"/>
    <x v="0"/>
    <d v="2018-03-16T00:00:00"/>
    <x v="2"/>
    <x v="1"/>
    <s v="Paulo Cesar Morato"/>
    <n v="199842455496"/>
    <s v="paulocesarmorato@email.com.br"/>
    <n v="51"/>
    <s v="Rio Grande do Sul"/>
    <n v="50999301"/>
    <n v="42913128"/>
    <s v="Brasil"/>
    <x v="1"/>
    <d v="2019-03-16T00:00:00"/>
    <x v="2"/>
  </r>
  <r>
    <s v="Dashway T.5"/>
    <n v="6019"/>
    <x v="0"/>
    <x v="0"/>
    <n v="97"/>
    <x v="11"/>
    <d v="2017-07-05T00:00:00"/>
    <x v="10"/>
    <x v="0"/>
    <s v="Louise Rossetti"/>
    <n v="159888216262"/>
    <s v="louiserossetti@email.com.br"/>
    <n v="41"/>
    <s v="Paraná"/>
    <n v="92822852"/>
    <n v="93942209"/>
    <s v="Brasil"/>
    <x v="1"/>
    <d v="2018-07-05T00:00:00"/>
    <x v="1"/>
  </r>
  <r>
    <s v="Dashway T.5"/>
    <n v="6020"/>
    <x v="0"/>
    <x v="0"/>
    <n v="97"/>
    <x v="11"/>
    <d v="2018-03-09T00:00:00"/>
    <x v="2"/>
    <x v="1"/>
    <s v="Caio Andrade"/>
    <n v="211591095488"/>
    <s v="caioandrade@email.com.br"/>
    <n v="51"/>
    <s v="Rio Grande do Sul"/>
    <n v="52768009"/>
    <n v="18100622"/>
    <s v="Brasil"/>
    <x v="1"/>
    <d v="2019-03-09T00:00:00"/>
    <x v="1"/>
  </r>
  <r>
    <s v="Dashway T.5"/>
    <n v="6021"/>
    <x v="0"/>
    <x v="0"/>
    <n v="297"/>
    <x v="10"/>
    <d v="2017-09-06T00:00:00"/>
    <x v="3"/>
    <x v="0"/>
    <s v="Henrique Cunha"/>
    <n v="801623595071"/>
    <s v="henriquecunha@email.com.br"/>
    <n v="21"/>
    <s v="Rio de Janeiro"/>
    <n v="32187535"/>
    <n v="68098618"/>
    <s v="Brasil"/>
    <x v="1"/>
    <d v="2018-09-06T00:00:00"/>
    <x v="1"/>
  </r>
  <r>
    <s v="II DashDay"/>
    <n v="6022"/>
    <x v="1"/>
    <x v="0"/>
    <n v="997"/>
    <x v="0"/>
    <d v="2018-11-22T00:00:00"/>
    <x v="4"/>
    <x v="1"/>
    <s v="Fábio Sandro da Silva"/>
    <n v="752578944815"/>
    <s v="fábiosandrodasilva@email.com.br"/>
    <n v="91"/>
    <s v="Pará"/>
    <n v="54884958"/>
    <n v="56341369"/>
    <s v="Brasil"/>
    <x v="1"/>
    <d v="2019-11-22T00:00:00"/>
    <x v="5"/>
  </r>
  <r>
    <s v="DashWay 1.0 - Turma 3"/>
    <n v="6023"/>
    <x v="0"/>
    <x v="0"/>
    <n v="97"/>
    <x v="2"/>
    <d v="2018-01-10T00:00:00"/>
    <x v="0"/>
    <x v="1"/>
    <s v="MARCELO LUIZ MEIRA"/>
    <n v="498832102299"/>
    <s v="marceloluizmeira@email.com.br"/>
    <n v="31"/>
    <s v="Minas Gerais"/>
    <n v="66921979"/>
    <n v="28298272"/>
    <s v="Brasil"/>
    <x v="0"/>
    <d v="2019-01-10T00:00:00"/>
    <x v="2"/>
  </r>
  <r>
    <s v="DashWay 1.0 - Turma 3"/>
    <n v="6024"/>
    <x v="0"/>
    <x v="0"/>
    <n v="4997"/>
    <x v="8"/>
    <d v="2017-03-25T00:00:00"/>
    <x v="2"/>
    <x v="0"/>
    <s v="Anésio Felix Junior"/>
    <n v="751735689748"/>
    <s v="anésiofelixjunior@email.com.br"/>
    <n v="41"/>
    <s v="Paraná"/>
    <n v="23655594"/>
    <n v="46563279"/>
    <s v="Brasil"/>
    <x v="0"/>
    <d v="2018-03-25T00:00:00"/>
    <x v="2"/>
  </r>
  <r>
    <s v="Dashway T.5"/>
    <n v="6025"/>
    <x v="0"/>
    <x v="0"/>
    <n v="2297"/>
    <x v="6"/>
    <d v="2018-06-12T00:00:00"/>
    <x v="7"/>
    <x v="1"/>
    <s v="Benício Cunha"/>
    <n v="820622443775"/>
    <s v="beníciocunha@email.com.br"/>
    <n v="61"/>
    <s v="Distrito Federal"/>
    <n v="94300745"/>
    <n v="31236717"/>
    <s v="Brasil"/>
    <x v="1"/>
    <d v="2019-06-12T00:00:00"/>
    <x v="1"/>
  </r>
  <r>
    <s v="DashWay 1.0 - Turma 3"/>
    <n v="6026"/>
    <x v="1"/>
    <x v="0"/>
    <n v="497"/>
    <x v="0"/>
    <d v="2017-04-18T00:00:00"/>
    <x v="5"/>
    <x v="0"/>
    <s v="GUSTAVO MICHEL FRANCO OLIVEIRA"/>
    <n v="334400834469"/>
    <s v="gustavomichelfrancooliveira@email.com.br"/>
    <n v="11"/>
    <s v="São Paulo"/>
    <n v="47880126"/>
    <n v="87553161"/>
    <s v="Brasil"/>
    <x v="0"/>
    <d v="2018-04-18T00:00:00"/>
    <x v="2"/>
  </r>
  <r>
    <s v="DashWay 1.0 - Turma 3"/>
    <n v="6027"/>
    <x v="0"/>
    <x v="0"/>
    <n v="4997"/>
    <x v="5"/>
    <d v="2018-11-02T00:00:00"/>
    <x v="4"/>
    <x v="1"/>
    <s v="Bruno Rodrigo Carias Assis"/>
    <n v="550342624186"/>
    <s v="brunorodrigocariasassis@email.com.br"/>
    <n v="31"/>
    <s v="Minas Gerais"/>
    <n v="36779593"/>
    <n v="65559563"/>
    <s v="Brasil"/>
    <x v="1"/>
    <d v="2019-11-02T00:00:00"/>
    <x v="2"/>
  </r>
  <r>
    <s v="DashWay 1.0 - Turma 3"/>
    <n v="6028"/>
    <x v="0"/>
    <x v="0"/>
    <n v="297"/>
    <x v="10"/>
    <d v="2017-02-23T00:00:00"/>
    <x v="1"/>
    <x v="0"/>
    <s v="rose danielle oliveira de barros"/>
    <n v="14941138289"/>
    <s v="rosedanielleoliveiradebarros@email.com.br"/>
    <n v="31"/>
    <s v="Minas Gerais"/>
    <n v="63733133"/>
    <n v="95754482"/>
    <s v="Brasil"/>
    <x v="1"/>
    <d v="2018-02-23T00:00:00"/>
    <x v="2"/>
  </r>
  <r>
    <s v="Dashway T.5"/>
    <n v="6029"/>
    <x v="0"/>
    <x v="0"/>
    <n v="2297"/>
    <x v="2"/>
    <d v="2018-12-26T00:00:00"/>
    <x v="11"/>
    <x v="1"/>
    <s v="Sandro Magno dos Santos"/>
    <n v="440015340870"/>
    <s v="sandromagnodossantos@email.com.br"/>
    <n v="21"/>
    <s v="Rio de Janeiro"/>
    <n v="62513363"/>
    <n v="41104431"/>
    <s v="Brasil"/>
    <x v="1"/>
    <d v="2019-12-26T00:00:00"/>
    <x v="1"/>
  </r>
  <r>
    <s v="DashWay 1.0 - Turma 1"/>
    <n v="6030"/>
    <x v="1"/>
    <x v="0"/>
    <n v="297"/>
    <x v="5"/>
    <d v="2017-03-02T00:00:00"/>
    <x v="2"/>
    <x v="0"/>
    <s v="Thiago Iwanaga Souza"/>
    <n v="416209483844"/>
    <s v="thiagoiwanagasouza@email.com.br"/>
    <n v="91"/>
    <s v="Pará"/>
    <n v="65311226"/>
    <n v="65164014"/>
    <s v="Brasil"/>
    <x v="1"/>
    <d v="2018-03-02T00:00:00"/>
    <x v="0"/>
  </r>
  <r>
    <s v="DashWay 1.0 - Turma 3"/>
    <n v="6031"/>
    <x v="0"/>
    <x v="0"/>
    <n v="2297"/>
    <x v="9"/>
    <d v="2018-09-05T00:00:00"/>
    <x v="3"/>
    <x v="1"/>
    <s v="Ricardo da Silva Nogueira"/>
    <n v="277628143609"/>
    <s v="ricardodasilvanogueira@email.com.br"/>
    <n v="21"/>
    <s v="Rio de Janeiro"/>
    <n v="11860057"/>
    <n v="12174638"/>
    <s v="Brasil"/>
    <x v="1"/>
    <d v="2019-09-05T00:00:00"/>
    <x v="2"/>
  </r>
  <r>
    <s v="Dashway T.5"/>
    <n v="6032"/>
    <x v="0"/>
    <x v="0"/>
    <n v="4997"/>
    <x v="9"/>
    <d v="2017-06-28T00:00:00"/>
    <x v="7"/>
    <x v="0"/>
    <s v="Pedro Miguel Cunha"/>
    <n v="484427382405"/>
    <s v="pedromiguelcunha@email.com.br"/>
    <n v="31"/>
    <s v="Minas Gerais"/>
    <n v="83679200"/>
    <n v="48945695"/>
    <s v="Brasil"/>
    <x v="1"/>
    <d v="2018-06-28T00:00:00"/>
    <x v="1"/>
  </r>
  <r>
    <s v="Dashway T.5"/>
    <n v="6033"/>
    <x v="0"/>
    <x v="0"/>
    <n v="297"/>
    <x v="9"/>
    <d v="2017-06-16T00:00:00"/>
    <x v="7"/>
    <x v="0"/>
    <s v="Benjamin Andrade"/>
    <n v="377077908205"/>
    <s v="benjaminandrade@email.com.br"/>
    <n v="91"/>
    <s v="Pará"/>
    <n v="35618747"/>
    <n v="42938781"/>
    <s v="Brasil"/>
    <x v="0"/>
    <d v="2018-06-16T00:00:00"/>
    <x v="1"/>
  </r>
  <r>
    <s v="DasWay 1.0 - Turma 2 + Imersão"/>
    <n v="6034"/>
    <x v="1"/>
    <x v="0"/>
    <n v="4997"/>
    <x v="1"/>
    <d v="2017-11-16T00:00:00"/>
    <x v="4"/>
    <x v="0"/>
    <s v="Mayara Alves Nascimento Benvenuto"/>
    <n v="375733497620"/>
    <s v="mayaraalvesnascimentobenvenuto@email.com.br"/>
    <n v="81"/>
    <s v="Pernambuco"/>
    <n v="32199073"/>
    <n v="15278835"/>
    <s v="Brasil"/>
    <x v="1"/>
    <d v="2018-11-16T00:00:00"/>
    <x v="4"/>
  </r>
  <r>
    <s v="Dashway T.5"/>
    <n v="6035"/>
    <x v="0"/>
    <x v="0"/>
    <n v="497"/>
    <x v="10"/>
    <d v="2018-02-19T00:00:00"/>
    <x v="1"/>
    <x v="1"/>
    <s v="ÍRIS SILVA AQUINO"/>
    <n v="882910347956"/>
    <s v="írissilvaaquino@email.com.br"/>
    <n v="21"/>
    <s v="Rio de Janeiro"/>
    <n v="61434882"/>
    <n v="84870947"/>
    <s v="Brasil"/>
    <x v="0"/>
    <d v="2019-02-19T00:00:00"/>
    <x v="1"/>
  </r>
  <r>
    <s v="Dashway T.5"/>
    <n v="6036"/>
    <x v="0"/>
    <x v="0"/>
    <n v="497"/>
    <x v="9"/>
    <d v="2017-04-16T00:00:00"/>
    <x v="5"/>
    <x v="0"/>
    <s v="Anderson Gabriel Grilo"/>
    <n v="479409423100"/>
    <s v="andersongabrielgrilo@email.com.br"/>
    <n v="71"/>
    <s v="Bahia"/>
    <n v="28397267"/>
    <n v="37810914"/>
    <s v="Brasil"/>
    <x v="0"/>
    <d v="2018-04-16T00:00:00"/>
    <x v="1"/>
  </r>
  <r>
    <s v="Dashway T.5"/>
    <n v="6037"/>
    <x v="0"/>
    <x v="0"/>
    <n v="297"/>
    <x v="2"/>
    <d v="2017-07-04T00:00:00"/>
    <x v="10"/>
    <x v="0"/>
    <s v="Enrico Andrade"/>
    <n v="272326525731"/>
    <s v="enricoandrade@email.com.br"/>
    <n v="51"/>
    <s v="Rio Grande do Sul"/>
    <n v="46405775"/>
    <n v="17701501"/>
    <s v="Brasil"/>
    <x v="1"/>
    <d v="2018-07-04T00:00:00"/>
    <x v="1"/>
  </r>
  <r>
    <s v="DashWay 1.0 - Turma 1"/>
    <n v="6038"/>
    <x v="1"/>
    <x v="0"/>
    <n v="97"/>
    <x v="4"/>
    <d v="2017-06-29T00:00:00"/>
    <x v="7"/>
    <x v="0"/>
    <s v="Felipe Gomes Cabello"/>
    <n v="274472540548"/>
    <s v="felipegomescabello@email.com.br"/>
    <n v="81"/>
    <s v="Pernambuco"/>
    <n v="14814346"/>
    <n v="20676306"/>
    <s v="Brasil"/>
    <x v="1"/>
    <d v="2018-06-29T00:00:00"/>
    <x v="0"/>
  </r>
  <r>
    <s v="Dashway T.5"/>
    <n v="6039"/>
    <x v="0"/>
    <x v="0"/>
    <n v="497"/>
    <x v="1"/>
    <d v="2017-01-15T00:00:00"/>
    <x v="0"/>
    <x v="0"/>
    <s v="Milena Gomes"/>
    <n v="811568176792"/>
    <s v="milenagomes@email.com.br"/>
    <n v="91"/>
    <s v="Pará"/>
    <n v="77833113"/>
    <n v="67016756"/>
    <s v="Brasil"/>
    <x v="1"/>
    <d v="2018-01-15T00:00:00"/>
    <x v="1"/>
  </r>
  <r>
    <s v="Dashway T.5"/>
    <n v="6040"/>
    <x v="0"/>
    <x v="0"/>
    <n v="997"/>
    <x v="10"/>
    <d v="2017-12-12T00:00:00"/>
    <x v="11"/>
    <x v="0"/>
    <s v="Gabrielly Simão"/>
    <n v="431436530367"/>
    <s v="gabriellysimão@email.com.br"/>
    <n v="41"/>
    <s v="Paraná"/>
    <n v="34243695"/>
    <n v="39819595"/>
    <s v="Brasil"/>
    <x v="1"/>
    <d v="2018-12-12T00:00:00"/>
    <x v="1"/>
  </r>
  <r>
    <s v="DashWay 1.0 - Turma 1"/>
    <n v="6041"/>
    <x v="0"/>
    <x v="0"/>
    <n v="4997"/>
    <x v="7"/>
    <d v="2018-09-17T00:00:00"/>
    <x v="3"/>
    <x v="1"/>
    <s v="Valdemiro da Silva Alves"/>
    <n v="212130874303"/>
    <s v="valdemirodasilvaalves@email.com.br"/>
    <n v="11"/>
    <s v="São Paulo"/>
    <n v="14747631"/>
    <n v="58874513"/>
    <s v="Brasil"/>
    <x v="1"/>
    <d v="2019-09-17T00:00:00"/>
    <x v="0"/>
  </r>
  <r>
    <s v="DashWay 1.0 - Turma 3"/>
    <n v="6042"/>
    <x v="1"/>
    <x v="0"/>
    <n v="4997"/>
    <x v="7"/>
    <d v="2017-08-29T00:00:00"/>
    <x v="9"/>
    <x v="0"/>
    <s v="FABIANA GRAMULHA SILVA"/>
    <n v="114586620488"/>
    <s v="fabianagramulhasilva@email.com.br"/>
    <n v="81"/>
    <s v="Pernambuco"/>
    <n v="25151325"/>
    <n v="90787176"/>
    <s v="Brasil"/>
    <x v="1"/>
    <d v="2018-08-29T00:00:00"/>
    <x v="2"/>
  </r>
  <r>
    <s v="Dashway T.5"/>
    <n v="6043"/>
    <x v="0"/>
    <x v="0"/>
    <n v="997"/>
    <x v="5"/>
    <d v="2018-12-29T00:00:00"/>
    <x v="11"/>
    <x v="1"/>
    <s v="João Cunha"/>
    <n v="861248917464"/>
    <s v="joãocunha@email.com.br"/>
    <n v="31"/>
    <s v="Minas Gerais"/>
    <n v="54589308"/>
    <n v="50896688"/>
    <s v="Brasil"/>
    <x v="1"/>
    <d v="2019-12-29T00:00:00"/>
    <x v="1"/>
  </r>
  <r>
    <s v="Dashway T.5"/>
    <n v="6044"/>
    <x v="0"/>
    <x v="0"/>
    <n v="297"/>
    <x v="3"/>
    <d v="2017-07-07T00:00:00"/>
    <x v="10"/>
    <x v="0"/>
    <s v="Edson Outani"/>
    <n v="354614515014"/>
    <s v="edsonoutani@email.com.br"/>
    <n v="81"/>
    <s v="Pernambuco"/>
    <n v="29237720"/>
    <n v="80308044"/>
    <s v="Brasil"/>
    <x v="1"/>
    <d v="2018-07-07T00:00:00"/>
    <x v="1"/>
  </r>
  <r>
    <s v="II DashDay"/>
    <n v="6045"/>
    <x v="0"/>
    <x v="0"/>
    <n v="997"/>
    <x v="3"/>
    <d v="2017-12-03T00:00:00"/>
    <x v="11"/>
    <x v="0"/>
    <s v="Hericka Paixao"/>
    <n v="323278590220"/>
    <s v="herickapaixao@email.com.br"/>
    <n v="21"/>
    <s v="Rio de Janeiro"/>
    <n v="35048592"/>
    <n v="21668670"/>
    <s v="Brasil"/>
    <x v="0"/>
    <d v="2018-12-03T00:00:00"/>
    <x v="5"/>
  </r>
  <r>
    <s v="DashWay 1.0 - Turma 1"/>
    <n v="6046"/>
    <x v="1"/>
    <x v="0"/>
    <n v="97"/>
    <x v="0"/>
    <d v="2017-01-02T00:00:00"/>
    <x v="0"/>
    <x v="0"/>
    <s v="Cesar de Moura Campos"/>
    <n v="975159917122"/>
    <s v="cesardemouracampos@email.com.br"/>
    <n v="51"/>
    <s v="Rio Grande do Sul"/>
    <n v="72892141"/>
    <n v="16026467"/>
    <s v="Brasil"/>
    <x v="1"/>
    <d v="2018-01-02T00:00:00"/>
    <x v="0"/>
  </r>
  <r>
    <s v="DashWay 1.0 - Turma 3"/>
    <n v="6047"/>
    <x v="0"/>
    <x v="0"/>
    <n v="97"/>
    <x v="7"/>
    <d v="2018-02-23T00:00:00"/>
    <x v="1"/>
    <x v="1"/>
    <s v="Sonnini Ruiz Yura"/>
    <n v="96662415519"/>
    <s v="sonniniruizyura@email.com.br"/>
    <n v="31"/>
    <s v="Minas Gerais"/>
    <n v="60061876"/>
    <n v="91461287"/>
    <s v="Brasil"/>
    <x v="1"/>
    <d v="2019-02-23T00:00:00"/>
    <x v="2"/>
  </r>
  <r>
    <s v="Dashway T.5"/>
    <n v="6048"/>
    <x v="0"/>
    <x v="0"/>
    <n v="297"/>
    <x v="7"/>
    <d v="2017-04-12T00:00:00"/>
    <x v="5"/>
    <x v="0"/>
    <s v="Alice Simão"/>
    <n v="119227069783"/>
    <s v="alicesimão@email.com.br"/>
    <n v="51"/>
    <s v="Rio Grande do Sul"/>
    <n v="26525569"/>
    <n v="97177408"/>
    <s v="Brasil"/>
    <x v="0"/>
    <d v="2018-04-12T00:00:00"/>
    <x v="1"/>
  </r>
  <r>
    <s v="Dashway T.5"/>
    <n v="6049"/>
    <x v="0"/>
    <x v="2"/>
    <n v="997"/>
    <x v="1"/>
    <d v="2017-07-11T00:00:00"/>
    <x v="10"/>
    <x v="0"/>
    <s v="Licínia Isabel Costa de Carvalho Marques"/>
    <n v="236621524661"/>
    <s v="licíniaisabelcostadecarvalhomarques@email.com.eu"/>
    <n v="51"/>
    <s v="Rio Grande do Sul"/>
    <n v="88326552"/>
    <n v="16490381"/>
    <s v="Portugal"/>
    <x v="0"/>
    <d v="2018-07-11T00:00:00"/>
    <x v="1"/>
  </r>
  <r>
    <s v="Dashway T.5"/>
    <n v="6050"/>
    <x v="1"/>
    <x v="0"/>
    <n v="297"/>
    <x v="6"/>
    <d v="2017-05-02T00:00:00"/>
    <x v="8"/>
    <x v="0"/>
    <s v="ÍRIS SILVA AQUINO"/>
    <n v="616924491767"/>
    <s v="írissilvaaquino@email.com.br"/>
    <n v="91"/>
    <s v="Pará"/>
    <n v="36771062"/>
    <n v="89038086"/>
    <s v="Brasil"/>
    <x v="0"/>
    <d v="2018-05-02T00:00:00"/>
    <x v="1"/>
  </r>
  <r>
    <s v="DasWay 1.0 - Turma 2 + Imersão"/>
    <n v="6051"/>
    <x v="0"/>
    <x v="0"/>
    <n v="497"/>
    <x v="6"/>
    <d v="2018-06-25T00:00:00"/>
    <x v="7"/>
    <x v="1"/>
    <s v="Louise Rossetti"/>
    <n v="988892715549"/>
    <s v="louiserossetti@email.com.br"/>
    <n v="21"/>
    <s v="Rio de Janeiro"/>
    <n v="65545173"/>
    <n v="22636014"/>
    <s v="Brasil"/>
    <x v="1"/>
    <d v="2019-06-25T00:00:00"/>
    <x v="4"/>
  </r>
  <r>
    <s v="DashDay 3ª edição"/>
    <n v="6052"/>
    <x v="0"/>
    <x v="0"/>
    <n v="2297"/>
    <x v="0"/>
    <d v="2017-07-18T00:00:00"/>
    <x v="10"/>
    <x v="0"/>
    <s v="ROBERTO RIBEIRO FENER"/>
    <n v="104918257031"/>
    <s v="robertoribeirofener@email.com.br"/>
    <n v="41"/>
    <s v="Paraná"/>
    <n v="68921479"/>
    <n v="98307554"/>
    <s v="Brasil"/>
    <x v="1"/>
    <d v="2018-07-18T00:00:00"/>
    <x v="3"/>
  </r>
  <r>
    <s v="DashWay 1.0 - Turma 1"/>
    <n v="6053"/>
    <x v="0"/>
    <x v="0"/>
    <n v="497"/>
    <x v="0"/>
    <d v="2018-10-13T00:00:00"/>
    <x v="6"/>
    <x v="1"/>
    <s v="Luciana C R Godinho de Moura"/>
    <n v="679287242548"/>
    <s v="lucianacrgodinhodemoura@email.com.br"/>
    <n v="21"/>
    <s v="Rio de Janeiro"/>
    <n v="31794710"/>
    <n v="60515674"/>
    <s v="Brasil"/>
    <x v="0"/>
    <d v="2019-10-13T00:00:00"/>
    <x v="0"/>
  </r>
  <r>
    <s v="DashWay 1.0 - Turma 3"/>
    <n v="6054"/>
    <x v="1"/>
    <x v="0"/>
    <n v="997"/>
    <x v="3"/>
    <d v="2018-05-27T00:00:00"/>
    <x v="8"/>
    <x v="1"/>
    <s v="Alexandre m barros"/>
    <n v="308649961972"/>
    <s v="alexandrembarros@email.com.br"/>
    <n v="21"/>
    <s v="Rio de Janeiro"/>
    <n v="24977867"/>
    <n v="46386932"/>
    <s v="Brasil"/>
    <x v="0"/>
    <d v="2019-05-27T00:00:00"/>
    <x v="2"/>
  </r>
  <r>
    <s v="Dashway T.5"/>
    <n v="6055"/>
    <x v="0"/>
    <x v="0"/>
    <n v="497"/>
    <x v="5"/>
    <d v="2017-03-08T00:00:00"/>
    <x v="2"/>
    <x v="0"/>
    <s v="Kaique Simão"/>
    <n v="711120320363"/>
    <s v="kaiquesimão@email.com.br"/>
    <n v="41"/>
    <s v="Paraná"/>
    <n v="79320761"/>
    <n v="30028898"/>
    <s v="Brasil"/>
    <x v="1"/>
    <d v="2018-03-08T00:00:00"/>
    <x v="1"/>
  </r>
  <r>
    <s v="DasWay 1.0 - Turma 2 + Imersão"/>
    <n v="6056"/>
    <x v="0"/>
    <x v="0"/>
    <n v="4997"/>
    <x v="2"/>
    <d v="2018-06-16T00:00:00"/>
    <x v="7"/>
    <x v="1"/>
    <s v="Luiz Gustavo Kelency"/>
    <n v="367455832659"/>
    <s v="luizgustavokelency@email.com.br"/>
    <n v="71"/>
    <s v="Bahia"/>
    <n v="61555907"/>
    <n v="96190271"/>
    <s v="Brasil"/>
    <x v="1"/>
    <d v="2019-06-16T00:00:00"/>
    <x v="4"/>
  </r>
  <r>
    <s v="II DashDay"/>
    <n v="6057"/>
    <x v="0"/>
    <x v="0"/>
    <n v="497"/>
    <x v="3"/>
    <d v="2018-08-05T00:00:00"/>
    <x v="9"/>
    <x v="1"/>
    <s v="Rodrigo Aparecido da Silva"/>
    <n v="298171940254"/>
    <s v="rodrigoaparecidodasilva@email.com.br"/>
    <n v="51"/>
    <s v="Rio Grande do Sul"/>
    <n v="53569673"/>
    <n v="19019088"/>
    <s v="Brasil"/>
    <x v="1"/>
    <d v="2019-08-05T00:00:00"/>
    <x v="5"/>
  </r>
  <r>
    <s v="DashWay 1.0 - Turma 3"/>
    <n v="6058"/>
    <x v="1"/>
    <x v="0"/>
    <n v="2297"/>
    <x v="8"/>
    <d v="2018-06-28T00:00:00"/>
    <x v="7"/>
    <x v="1"/>
    <s v="Fernando Benedito Guimarães"/>
    <n v="797439177777"/>
    <s v="fernandobeneditoguimarães@email.com.br"/>
    <n v="81"/>
    <s v="Pernambuco"/>
    <n v="30048509"/>
    <n v="95855785"/>
    <s v="Brasil"/>
    <x v="1"/>
    <d v="2019-06-28T00:00:00"/>
    <x v="2"/>
  </r>
  <r>
    <s v="Dashway T.5"/>
    <n v="6059"/>
    <x v="0"/>
    <x v="0"/>
    <n v="497"/>
    <x v="10"/>
    <d v="2017-01-02T00:00:00"/>
    <x v="0"/>
    <x v="0"/>
    <s v="Gildo Leite de Rezende Junior"/>
    <n v="536580349862"/>
    <s v="gildoleitederezendejunior@email.com.br"/>
    <n v="41"/>
    <s v="Paraná"/>
    <n v="72900616"/>
    <n v="82664687"/>
    <s v="Brasil"/>
    <x v="1"/>
    <d v="2018-01-02T00:00:00"/>
    <x v="1"/>
  </r>
  <r>
    <s v="Dashway T.5"/>
    <n v="6060"/>
    <x v="0"/>
    <x v="0"/>
    <n v="497"/>
    <x v="10"/>
    <d v="2018-10-29T00:00:00"/>
    <x v="6"/>
    <x v="1"/>
    <s v="Pietra Gomes"/>
    <n v="985373849007"/>
    <s v="pietragomes@email.com.br"/>
    <n v="61"/>
    <s v="Distrito Federal"/>
    <n v="18063149"/>
    <n v="74647274"/>
    <s v="Brasil"/>
    <x v="0"/>
    <d v="2019-10-29T00:00:00"/>
    <x v="1"/>
  </r>
  <r>
    <s v="Dashway T.5"/>
    <n v="6061"/>
    <x v="0"/>
    <x v="0"/>
    <n v="4997"/>
    <x v="11"/>
    <d v="2018-03-13T00:00:00"/>
    <x v="2"/>
    <x v="1"/>
    <s v="Ana Clara Gomes"/>
    <n v="726932086648"/>
    <s v="anaclaragomes@email.com.br"/>
    <n v="91"/>
    <s v="Pará"/>
    <n v="93405785"/>
    <n v="85188757"/>
    <s v="Brasil"/>
    <x v="1"/>
    <d v="2019-03-13T00:00:00"/>
    <x v="1"/>
  </r>
  <r>
    <s v="Dashway T.5"/>
    <n v="6062"/>
    <x v="1"/>
    <x v="0"/>
    <n v="497"/>
    <x v="11"/>
    <d v="2018-02-03T00:00:00"/>
    <x v="1"/>
    <x v="1"/>
    <s v="Claudia Mattos"/>
    <n v="647296238133"/>
    <s v="claudiamattos@email.com.br"/>
    <n v="81"/>
    <s v="Pernambuco"/>
    <n v="85636826"/>
    <n v="31547203"/>
    <s v="Brasil"/>
    <x v="1"/>
    <d v="2019-02-03T00:00:00"/>
    <x v="1"/>
  </r>
  <r>
    <s v="DasWay 1.0 - Turma 2 + Imersão"/>
    <n v="6063"/>
    <x v="0"/>
    <x v="0"/>
    <n v="4997"/>
    <x v="9"/>
    <d v="2018-09-07T00:00:00"/>
    <x v="3"/>
    <x v="1"/>
    <s v="Sinval Ferreira de Oliveira Junior"/>
    <n v="279108855781"/>
    <s v="sinvalferreiradeoliveirajunior@email.com.br"/>
    <n v="41"/>
    <s v="Paraná"/>
    <n v="26294962"/>
    <n v="52995734"/>
    <s v="Brasil"/>
    <x v="1"/>
    <d v="2019-09-07T00:00:00"/>
    <x v="4"/>
  </r>
  <r>
    <s v="DashDay"/>
    <n v="6064"/>
    <x v="0"/>
    <x v="0"/>
    <n v="497"/>
    <x v="7"/>
    <d v="2017-08-23T00:00:00"/>
    <x v="9"/>
    <x v="0"/>
    <s v="Patricia Bozzini Pisani"/>
    <n v="990104237000"/>
    <s v="patriciabozzinipisani@email.com.br"/>
    <n v="31"/>
    <s v="Minas Gerais"/>
    <n v="82596082"/>
    <n v="17985204"/>
    <s v="Brasil"/>
    <x v="1"/>
    <d v="2018-08-23T00:00:00"/>
    <x v="6"/>
  </r>
  <r>
    <s v="Dashway T.5"/>
    <n v="6065"/>
    <x v="0"/>
    <x v="0"/>
    <n v="997"/>
    <x v="1"/>
    <d v="2017-02-21T00:00:00"/>
    <x v="1"/>
    <x v="0"/>
    <s v="Lavínia Cunha"/>
    <n v="618691217897"/>
    <s v="lavíniacunha@email.com.br"/>
    <n v="41"/>
    <s v="Paraná"/>
    <n v="13816350"/>
    <n v="35504643"/>
    <s v="Brasil"/>
    <x v="1"/>
    <d v="2018-02-21T00:00:00"/>
    <x v="1"/>
  </r>
  <r>
    <s v="DasWay 1.0 - Turma 2 + Imersão"/>
    <n v="6066"/>
    <x v="1"/>
    <x v="0"/>
    <n v="4997"/>
    <x v="1"/>
    <d v="2018-08-19T00:00:00"/>
    <x v="9"/>
    <x v="1"/>
    <s v="Thiago Paz"/>
    <n v="750180199215"/>
    <s v="thiagopaz@email.com.br"/>
    <n v="31"/>
    <s v="Minas Gerais"/>
    <n v="41367452"/>
    <n v="21467130"/>
    <s v="Brasil"/>
    <x v="1"/>
    <d v="2019-08-19T00:00:00"/>
    <x v="4"/>
  </r>
  <r>
    <s v="DashWay 1.0 - Turma 3"/>
    <n v="6067"/>
    <x v="0"/>
    <x v="0"/>
    <n v="97"/>
    <x v="1"/>
    <d v="2017-09-20T00:00:00"/>
    <x v="3"/>
    <x v="0"/>
    <s v="JOSEMARY CAMARA LEMOS"/>
    <n v="622265420758"/>
    <s v="josemarycamaralemos@email.com.br"/>
    <n v="21"/>
    <s v="Rio de Janeiro"/>
    <n v="82487331"/>
    <n v="50414709"/>
    <s v="Brasil"/>
    <x v="1"/>
    <d v="2018-09-20T00:00:00"/>
    <x v="2"/>
  </r>
  <r>
    <s v="Dashway T.5"/>
    <n v="6068"/>
    <x v="0"/>
    <x v="0"/>
    <n v="497"/>
    <x v="9"/>
    <d v="2018-11-08T00:00:00"/>
    <x v="4"/>
    <x v="1"/>
    <s v="Isadora Simão"/>
    <n v="143036861216"/>
    <s v="isadorasimão@email.com.br"/>
    <n v="61"/>
    <s v="Distrito Federal"/>
    <n v="60950334"/>
    <n v="37706867"/>
    <s v="Brasil"/>
    <x v="1"/>
    <d v="2019-11-08T00:00:00"/>
    <x v="1"/>
  </r>
  <r>
    <s v="Dashway T.5"/>
    <n v="6069"/>
    <x v="0"/>
    <x v="0"/>
    <n v="97"/>
    <x v="4"/>
    <d v="2017-09-08T00:00:00"/>
    <x v="3"/>
    <x v="0"/>
    <s v="Maria Alice Andrade"/>
    <n v="277644375739"/>
    <s v="mariaaliceandrade@email.com.br"/>
    <n v="61"/>
    <s v="Distrito Federal"/>
    <n v="39188141"/>
    <n v="68667109"/>
    <s v="Brasil"/>
    <x v="0"/>
    <d v="2018-09-08T00:00:00"/>
    <x v="1"/>
  </r>
  <r>
    <s v="DasWay 1.0 - Turma 2 + Imersão"/>
    <n v="6070"/>
    <x v="1"/>
    <x v="0"/>
    <n v="2297"/>
    <x v="6"/>
    <d v="2017-09-24T00:00:00"/>
    <x v="3"/>
    <x v="0"/>
    <s v="Eloisa de Souza Beatriz"/>
    <n v="128482932090"/>
    <s v="eloisadesouzabeatriz@email.com.br"/>
    <n v="91"/>
    <s v="Pará"/>
    <n v="69605155"/>
    <n v="87956949"/>
    <s v="Brasil"/>
    <x v="0"/>
    <d v="2018-09-24T00:00:00"/>
    <x v="4"/>
  </r>
  <r>
    <s v="DashWay 1.0 - Turma 3"/>
    <n v="6071"/>
    <x v="0"/>
    <x v="0"/>
    <n v="497"/>
    <x v="11"/>
    <d v="2017-11-09T00:00:00"/>
    <x v="4"/>
    <x v="0"/>
    <s v="Marcelo Piovesana"/>
    <n v="276492358574"/>
    <s v="marcelopiovesana@email.com.br"/>
    <n v="51"/>
    <s v="Rio Grande do Sul"/>
    <n v="86457103"/>
    <n v="71705066"/>
    <s v="Brasil"/>
    <x v="1"/>
    <d v="2018-11-09T00:00:00"/>
    <x v="2"/>
  </r>
  <r>
    <s v="Dashway T.5"/>
    <n v="6072"/>
    <x v="0"/>
    <x v="0"/>
    <n v="997"/>
    <x v="0"/>
    <d v="2017-03-07T00:00:00"/>
    <x v="2"/>
    <x v="0"/>
    <s v="Cecília Andrade"/>
    <n v="425098164349"/>
    <s v="cecíliaandrade@email.com.br"/>
    <n v="21"/>
    <s v="Rio de Janeiro"/>
    <n v="75302865"/>
    <n v="87092913"/>
    <s v="Brasil"/>
    <x v="1"/>
    <d v="2018-03-07T00:00:00"/>
    <x v="1"/>
  </r>
  <r>
    <s v="Dashway T.5"/>
    <n v="6073"/>
    <x v="0"/>
    <x v="0"/>
    <n v="997"/>
    <x v="7"/>
    <d v="2018-08-11T00:00:00"/>
    <x v="9"/>
    <x v="1"/>
    <s v="Davi Simão"/>
    <n v="88358397996"/>
    <s v="davisimão@email.com.br"/>
    <n v="61"/>
    <s v="Distrito Federal"/>
    <n v="78439683"/>
    <n v="74090288"/>
    <s v="Brasil"/>
    <x v="1"/>
    <d v="2019-08-11T00:00:00"/>
    <x v="1"/>
  </r>
  <r>
    <s v="DashWay 1.0 - Turma 3"/>
    <n v="6074"/>
    <x v="1"/>
    <x v="0"/>
    <n v="2297"/>
    <x v="6"/>
    <d v="2018-09-01T00:00:00"/>
    <x v="3"/>
    <x v="1"/>
    <s v="JAILSON AUGUSTO DE OLIVEIRA"/>
    <n v="348049009000"/>
    <s v="jailsonaugustodeoliveira@email.com.br"/>
    <n v="71"/>
    <s v="Bahia"/>
    <n v="99966278"/>
    <n v="99382121"/>
    <s v="Brasil"/>
    <x v="0"/>
    <d v="2019-09-01T00:00:00"/>
    <x v="2"/>
  </r>
  <r>
    <s v="DashWay 1.0 - Turma 3"/>
    <n v="6075"/>
    <x v="0"/>
    <x v="0"/>
    <n v="497"/>
    <x v="7"/>
    <d v="2017-05-31T00:00:00"/>
    <x v="8"/>
    <x v="0"/>
    <s v="CAIO CESAR DONADON"/>
    <n v="549947003782"/>
    <s v="caiocesardonadon@email.com.br"/>
    <n v="31"/>
    <s v="Minas Gerais"/>
    <n v="93881340"/>
    <n v="32978980"/>
    <s v="Brasil"/>
    <x v="1"/>
    <d v="2018-05-31T00:00:00"/>
    <x v="2"/>
  </r>
  <r>
    <s v="DasWay 1.0 - Turma 2 + Imersão"/>
    <n v="6076"/>
    <x v="0"/>
    <x v="0"/>
    <n v="4997"/>
    <x v="9"/>
    <d v="2017-02-17T00:00:00"/>
    <x v="1"/>
    <x v="0"/>
    <s v="erick pacchioni barelli"/>
    <n v="79345719235"/>
    <s v="erickpacchionibarelli@email.com.br"/>
    <n v="61"/>
    <s v="Distrito Federal"/>
    <n v="74374705"/>
    <n v="49740017"/>
    <s v="Brasil"/>
    <x v="1"/>
    <d v="2018-02-17T00:00:00"/>
    <x v="4"/>
  </r>
  <r>
    <s v="DasWay 1.0 - Turma 2 + Imersão"/>
    <n v="6077"/>
    <x v="0"/>
    <x v="0"/>
    <n v="997"/>
    <x v="4"/>
    <d v="2017-06-05T00:00:00"/>
    <x v="7"/>
    <x v="0"/>
    <s v="THIAGO TELLES THULER"/>
    <n v="339776769256"/>
    <s v="thiagotellesthuler@email.com.br"/>
    <n v="21"/>
    <s v="Rio de Janeiro"/>
    <n v="37294535"/>
    <n v="98087208"/>
    <s v="Brasil"/>
    <x v="1"/>
    <d v="2018-06-05T00:00:00"/>
    <x v="4"/>
  </r>
  <r>
    <s v="DashWay 1.0 - Turma 1"/>
    <n v="6078"/>
    <x v="1"/>
    <x v="0"/>
    <n v="297"/>
    <x v="1"/>
    <d v="2018-12-23T00:00:00"/>
    <x v="11"/>
    <x v="1"/>
    <s v="Norberto Antonio da Silva Neto"/>
    <n v="236136563608"/>
    <s v="norbertoantoniodasilvaneto@email.com.br"/>
    <n v="61"/>
    <s v="Distrito Federal"/>
    <n v="14636177"/>
    <n v="37872161"/>
    <s v="Brasil"/>
    <x v="1"/>
    <d v="2019-12-23T00:00:00"/>
    <x v="0"/>
  </r>
  <r>
    <s v="DashWay 1.0 - Turma 3"/>
    <n v="6079"/>
    <x v="0"/>
    <x v="0"/>
    <n v="997"/>
    <x v="1"/>
    <d v="2017-02-12T00:00:00"/>
    <x v="1"/>
    <x v="0"/>
    <s v="Manoel Jorge Pereira Rangel"/>
    <n v="370424446663"/>
    <s v="manoeljorgepereirarangel@email.com.br"/>
    <n v="51"/>
    <s v="Rio Grande do Sul"/>
    <n v="14152566"/>
    <n v="96740634"/>
    <s v="Brasil"/>
    <x v="1"/>
    <d v="2018-02-12T00:00:00"/>
    <x v="2"/>
  </r>
  <r>
    <s v="Dashway T.5"/>
    <n v="6080"/>
    <x v="0"/>
    <x v="0"/>
    <n v="997"/>
    <x v="4"/>
    <d v="2017-09-29T00:00:00"/>
    <x v="3"/>
    <x v="0"/>
    <s v="HERBERT RICARDO OLIVEIRA DA SILVA"/>
    <n v="302610689276"/>
    <s v="herbertricardooliveiradasilva@email.com.br"/>
    <n v="51"/>
    <s v="Rio Grande do Sul"/>
    <n v="42724051"/>
    <n v="77771784"/>
    <s v="Brasil"/>
    <x v="0"/>
    <d v="2018-09-29T00:00:00"/>
    <x v="1"/>
  </r>
  <r>
    <s v="DashWay 1.0 - Turma 3"/>
    <n v="6081"/>
    <x v="0"/>
    <x v="0"/>
    <n v="2297"/>
    <x v="1"/>
    <d v="2017-03-23T00:00:00"/>
    <x v="2"/>
    <x v="0"/>
    <s v="Bruno Marques Rodrigues"/>
    <n v="364921432660"/>
    <s v="brunomarquesrodrigues@email.com.br"/>
    <n v="21"/>
    <s v="Rio de Janeiro"/>
    <n v="44056015"/>
    <n v="92342028"/>
    <s v="Brasil"/>
    <x v="1"/>
    <d v="2018-03-23T00:00:00"/>
    <x v="2"/>
  </r>
  <r>
    <s v="DashWay 1.0 - Turma 3"/>
    <n v="6082"/>
    <x v="1"/>
    <x v="0"/>
    <n v="4997"/>
    <x v="5"/>
    <d v="2018-11-04T00:00:00"/>
    <x v="4"/>
    <x v="1"/>
    <s v="Ruy Ayoub Silva"/>
    <n v="873102884580"/>
    <s v="ruyayoubsilva@email.com.br"/>
    <n v="71"/>
    <s v="Bahia"/>
    <n v="28396751"/>
    <n v="63153964"/>
    <s v="Brasil"/>
    <x v="0"/>
    <d v="2019-11-04T00:00:00"/>
    <x v="2"/>
  </r>
  <r>
    <s v="Dashway T.5"/>
    <n v="6083"/>
    <x v="0"/>
    <x v="0"/>
    <n v="997"/>
    <x v="7"/>
    <d v="2018-06-09T00:00:00"/>
    <x v="7"/>
    <x v="1"/>
    <s v="Mirella Simão"/>
    <n v="860622089873"/>
    <s v="mirellasimão@email.com.br"/>
    <n v="31"/>
    <s v="Minas Gerais"/>
    <n v="98885414"/>
    <n v="41673977"/>
    <s v="Brasil"/>
    <x v="1"/>
    <d v="2019-06-09T00:00:00"/>
    <x v="1"/>
  </r>
  <r>
    <s v="Dashway T.5"/>
    <n v="6084"/>
    <x v="0"/>
    <x v="0"/>
    <n v="97"/>
    <x v="4"/>
    <d v="2017-03-02T00:00:00"/>
    <x v="2"/>
    <x v="0"/>
    <s v="Marilia silva Siqueira Campelo"/>
    <n v="408082816426"/>
    <s v="mariliasilvasiqueiracampelo@email.com.br"/>
    <n v="11"/>
    <s v="São Paulo"/>
    <n v="81790068"/>
    <n v="86573578"/>
    <s v="Brasil"/>
    <x v="0"/>
    <d v="2018-03-02T00:00:00"/>
    <x v="1"/>
  </r>
  <r>
    <s v="DasWay 1.0 - Turma 2 + Imersão"/>
    <n v="6085"/>
    <x v="0"/>
    <x v="0"/>
    <n v="497"/>
    <x v="0"/>
    <d v="2017-12-25T00:00:00"/>
    <x v="11"/>
    <x v="0"/>
    <s v="REVONOW GESTAO E EMPREENDIMENTOS"/>
    <n v="535232986276"/>
    <s v="revonowgestaoeempreendimentos@email.com.br"/>
    <n v="61"/>
    <s v="Distrito Federal"/>
    <n v="52733170"/>
    <n v="31405641"/>
    <s v="Brasil"/>
    <x v="0"/>
    <d v="2018-12-25T00:00:00"/>
    <x v="4"/>
  </r>
  <r>
    <s v="DashWay 1.0 - Turma 3"/>
    <n v="6086"/>
    <x v="1"/>
    <x v="0"/>
    <n v="997"/>
    <x v="10"/>
    <d v="2017-09-26T00:00:00"/>
    <x v="3"/>
    <x v="0"/>
    <s v="Mauro Adriano Camargo de Oliveira"/>
    <n v="300156346560"/>
    <s v="mauroadrianocamargodeoliveira@email.com.br"/>
    <n v="11"/>
    <s v="São Paulo"/>
    <n v="59736163"/>
    <n v="35908740"/>
    <s v="Brasil"/>
    <x v="0"/>
    <d v="2018-09-26T00:00:00"/>
    <x v="2"/>
  </r>
  <r>
    <s v="Dashway T.5"/>
    <n v="6087"/>
    <x v="0"/>
    <x v="0"/>
    <n v="97"/>
    <x v="2"/>
    <d v="2017-03-23T00:00:00"/>
    <x v="2"/>
    <x v="0"/>
    <s v="Pedro Simão"/>
    <n v="115676412973"/>
    <s v="pedrosimão@email.com.br"/>
    <n v="11"/>
    <s v="São Paulo"/>
    <n v="82312651"/>
    <n v="50716255"/>
    <s v="Brasil"/>
    <x v="1"/>
    <d v="2018-03-23T00:00:00"/>
    <x v="1"/>
  </r>
  <r>
    <s v="Dashway T.5"/>
    <n v="6088"/>
    <x v="0"/>
    <x v="0"/>
    <n v="497"/>
    <x v="10"/>
    <d v="2018-09-26T00:00:00"/>
    <x v="3"/>
    <x v="1"/>
    <s v="Fabiano Roberto Franco"/>
    <n v="470166962351"/>
    <s v="fabianorobertofranco@email.com.br"/>
    <n v="71"/>
    <s v="Bahia"/>
    <n v="62899273"/>
    <n v="98887003"/>
    <s v="Brasil"/>
    <x v="0"/>
    <d v="2019-09-26T00:00:00"/>
    <x v="1"/>
  </r>
  <r>
    <s v="DashWay 1.0 - Turma 1"/>
    <n v="6089"/>
    <x v="0"/>
    <x v="0"/>
    <n v="97"/>
    <x v="3"/>
    <d v="2018-12-06T00:00:00"/>
    <x v="11"/>
    <x v="1"/>
    <s v="Claudia Aparecida Campoy"/>
    <n v="649098766719"/>
    <s v="claudiaaparecidacampoy@email.com.br"/>
    <n v="21"/>
    <s v="Rio de Janeiro"/>
    <n v="76607856"/>
    <n v="15176553"/>
    <s v="Brasil"/>
    <x v="1"/>
    <d v="2019-12-06T00:00:00"/>
    <x v="0"/>
  </r>
  <r>
    <s v="DashWay 1.0 - Turma 3"/>
    <n v="6090"/>
    <x v="1"/>
    <x v="0"/>
    <n v="97"/>
    <x v="5"/>
    <d v="2017-06-08T00:00:00"/>
    <x v="7"/>
    <x v="0"/>
    <s v="Sinagro Produtos Agropecuarios SA"/>
    <n v="718549663195"/>
    <s v="sinagroprodutosagropecuariossa@email.com.br"/>
    <n v="51"/>
    <s v="Rio Grande do Sul"/>
    <n v="98770114"/>
    <n v="94988614"/>
    <s v="Brasil"/>
    <x v="0"/>
    <d v="2018-06-08T00:00:00"/>
    <x v="2"/>
  </r>
  <r>
    <s v="Dashway T.5"/>
    <n v="6091"/>
    <x v="0"/>
    <x v="0"/>
    <n v="97"/>
    <x v="11"/>
    <d v="2017-01-13T00:00:00"/>
    <x v="0"/>
    <x v="0"/>
    <s v="Claudia de Faria Kistenmacker"/>
    <n v="122635280776"/>
    <s v="claudiadefariakistenmacker@email.com.br"/>
    <n v="91"/>
    <s v="Pará"/>
    <n v="16876498"/>
    <n v="54148695"/>
    <s v="Brasil"/>
    <x v="0"/>
    <d v="2018-01-13T00:00:00"/>
    <x v="1"/>
  </r>
  <r>
    <s v="Dashway T.5"/>
    <n v="6092"/>
    <x v="0"/>
    <x v="0"/>
    <n v="97"/>
    <x v="8"/>
    <d v="2017-02-03T00:00:00"/>
    <x v="1"/>
    <x v="0"/>
    <s v="Catarina Simão"/>
    <n v="661734232601"/>
    <s v="catarinasimão@email.com.br"/>
    <n v="21"/>
    <s v="Rio de Janeiro"/>
    <n v="20380684"/>
    <n v="15809625"/>
    <s v="Brasil"/>
    <x v="0"/>
    <d v="2018-02-03T00:00:00"/>
    <x v="1"/>
  </r>
  <r>
    <s v="DashWay 1.0 - Turma 3"/>
    <n v="6093"/>
    <x v="0"/>
    <x v="0"/>
    <n v="2297"/>
    <x v="5"/>
    <d v="2017-12-18T00:00:00"/>
    <x v="11"/>
    <x v="0"/>
    <s v="SERGIO LUIZ MARTINES DA SILVA"/>
    <n v="826064785950"/>
    <s v="sergioluizmartinesdasilva@email.com.br"/>
    <n v="61"/>
    <s v="Distrito Federal"/>
    <n v="76047002"/>
    <n v="44478598"/>
    <s v="Brasil"/>
    <x v="1"/>
    <d v="2018-12-18T00:00:00"/>
    <x v="2"/>
  </r>
  <r>
    <s v="DashWay 1.0 - Turma 3"/>
    <n v="6094"/>
    <x v="1"/>
    <x v="0"/>
    <n v="2297"/>
    <x v="5"/>
    <d v="2017-09-30T00:00:00"/>
    <x v="3"/>
    <x v="0"/>
    <s v="Ronaldo de Carvalho Conti"/>
    <n v="621415344980"/>
    <s v="ronaldodecarvalhoconti@email.com.br"/>
    <n v="81"/>
    <s v="Pernambuco"/>
    <n v="43873031"/>
    <n v="46727848"/>
    <s v="Brasil"/>
    <x v="1"/>
    <d v="2018-09-30T00:00:00"/>
    <x v="2"/>
  </r>
  <r>
    <s v="Dashway T.5"/>
    <n v="6095"/>
    <x v="0"/>
    <x v="0"/>
    <n v="2297"/>
    <x v="4"/>
    <d v="2017-06-07T00:00:00"/>
    <x v="7"/>
    <x v="0"/>
    <s v="Laura maria resende"/>
    <n v="28952449412"/>
    <s v="lauramariaresende@email.com.br"/>
    <n v="31"/>
    <s v="Minas Gerais"/>
    <n v="95038120"/>
    <n v="21489867"/>
    <s v="Brasil"/>
    <x v="0"/>
    <d v="2018-06-07T00:00:00"/>
    <x v="1"/>
  </r>
  <r>
    <s v="DashWay 1.0 - Turma 3"/>
    <n v="6096"/>
    <x v="0"/>
    <x v="0"/>
    <n v="97"/>
    <x v="0"/>
    <d v="2018-08-19T00:00:00"/>
    <x v="9"/>
    <x v="1"/>
    <s v="Angela Higuchi"/>
    <n v="302098509633"/>
    <s v="angelahiguchi@email.com.br"/>
    <n v="31"/>
    <s v="Minas Gerais"/>
    <n v="36506658"/>
    <n v="43641684"/>
    <s v="Brasil"/>
    <x v="1"/>
    <d v="2019-08-19T00:00:00"/>
    <x v="2"/>
  </r>
  <r>
    <s v="Dashway T.5"/>
    <n v="6097"/>
    <x v="0"/>
    <x v="0"/>
    <n v="997"/>
    <x v="1"/>
    <d v="2017-03-09T00:00:00"/>
    <x v="2"/>
    <x v="0"/>
    <s v="Alice Simão"/>
    <n v="157567660527"/>
    <s v="alicesimão@email.com.br"/>
    <n v="11"/>
    <s v="São Paulo"/>
    <n v="46223290"/>
    <n v="92535282"/>
    <s v="Brasil"/>
    <x v="0"/>
    <d v="2018-03-09T00:00:00"/>
    <x v="1"/>
  </r>
  <r>
    <s v="Dashway T.5"/>
    <n v="6098"/>
    <x v="1"/>
    <x v="0"/>
    <n v="297"/>
    <x v="0"/>
    <d v="2018-11-12T00:00:00"/>
    <x v="4"/>
    <x v="1"/>
    <s v="Maria Helena Silva"/>
    <n v="420123728750"/>
    <s v="mariahelenasilva@email.com.br"/>
    <n v="71"/>
    <s v="Bahia"/>
    <n v="40279936"/>
    <n v="48995098"/>
    <s v="Brasil"/>
    <x v="1"/>
    <d v="2019-11-12T00:00:00"/>
    <x v="1"/>
  </r>
  <r>
    <s v="Dashway T.5"/>
    <n v="6099"/>
    <x v="0"/>
    <x v="0"/>
    <n v="497"/>
    <x v="9"/>
    <d v="2017-08-09T00:00:00"/>
    <x v="9"/>
    <x v="0"/>
    <s v="Ana Júlia Silva"/>
    <n v="928499865132"/>
    <s v="anajúliasilva@email.com.br"/>
    <n v="71"/>
    <s v="Bahia"/>
    <n v="76094915"/>
    <n v="27761619"/>
    <s v="Brasil"/>
    <x v="1"/>
    <d v="2018-08-09T00:00:00"/>
    <x v="1"/>
  </r>
  <r>
    <s v="Dashway T.5"/>
    <n v="6100"/>
    <x v="0"/>
    <x v="0"/>
    <n v="2297"/>
    <x v="1"/>
    <d v="2018-12-02T00:00:00"/>
    <x v="11"/>
    <x v="1"/>
    <s v="Esther Gomes"/>
    <n v="100551554612"/>
    <s v="esthergomes@email.com.br"/>
    <n v="51"/>
    <s v="Rio Grande do Sul"/>
    <n v="95857607"/>
    <n v="65267856"/>
    <s v="Brasil"/>
    <x v="1"/>
    <d v="2019-12-02T00:00:00"/>
    <x v="1"/>
  </r>
  <r>
    <s v="Dashway T.5"/>
    <n v="6101"/>
    <x v="0"/>
    <x v="0"/>
    <n v="297"/>
    <x v="8"/>
    <d v="2017-04-15T00:00:00"/>
    <x v="5"/>
    <x v="0"/>
    <s v="Maria Flor Cunha"/>
    <n v="37738663909"/>
    <s v="mariaflorcunha@email.com.br"/>
    <n v="81"/>
    <s v="Pernambuco"/>
    <n v="75932192"/>
    <n v="82814335"/>
    <s v="Brasil"/>
    <x v="0"/>
    <d v="2018-04-15T00:00:00"/>
    <x v="1"/>
  </r>
  <r>
    <s v="DasWay 1.0 - Turma 2 + Imersão"/>
    <n v="6102"/>
    <x v="1"/>
    <x v="0"/>
    <n v="4997"/>
    <x v="8"/>
    <d v="2017-03-10T00:00:00"/>
    <x v="2"/>
    <x v="0"/>
    <s v="felipe Almeida"/>
    <n v="785996378033"/>
    <s v="felipealmeida@email.com.br"/>
    <n v="71"/>
    <s v="Bahia"/>
    <n v="51718954"/>
    <n v="93324574"/>
    <s v="Brasil"/>
    <x v="1"/>
    <d v="2018-03-10T00:00:00"/>
    <x v="4"/>
  </r>
  <r>
    <s v="Dashway T.5"/>
    <n v="6103"/>
    <x v="0"/>
    <x v="0"/>
    <n v="2297"/>
    <x v="0"/>
    <d v="2018-07-18T00:00:00"/>
    <x v="10"/>
    <x v="1"/>
    <s v="Victor Hugo Andrade"/>
    <n v="17306421596"/>
    <s v="victorhugoandrade@email.com.br"/>
    <n v="61"/>
    <s v="Distrito Federal"/>
    <n v="57332705"/>
    <n v="31772320"/>
    <s v="Brasil"/>
    <x v="1"/>
    <d v="2019-07-18T00:00:00"/>
    <x v="1"/>
  </r>
  <r>
    <s v="Dashway T.5"/>
    <n v="6104"/>
    <x v="0"/>
    <x v="0"/>
    <n v="2297"/>
    <x v="0"/>
    <d v="2018-07-20T00:00:00"/>
    <x v="10"/>
    <x v="1"/>
    <s v="Suely da Costa"/>
    <n v="37663444183"/>
    <s v="suelydacosta@email.com.br"/>
    <n v="71"/>
    <s v="Bahia"/>
    <n v="85235678"/>
    <n v="60594768"/>
    <s v="Brasil"/>
    <x v="0"/>
    <d v="2019-07-20T00:00:00"/>
    <x v="1"/>
  </r>
  <r>
    <s v="DasWay 1.0 - Turma 2 + Imersão"/>
    <n v="6105"/>
    <x v="0"/>
    <x v="0"/>
    <n v="997"/>
    <x v="4"/>
    <d v="2017-11-02T00:00:00"/>
    <x v="4"/>
    <x v="0"/>
    <s v="Luis Felipe Domingues de Araújo"/>
    <n v="687534925682"/>
    <s v="luisfelipedominguesdearaújo@email.com.br"/>
    <n v="31"/>
    <s v="Minas Gerais"/>
    <n v="88484641"/>
    <n v="72852363"/>
    <s v="Brasil"/>
    <x v="0"/>
    <d v="2018-11-02T00:00:00"/>
    <x v="4"/>
  </r>
  <r>
    <s v="Dashway T.5"/>
    <n v="6106"/>
    <x v="1"/>
    <x v="0"/>
    <n v="297"/>
    <x v="0"/>
    <d v="2018-05-14T00:00:00"/>
    <x v="8"/>
    <x v="1"/>
    <s v="Maria Helena Simão"/>
    <n v="699728821343"/>
    <s v="mariahelenasimão@email.com.br"/>
    <n v="21"/>
    <s v="Rio de Janeiro"/>
    <n v="30211144"/>
    <n v="18539090"/>
    <s v="Brasil"/>
    <x v="1"/>
    <d v="2019-05-14T00:00:00"/>
    <x v="1"/>
  </r>
  <r>
    <s v="DashWay 1.0 - Turma 1"/>
    <n v="6107"/>
    <x v="0"/>
    <x v="0"/>
    <n v="4997"/>
    <x v="8"/>
    <d v="2018-09-01T00:00:00"/>
    <x v="3"/>
    <x v="1"/>
    <s v="Lucilene Moretto"/>
    <n v="364937581954"/>
    <s v="lucilenemoretto@email.com.br"/>
    <n v="31"/>
    <s v="Minas Gerais"/>
    <n v="66831007"/>
    <n v="33058778"/>
    <s v="Brasil"/>
    <x v="1"/>
    <d v="2019-09-01T00:00:00"/>
    <x v="0"/>
  </r>
  <r>
    <s v="Dashway T.5"/>
    <n v="6108"/>
    <x v="0"/>
    <x v="0"/>
    <n v="297"/>
    <x v="9"/>
    <d v="2017-07-23T00:00:00"/>
    <x v="10"/>
    <x v="0"/>
    <s v="Julyana Lya Silva dos Santos"/>
    <n v="763375097109"/>
    <s v="julyanalyasilvadossantos@email.com.br"/>
    <n v="61"/>
    <s v="Distrito Federal"/>
    <n v="81242273"/>
    <n v="54761679"/>
    <s v="Brasil"/>
    <x v="1"/>
    <d v="2018-07-23T00:00:00"/>
    <x v="1"/>
  </r>
  <r>
    <s v="Dashway T.5"/>
    <n v="6109"/>
    <x v="0"/>
    <x v="0"/>
    <n v="497"/>
    <x v="9"/>
    <d v="2018-02-11T00:00:00"/>
    <x v="1"/>
    <x v="1"/>
    <s v="Sophia Pereira"/>
    <n v="688346879595"/>
    <s v="sophiapereira@email.com.br"/>
    <n v="71"/>
    <s v="Bahia"/>
    <n v="35968052"/>
    <n v="12100441"/>
    <s v="Brasil"/>
    <x v="1"/>
    <d v="2019-02-11T00:00:00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7125F63-D35B-45A5-B6AD-D1AE87283CBC}" name="Tabela dinâmica5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V4:W6" firstHeaderRow="1" firstDataRow="1" firstDataCol="1"/>
  <pivotFields count="20"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dataField="1" showAll="0"/>
    <pivotField showAll="0"/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Fields count="1">
    <field x="2"/>
  </rowFields>
  <rowItems count="2">
    <i>
      <x/>
    </i>
    <i>
      <x v="1"/>
    </i>
  </rowItems>
  <colItems count="1">
    <i/>
  </colItems>
  <dataFields count="1">
    <dataField name="Soma de Preço do Produto" fld="4" showDataAs="percentOfTotal" baseField="0" baseItem="6179328" numFmtId="9"/>
  </dataFields>
  <formats count="6">
    <format dxfId="5">
      <pivotArea outline="0" collapsedLevelsAreSubtotals="1" fieldPosition="0"/>
    </format>
    <format dxfId="4">
      <pivotArea type="all" dataOnly="0" outline="0" fieldPosition="0"/>
    </format>
    <format dxfId="3">
      <pivotArea outline="0" collapsedLevelsAreSubtotals="1" fieldPosition="0"/>
    </format>
    <format dxfId="2">
      <pivotArea dataOnly="0" labelOnly="1" outline="0" axis="axisValues" fieldPosition="0"/>
    </format>
    <format dxfId="1">
      <pivotArea outline="0" fieldPosition="0">
        <references count="1">
          <reference field="4294967294" count="1">
            <x v="0"/>
          </reference>
        </references>
      </pivotArea>
    </format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7E4453C-B1F3-4FDE-9F8F-C7D396DDE8E4}" name="Tabela dinâmica6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Y4:Y6" firstHeaderRow="1" firstDataRow="1" firstDataCol="1"/>
  <pivotFields count="20"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numFmtId="14" showAll="0"/>
    <pivotField showAll="0"/>
    <pivotField showAll="0"/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Fields count="1">
    <field x="2"/>
  </rowFields>
  <rowItems count="2">
    <i>
      <x/>
    </i>
    <i>
      <x v="1"/>
    </i>
  </rowItems>
  <colItems count="1">
    <i/>
  </colItems>
  <formats count="5">
    <format dxfId="10">
      <pivotArea outline="0" collapsedLevelsAreSubtotals="1" fieldPosition="0"/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dataOnly="0" labelOnly="1" outline="0" axis="axisValues" fieldPosition="0"/>
    </format>
    <format dxfId="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C8F4733-369C-4193-87E6-C976D814DD76}" name="Tabela dinâmica2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D4:D5" firstHeaderRow="1" firstDataRow="1" firstDataCol="0"/>
  <pivotFields count="20">
    <pivotField showAll="0"/>
    <pivotField showAll="0"/>
    <pivotField showAll="0"/>
    <pivotField showAll="0"/>
    <pivotField dataField="1" showAll="0"/>
    <pivotField showAll="0"/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Items count="1">
    <i/>
  </rowItems>
  <colItems count="1">
    <i/>
  </colItems>
  <dataFields count="1">
    <dataField name="Soma de Preço do Produto" fld="4" baseField="0" baseItem="0" numFmtId="44"/>
  </dataFields>
  <formats count="4">
    <format dxfId="14">
      <pivotArea outline="0" collapsedLevelsAreSubtotals="1" fieldPosition="0"/>
    </format>
    <format dxfId="13">
      <pivotArea type="all" dataOnly="0" outline="0" fieldPosition="0"/>
    </format>
    <format dxfId="12">
      <pivotArea outline="0" collapsedLevelsAreSubtotals="1" fieldPosition="0"/>
    </format>
    <format dxfId="1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91AC87B-84C1-4BC0-A3E6-DB7421D3AD2D}" name="Tabela dinâmica7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AC4:AC11" firstHeaderRow="1" firstDataRow="1" firstDataCol="1"/>
  <pivotFields count="20">
    <pivotField showAll="0"/>
    <pivotField showAll="0"/>
    <pivotField showAll="0">
      <items count="3">
        <item x="1"/>
        <item x="0"/>
        <item t="default"/>
      </items>
    </pivotField>
    <pivotField axis="axisRow" showAll="0">
      <items count="8">
        <item x="3"/>
        <item x="0"/>
        <item x="6"/>
        <item x="5"/>
        <item x="2"/>
        <item x="4"/>
        <item x="1"/>
        <item t="default"/>
      </items>
    </pivotField>
    <pivotField showAll="0"/>
    <pivotField showAll="0"/>
    <pivotField numFmtId="14" showAll="0"/>
    <pivotField showAll="0"/>
    <pivotField showAll="0"/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Fields count="1">
    <field x="3"/>
  </rowFields>
  <rowItems count="7">
    <i>
      <x/>
    </i>
    <i>
      <x v="1"/>
    </i>
    <i>
      <x v="2"/>
    </i>
    <i>
      <x v="3"/>
    </i>
    <i>
      <x v="4"/>
    </i>
    <i>
      <x v="5"/>
    </i>
    <i>
      <x v="6"/>
    </i>
  </rowItems>
  <colItems count="1">
    <i/>
  </colItems>
  <formats count="5">
    <format dxfId="19">
      <pivotArea outline="0" collapsedLevelsAreSubtotals="1" fieldPosition="0"/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dataOnly="0" labelOnly="1" outline="0" axis="axisValues" fieldPosition="0"/>
    </format>
    <format dxfId="1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548AF3-2A44-4823-9424-C2EE2B705C44}" name="Tabela dinâmica1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B3:B29" firstHeaderRow="1" firstDataRow="1" firstDataCol="1"/>
  <pivotFields count="20">
    <pivotField showAll="0"/>
    <pivotField showAll="0"/>
    <pivotField showAll="0"/>
    <pivotField showAll="0"/>
    <pivotField showAll="0"/>
    <pivotField showAll="0"/>
    <pivotField numFmtId="14" showAll="0"/>
    <pivotField axis="axisRow"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axis="axisRow"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Fields count="2">
    <field x="8"/>
    <field x="7"/>
  </rowFields>
  <rowItems count="2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</rowItems>
  <colItems count="1">
    <i/>
  </colItems>
  <formats count="5">
    <format dxfId="24">
      <pivotArea type="all" dataOnly="0" outline="0" fieldPosition="0"/>
    </format>
    <format dxfId="23">
      <pivotArea field="8" type="button" dataOnly="0" labelOnly="1" outline="0" axis="axisRow" fieldPosition="0"/>
    </format>
    <format dxfId="22">
      <pivotArea dataOnly="0" labelOnly="1" fieldPosition="0">
        <references count="1">
          <reference field="8" count="0"/>
        </references>
      </pivotArea>
    </format>
    <format dxfId="21">
      <pivotArea dataOnly="0" labelOnly="1" fieldPosition="0">
        <references count="2">
          <reference field="7" count="0"/>
          <reference field="8" count="0" selected="0"/>
        </references>
      </pivotArea>
    </format>
    <format dxfId="20">
      <pivotArea field="8" type="button" dataOnly="0" labelOnly="1" outline="0" axis="axisRow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397540-3AD6-4383-A858-D992C9EE539E}" name="Tabela dinâmica10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BA5:BC7" firstHeaderRow="0" firstDataRow="1" firstDataCol="1"/>
  <pivotFields count="20">
    <pivotField showAll="0"/>
    <pivotField showAll="0"/>
    <pivotField showAll="0"/>
    <pivotField showAll="0"/>
    <pivotField dataField="1" showAll="0"/>
    <pivotField showAll="0">
      <items count="13">
        <item x="7"/>
        <item x="3"/>
        <item x="1"/>
        <item x="11"/>
        <item x="2"/>
        <item x="4"/>
        <item x="0"/>
        <item x="6"/>
        <item x="8"/>
        <item x="9"/>
        <item x="10"/>
        <item x="5"/>
        <item t="default"/>
      </items>
    </pivotField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4" showAll="0"/>
    <pivotField showAll="0"/>
  </pivotFields>
  <rowFields count="1">
    <field x="17"/>
  </rowFields>
  <rowItems count="2">
    <i>
      <x/>
    </i>
    <i>
      <x v="1"/>
    </i>
  </rowItems>
  <colFields count="1">
    <field x="-2"/>
  </colFields>
  <colItems count="2">
    <i>
      <x/>
    </i>
    <i i="1">
      <x v="1"/>
    </i>
  </colItems>
  <dataFields count="2">
    <dataField name="Soma de Preço do Produto" fld="4" showDataAs="percentOfTotal" baseField="0" baseItem="0" numFmtId="9"/>
    <dataField name="Soma de Preço do Produto2" fld="4" baseField="17" baseItem="0" numFmtId="168"/>
  </dataFields>
  <formats count="9">
    <format dxfId="33">
      <pivotArea outline="0" collapsedLevelsAreSubtotals="1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outline="0" axis="axisValues" fieldPosition="0"/>
    </format>
    <format dxfId="29">
      <pivotArea outline="0" fieldPosition="0">
        <references count="1">
          <reference field="4294967294" count="1">
            <x v="0"/>
          </reference>
        </references>
      </pivotArea>
    </format>
    <format dxfId="28">
      <pivotArea outline="0" collapsedLevelsAreSubtotals="1" fieldPosition="0"/>
    </format>
    <format dxfId="27">
      <pivotArea collapsedLevelsAreSubtotals="1" fieldPosition="0">
        <references count="2">
          <reference field="4294967294" count="1" selected="0">
            <x v="1"/>
          </reference>
          <reference field="17" count="1">
            <x v="0"/>
          </reference>
        </references>
      </pivotArea>
    </format>
    <format dxfId="26">
      <pivotArea collapsedLevelsAreSubtotals="1" fieldPosition="0">
        <references count="2">
          <reference field="4294967294" count="1" selected="0">
            <x v="1"/>
          </reference>
          <reference field="17" count="1">
            <x v="1"/>
          </reference>
        </references>
      </pivotArea>
    </format>
    <format dxfId="2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A4A9613-0707-4DAC-AC26-B71CBD792BD7}" name="Tabela dinâmica9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AO4:AP16" firstHeaderRow="1" firstDataRow="1" firstDataCol="1"/>
  <pivotFields count="20">
    <pivotField showAll="0"/>
    <pivotField showAll="0"/>
    <pivotField showAll="0"/>
    <pivotField showAll="0"/>
    <pivotField dataField="1" showAll="0"/>
    <pivotField axis="axisRow" showAll="0">
      <items count="13">
        <item x="7"/>
        <item x="3"/>
        <item x="1"/>
        <item x="11"/>
        <item x="2"/>
        <item x="4"/>
        <item x="0"/>
        <item x="6"/>
        <item x="8"/>
        <item x="9"/>
        <item x="10"/>
        <item x="5"/>
        <item t="default"/>
      </items>
    </pivotField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Fields count="1">
    <field x="5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dataFields count="1">
    <dataField name="Soma de Preço do Produto" fld="4" baseField="0" baseItem="0" numFmtId="169"/>
  </dataFields>
  <formats count="7">
    <format dxfId="40">
      <pivotArea outline="0" collapsedLevelsAreSubtotals="1" fieldPosition="0"/>
    </format>
    <format dxfId="39">
      <pivotArea type="all" dataOnly="0" outline="0" fieldPosition="0"/>
    </format>
    <format dxfId="38">
      <pivotArea outline="0" collapsedLevelsAreSubtotals="1" fieldPosition="0"/>
    </format>
    <format dxfId="37">
      <pivotArea dataOnly="0" labelOnly="1" outline="0" axis="axisValues" fieldPosition="0"/>
    </format>
    <format dxfId="36">
      <pivotArea collapsedLevelsAreSubtotals="1" fieldPosition="0">
        <references count="1">
          <reference field="5" count="1">
            <x v="0"/>
          </reference>
        </references>
      </pivotArea>
    </format>
    <format dxfId="35">
      <pivotArea collapsedLevelsAreSubtotals="1" fieldPosition="0">
        <references count="1">
          <reference field="5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3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61ECD8D-2EEE-41F1-96B4-4F712779639B}" name="Tabela dinâmica3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3">
  <location ref="G4:H11" firstHeaderRow="1" firstDataRow="1" firstDataCol="1"/>
  <pivotFields count="20">
    <pivotField showAll="0" sortType="a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dataField="1" showAll="0"/>
    <pivotField showAll="0"/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axis="axisRow" showAll="0" measureFilter="1" sortType="ascending">
      <items count="8">
        <item x="6"/>
        <item x="5"/>
        <item x="3"/>
        <item x="0"/>
        <item x="4"/>
        <item x="2"/>
        <item x="1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19"/>
  </rowFields>
  <rowItems count="7">
    <i>
      <x v="1"/>
    </i>
    <i>
      <x/>
    </i>
    <i>
      <x v="2"/>
    </i>
    <i>
      <x v="3"/>
    </i>
    <i>
      <x v="4"/>
    </i>
    <i>
      <x v="5"/>
    </i>
    <i>
      <x v="6"/>
    </i>
  </rowItems>
  <colItems count="1">
    <i/>
  </colItems>
  <dataFields count="1">
    <dataField name="Soma de Preço do Produto" fld="4" showDataAs="percentOfTotal" baseField="0" baseItem="0" numFmtId="10"/>
  </dataFields>
  <formats count="8">
    <format dxfId="48">
      <pivotArea outline="0" collapsedLevelsAreSubtotals="1" fieldPosition="0"/>
    </format>
    <format dxfId="47">
      <pivotArea type="all" dataOnly="0" outline="0" fieldPosition="0"/>
    </format>
    <format dxfId="46">
      <pivotArea outline="0" collapsedLevelsAreSubtotals="1" fieldPosition="0"/>
    </format>
    <format dxfId="45">
      <pivotArea field="19" type="button" dataOnly="0" labelOnly="1" outline="0" axis="axisRow" fieldPosition="0"/>
    </format>
    <format dxfId="44">
      <pivotArea dataOnly="0" labelOnly="1" fieldPosition="0">
        <references count="1">
          <reference field="19" count="0"/>
        </references>
      </pivotArea>
    </format>
    <format dxfId="43">
      <pivotArea dataOnly="0" labelOnly="1" outline="0" axis="axisValues" fieldPosition="0"/>
    </format>
    <format dxfId="42">
      <pivotArea outline="0" fieldPosition="0">
        <references count="1">
          <reference field="4294967294" count="1">
            <x v="0"/>
          </reference>
        </references>
      </pivotArea>
    </format>
    <format dxfId="41">
      <pivotArea outline="0" collapsedLevelsAreSubtotals="1" fieldPosition="0"/>
    </format>
  </formats>
  <pivotTableStyleInfo name="PivotStyleLight16" showRowHeaders="1" showColHeaders="1" showRowStripes="0" showColStripes="0" showLastColumn="1"/>
  <filters count="1">
    <filter fld="19" type="count" evalOrder="-1" id="1" iMeasureFld="0">
      <autoFilter ref="A1">
        <filterColumn colId="0">
          <top10 val="7" filterVal="7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A9003FB-8939-4309-8628-094720A11794}" name="Tabela dinâmica4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T4:T5" firstHeaderRow="1" firstDataRow="1" firstDataCol="0"/>
  <pivotFields count="20">
    <pivotField showAll="0"/>
    <pivotField showAll="0"/>
    <pivotField showAll="0"/>
    <pivotField showAll="0"/>
    <pivotField dataField="1" showAll="0"/>
    <pivotField showAll="0"/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Items count="1">
    <i/>
  </rowItems>
  <colItems count="1">
    <i/>
  </colItems>
  <dataFields count="1">
    <dataField name="Contagem de Preço do Produto" fld="4" subtotal="count" baseField="0" baseItem="0" numFmtId="170"/>
  </dataFields>
  <formats count="5">
    <format dxfId="53">
      <pivotArea outline="0" collapsedLevelsAreSubtotals="1" fieldPosition="0"/>
    </format>
    <format dxfId="52">
      <pivotArea type="all" dataOnly="0" outline="0" fieldPosition="0"/>
    </format>
    <format dxfId="51">
      <pivotArea outline="0" collapsedLevelsAreSubtotals="1" fieldPosition="0"/>
    </format>
    <format dxfId="50">
      <pivotArea dataOnly="0" labelOnly="1" outline="0" axis="axisValues" fieldPosition="0"/>
    </format>
    <format dxfId="49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0DDE6FA-7692-4BF3-96A1-D5A0D04E7606}" name="Tabela dinâmica8" cacheId="1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AH4:AI11" firstHeaderRow="1" firstDataRow="1" firstDataCol="1"/>
  <pivotFields count="20">
    <pivotField showAll="0"/>
    <pivotField showAll="0"/>
    <pivotField showAll="0">
      <items count="3">
        <item x="1"/>
        <item x="0"/>
        <item t="default"/>
      </items>
    </pivotField>
    <pivotField axis="axisRow" showAll="0">
      <items count="8">
        <item x="3"/>
        <item x="0"/>
        <item x="6"/>
        <item x="5"/>
        <item x="2"/>
        <item x="4"/>
        <item x="1"/>
        <item t="default"/>
      </items>
    </pivotField>
    <pivotField dataField="1" showAll="0"/>
    <pivotField showAll="0"/>
    <pivotField numFmtId="14" showAll="0"/>
    <pivotField showAll="0">
      <items count="13">
        <item x="0"/>
        <item x="1"/>
        <item x="2"/>
        <item x="5"/>
        <item x="8"/>
        <item x="7"/>
        <item x="10"/>
        <item x="9"/>
        <item x="3"/>
        <item x="6"/>
        <item x="4"/>
        <item x="11"/>
        <item t="default"/>
      </items>
    </pivotField>
    <pivotField showAll="0">
      <items count="3">
        <item x="0"/>
        <item x="1"/>
        <item t="default"/>
      </items>
    </pivotField>
    <pivotField showAll="0"/>
    <pivotField numFmtI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</pivotFields>
  <rowFields count="1">
    <field x="3"/>
  </rowFields>
  <rowItems count="7">
    <i>
      <x/>
    </i>
    <i>
      <x v="1"/>
    </i>
    <i>
      <x v="2"/>
    </i>
    <i>
      <x v="3"/>
    </i>
    <i>
      <x v="4"/>
    </i>
    <i>
      <x v="5"/>
    </i>
    <i>
      <x v="6"/>
    </i>
  </rowItems>
  <colItems count="1">
    <i/>
  </colItems>
  <dataFields count="1">
    <dataField name="Soma de Preço do Produto" fld="4" baseField="0" baseItem="0"/>
  </dataFields>
  <formats count="5">
    <format dxfId="58">
      <pivotArea outline="0" collapsedLevelsAreSubtotals="1" fieldPosition="0"/>
    </format>
    <format dxfId="57">
      <pivotArea type="all" dataOnly="0" outline="0" fieldPosition="0"/>
    </format>
    <format dxfId="56">
      <pivotArea outline="0" collapsedLevelsAreSubtotals="1" fieldPosition="0"/>
    </format>
    <format dxfId="55">
      <pivotArea dataOnly="0" labelOnly="1" outline="0" axis="axisValues" fieldPosition="0"/>
    </format>
    <format dxfId="5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" xr10:uid="{2CEDF022-2DFB-4FDA-8001-3B3980688AA9}" sourceName="Mês">
  <pivotTables>
    <pivotTable tabId="5" name="Tabela dinâmica1"/>
    <pivotTable tabId="5" name="Tabela dinâmica2"/>
    <pivotTable tabId="5" name="Tabela dinâmica3"/>
    <pivotTable tabId="5" name="Tabela dinâmica4"/>
    <pivotTable tabId="5" name="Tabela dinâmica5"/>
    <pivotTable tabId="5" name="Tabela dinâmica8"/>
    <pivotTable tabId="5" name="Tabela dinâmica9"/>
    <pivotTable tabId="5" name="Tabela dinâmica10"/>
  </pivotTables>
  <data>
    <tabular pivotCacheId="1206342348">
      <items count="12">
        <i x="0" s="1"/>
        <i x="1" s="1"/>
        <i x="2" s="1"/>
        <i x="5" s="1"/>
        <i x="8" s="1"/>
        <i x="7" s="1"/>
        <i x="10" s="1"/>
        <i x="9" s="1"/>
        <i x="3" s="1"/>
        <i x="6" s="1"/>
        <i x="4" s="1"/>
        <i x="11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" xr10:uid="{E9B87304-27A6-4D59-ACE1-46284632DB46}" sourceName="Ano">
  <pivotTables>
    <pivotTable tabId="5" name="Tabela dinâmica1"/>
    <pivotTable tabId="5" name="Tabela dinâmica2"/>
    <pivotTable tabId="5" name="Tabela dinâmica3"/>
    <pivotTable tabId="5" name="Tabela dinâmica4"/>
    <pivotTable tabId="5" name="Tabela dinâmica5"/>
    <pivotTable tabId="5" name="Tabela dinâmica8"/>
    <pivotTable tabId="5" name="Tabela dinâmica9"/>
    <pivotTable tabId="5" name="Tabela dinâmica10"/>
  </pivotTables>
  <data>
    <tabular pivotCacheId="1206342348">
      <items count="2">
        <i x="0" s="1"/>
        <i x="1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ês" xr10:uid="{F417F8EA-9901-42CE-B141-AD85AA5B272E}" cache="SegmentaçãodeDados_Mês" caption="Mês" columnCount="12" style="Estetica FM" rowHeight="241300"/>
  <slicer name="Ano" xr10:uid="{7F958413-BE0E-4DC6-A6AE-62829387F86F}" cache="SegmentaçãodeDados_Ano" caption="Ano" showCaption="0" style="Estetica FM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ês 1" xr10:uid="{BB73E9A5-F9FE-41FE-A635-05DF2FD3DA43}" cache="SegmentaçãodeDados_Mês" caption="Mês" columnCount="12" style="Estetica FM" rowHeight="241300"/>
  <slicer name="Ano 1" xr10:uid="{53A44011-AFB6-4E05-9A88-8621697C4089}" cache="SegmentaçãodeDados_Ano" caption="Ano" columnCount="2" style="Estetica FM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990CF1D-D710-4BD4-B1C3-D2C32BE827E0}" name="base" displayName="base" ref="A1:T5000" totalsRowShown="0" headerRowDxfId="65">
  <autoFilter ref="A1:T5000" xr:uid="{D44045B0-1F3C-4E84-8E67-AE04B351F16D}"/>
  <tableColumns count="20">
    <tableColumn id="1" xr3:uid="{2B2543FA-2669-40FF-8CD4-EBB80274B4EF}" name="Nome do Produto"/>
    <tableColumn id="2" xr3:uid="{C7FB3E1F-5FBD-427A-BECF-217CEDAD3462}" name="Transação"/>
    <tableColumn id="3" xr3:uid="{4E0033ED-B65C-4397-8E32-84607EA08C1E}" name="Meio de Pagamento"/>
    <tableColumn id="4" xr3:uid="{6EA85A33-9A85-4DEA-8CD2-3623E52682F7}" name="Moeda"/>
    <tableColumn id="5" xr3:uid="{1A988A14-6303-4CBF-9B09-0A178065CBA3}" name="Preço do Produto"/>
    <tableColumn id="6" xr3:uid="{8311062D-1C15-4B60-B2BA-6013F1FFF461}" name="Número da Parcela"/>
    <tableColumn id="7" xr3:uid="{B8EF944A-4021-4130-B017-014D4908139E}" name="Data de Venda" dataDxfId="64"/>
    <tableColumn id="8" xr3:uid="{D7386F52-C289-451C-9530-C1DDE15EC57C}" name="Mês" dataDxfId="63"/>
    <tableColumn id="9" xr3:uid="{78D15E1F-DD07-4E36-A4AC-3B80F56D5F8E}" name="Ano" dataDxfId="62"/>
    <tableColumn id="10" xr3:uid="{663A20F8-3E69-4C35-AE15-08B24343AA17}" name="Nome"/>
    <tableColumn id="11" xr3:uid="{2F35F244-02E7-43CB-BCCC-2F65624B2606}" name="Documento" dataDxfId="61" dataCellStyle="Vírgula"/>
    <tableColumn id="12" xr3:uid="{C39C12BE-12BD-4B7F-B512-862D2875E88D}" name="Email"/>
    <tableColumn id="13" xr3:uid="{8E9AEB91-8E83-444C-B6A7-6F4239DF1F4E}" name="DDD"/>
    <tableColumn id="14" xr3:uid="{2DEE36DD-B32D-46F5-9367-6F2990CFC1E0}" name="Estado"/>
    <tableColumn id="15" xr3:uid="{CE86B830-3143-4AD9-BBEF-9A8BBF1D35BF}" name="Telefone"/>
    <tableColumn id="16" xr3:uid="{6A7A3B07-9B1C-459E-B656-A4C5331FD1E5}" name="CEP"/>
    <tableColumn id="17" xr3:uid="{08ED0CF7-5BCB-44D4-B5E7-D6920A636AA3}" name="País"/>
    <tableColumn id="18" xr3:uid="{73AF314A-FE6F-4E05-8BE4-57EAF97D52A9}" name="Tipo de Pagamento"/>
    <tableColumn id="19" xr3:uid="{F326C014-0885-4EE5-852B-FD5E095CBFD7}" name="Data Vencimento" dataDxfId="60"/>
    <tableColumn id="20" xr3:uid="{32814FF5-0C7C-4792-88FC-69C66828E51F}" name="Produto 2" dataDxfId="59">
      <calculatedColumnFormula>VLOOKUP(base[[#This Row],[Nome do Produto]],'DE PARA'!$A$1:$B$8,2,0)</calculatedColumnFormula>
    </tableColumn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Personalizada 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18224B"/>
      </a:accent1>
      <a:accent2>
        <a:srgbClr val="12152F"/>
      </a:accent2>
      <a:accent3>
        <a:srgbClr val="4472C4"/>
      </a:accent3>
      <a:accent4>
        <a:srgbClr val="303968"/>
      </a:accent4>
      <a:accent5>
        <a:srgbClr val="E7E6E6"/>
      </a:accent5>
      <a:accent6>
        <a:srgbClr val="7479C8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DASWAY 2.0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FF4B00"/>
    </a:accent1>
    <a:accent2>
      <a:srgbClr val="000000"/>
    </a:accent2>
    <a:accent3>
      <a:srgbClr val="FFCCB7"/>
    </a:accent3>
    <a:accent4>
      <a:srgbClr val="742100"/>
    </a:accent4>
    <a:accent5>
      <a:srgbClr val="757070"/>
    </a:accent5>
    <a:accent6>
      <a:srgbClr val="BFBFBF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consultaddd.com/amapa.php" TargetMode="External"/><Relationship Id="rId2" Type="http://schemas.openxmlformats.org/officeDocument/2006/relationships/hyperlink" Target="http://www.consultaddd.com/alagoas.php" TargetMode="External"/><Relationship Id="rId1" Type="http://schemas.openxmlformats.org/officeDocument/2006/relationships/hyperlink" Target="http://www.consultaddd.com/acre.php" TargetMode="External"/><Relationship Id="rId4" Type="http://schemas.openxmlformats.org/officeDocument/2006/relationships/hyperlink" Target="http://www.consultaddd.com/amazonas.php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microsoft.com/office/2007/relationships/slicer" Target="../slicers/slicer2.xml"/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drawing" Target="../drawings/drawing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rinterSettings" Target="../printerSettings/printerSettings2.bin"/><Relationship Id="rId5" Type="http://schemas.openxmlformats.org/officeDocument/2006/relationships/pivotTable" Target="../pivotTables/pivotTable5.xml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F4BEA-5A5B-4390-915C-BCC58404B862}">
  <dimension ref="A1:T5000"/>
  <sheetViews>
    <sheetView topLeftCell="A7" workbookViewId="0">
      <selection activeCell="E7" sqref="E7:E5000"/>
    </sheetView>
  </sheetViews>
  <sheetFormatPr defaultRowHeight="15"/>
  <cols>
    <col min="1" max="1" width="27.85546875" bestFit="1" customWidth="1"/>
    <col min="2" max="2" width="12.85546875" customWidth="1"/>
    <col min="3" max="3" width="22.140625" customWidth="1"/>
    <col min="4" max="4" width="9.28515625" customWidth="1"/>
    <col min="5" max="5" width="19.7109375" customWidth="1"/>
    <col min="6" max="6" width="21.28515625" customWidth="1"/>
    <col min="7" max="7" width="17" customWidth="1"/>
    <col min="8" max="9" width="6.7109375" customWidth="1"/>
    <col min="10" max="10" width="53.5703125" bestFit="1" customWidth="1"/>
    <col min="11" max="11" width="14.140625" customWidth="1"/>
    <col min="12" max="12" width="57" bestFit="1" customWidth="1"/>
    <col min="13" max="13" width="7.28515625" customWidth="1"/>
    <col min="14" max="14" width="15.42578125" bestFit="1" customWidth="1"/>
    <col min="15" max="15" width="11.42578125" customWidth="1"/>
    <col min="16" max="16" width="9" bestFit="1" customWidth="1"/>
    <col min="17" max="17" width="19.28515625" bestFit="1" customWidth="1"/>
    <col min="18" max="18" width="21.7109375" customWidth="1"/>
    <col min="19" max="19" width="19.5703125" customWidth="1"/>
    <col min="20" max="20" width="11.28515625" bestFit="1" customWidth="1"/>
  </cols>
  <sheetData>
    <row r="1" spans="1:20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7" t="s">
        <v>6</v>
      </c>
      <c r="H1" s="6" t="s">
        <v>7</v>
      </c>
      <c r="I1" s="6" t="s">
        <v>8</v>
      </c>
      <c r="J1" s="8" t="s">
        <v>9</v>
      </c>
      <c r="K1" s="6" t="s">
        <v>10</v>
      </c>
      <c r="L1" s="8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3538</v>
      </c>
    </row>
    <row r="2" spans="1:20">
      <c r="A2" t="s">
        <v>19</v>
      </c>
      <c r="B2">
        <v>1111</v>
      </c>
      <c r="C2" t="s">
        <v>20</v>
      </c>
      <c r="D2" t="s">
        <v>21</v>
      </c>
      <c r="E2">
        <v>997</v>
      </c>
      <c r="F2">
        <v>7</v>
      </c>
      <c r="G2" s="1">
        <v>42765</v>
      </c>
      <c r="H2" s="2" t="s">
        <v>22</v>
      </c>
      <c r="I2" s="3">
        <v>2017</v>
      </c>
      <c r="J2" t="s">
        <v>23</v>
      </c>
      <c r="K2" s="4">
        <v>19202159750</v>
      </c>
      <c r="L2" t="s">
        <v>24</v>
      </c>
      <c r="M2">
        <v>81</v>
      </c>
      <c r="N2" t="s">
        <v>25</v>
      </c>
      <c r="O2">
        <v>50023992</v>
      </c>
      <c r="P2">
        <v>76901878</v>
      </c>
      <c r="Q2" t="s">
        <v>26</v>
      </c>
      <c r="R2" t="s">
        <v>27</v>
      </c>
      <c r="S2" s="1">
        <v>43130</v>
      </c>
      <c r="T2" t="str">
        <f>VLOOKUP(base[[#This Row],[Nome do Produto]],'DE PARA'!$A$1:$B$8,2,0)</f>
        <v>DashWay T1</v>
      </c>
    </row>
    <row r="3" spans="1:20">
      <c r="A3" t="s">
        <v>19</v>
      </c>
      <c r="B3">
        <v>1112</v>
      </c>
      <c r="C3" t="s">
        <v>20</v>
      </c>
      <c r="D3" t="s">
        <v>21</v>
      </c>
      <c r="E3">
        <v>2297</v>
      </c>
      <c r="F3">
        <v>3</v>
      </c>
      <c r="G3" s="1">
        <v>42784</v>
      </c>
      <c r="H3" s="2" t="s">
        <v>28</v>
      </c>
      <c r="I3" s="3">
        <v>2017</v>
      </c>
      <c r="J3" t="s">
        <v>29</v>
      </c>
      <c r="K3" s="4">
        <v>907961383115</v>
      </c>
      <c r="L3" t="s">
        <v>30</v>
      </c>
      <c r="M3">
        <v>31</v>
      </c>
      <c r="N3" t="s">
        <v>31</v>
      </c>
      <c r="O3">
        <v>72959605</v>
      </c>
      <c r="P3">
        <v>84319713</v>
      </c>
      <c r="Q3" t="s">
        <v>26</v>
      </c>
      <c r="R3" t="s">
        <v>27</v>
      </c>
      <c r="S3" s="1">
        <v>43149</v>
      </c>
      <c r="T3" t="str">
        <f>VLOOKUP(base[[#This Row],[Nome do Produto]],'DE PARA'!$A$1:$B$8,2,0)</f>
        <v>DashWay T1</v>
      </c>
    </row>
    <row r="4" spans="1:20">
      <c r="A4" t="s">
        <v>32</v>
      </c>
      <c r="B4">
        <v>1113</v>
      </c>
      <c r="C4" t="s">
        <v>20</v>
      </c>
      <c r="D4" t="s">
        <v>21</v>
      </c>
      <c r="E4">
        <v>997</v>
      </c>
      <c r="F4">
        <v>5</v>
      </c>
      <c r="G4" s="1">
        <v>42819</v>
      </c>
      <c r="H4" s="2" t="s">
        <v>33</v>
      </c>
      <c r="I4" s="3">
        <v>2017</v>
      </c>
      <c r="J4" t="s">
        <v>34</v>
      </c>
      <c r="K4" s="4">
        <v>440324988056</v>
      </c>
      <c r="L4" t="s">
        <v>35</v>
      </c>
      <c r="M4">
        <v>91</v>
      </c>
      <c r="N4" t="s">
        <v>36</v>
      </c>
      <c r="O4">
        <v>29968330</v>
      </c>
      <c r="P4">
        <v>93644240</v>
      </c>
      <c r="Q4" t="s">
        <v>26</v>
      </c>
      <c r="R4" t="s">
        <v>27</v>
      </c>
      <c r="S4" s="1">
        <v>43184</v>
      </c>
      <c r="T4" t="str">
        <f>VLOOKUP(base[[#This Row],[Nome do Produto]],'DE PARA'!$A$1:$B$8,2,0)</f>
        <v>DashWay T5</v>
      </c>
    </row>
    <row r="5" spans="1:20">
      <c r="A5" t="s">
        <v>37</v>
      </c>
      <c r="B5">
        <v>1114</v>
      </c>
      <c r="C5" t="s">
        <v>386</v>
      </c>
      <c r="D5" t="s">
        <v>21</v>
      </c>
      <c r="E5">
        <v>97</v>
      </c>
      <c r="F5">
        <v>2</v>
      </c>
      <c r="G5" s="1">
        <v>42986</v>
      </c>
      <c r="H5" s="2" t="s">
        <v>38</v>
      </c>
      <c r="I5" s="3">
        <v>2017</v>
      </c>
      <c r="J5" t="s">
        <v>39</v>
      </c>
      <c r="K5" s="4">
        <v>996326651648</v>
      </c>
      <c r="L5" t="s">
        <v>40</v>
      </c>
      <c r="M5">
        <v>41</v>
      </c>
      <c r="N5" t="s">
        <v>41</v>
      </c>
      <c r="O5">
        <v>30300141</v>
      </c>
      <c r="P5">
        <v>71064159</v>
      </c>
      <c r="Q5" t="s">
        <v>26</v>
      </c>
      <c r="R5" t="s">
        <v>42</v>
      </c>
      <c r="S5" s="1">
        <v>43351</v>
      </c>
      <c r="T5" t="str">
        <f>VLOOKUP(base[[#This Row],[Nome do Produto]],'DE PARA'!$A$1:$B$8,2,0)</f>
        <v>DashWay T3</v>
      </c>
    </row>
    <row r="6" spans="1:20">
      <c r="A6" t="s">
        <v>32</v>
      </c>
      <c r="B6">
        <v>1115</v>
      </c>
      <c r="C6" t="s">
        <v>20</v>
      </c>
      <c r="D6" t="s">
        <v>21</v>
      </c>
      <c r="E6">
        <v>2297</v>
      </c>
      <c r="F6">
        <v>6</v>
      </c>
      <c r="G6" s="1">
        <v>42739</v>
      </c>
      <c r="H6" s="2" t="s">
        <v>22</v>
      </c>
      <c r="I6" s="3">
        <v>2017</v>
      </c>
      <c r="J6" t="s">
        <v>43</v>
      </c>
      <c r="K6" s="4">
        <v>668646467921</v>
      </c>
      <c r="L6" t="s">
        <v>44</v>
      </c>
      <c r="M6">
        <v>11</v>
      </c>
      <c r="N6" t="s">
        <v>45</v>
      </c>
      <c r="O6">
        <v>88257336</v>
      </c>
      <c r="P6">
        <v>31026959</v>
      </c>
      <c r="Q6" t="s">
        <v>26</v>
      </c>
      <c r="R6" t="s">
        <v>42</v>
      </c>
      <c r="S6" s="1">
        <v>43104</v>
      </c>
      <c r="T6" t="str">
        <f>VLOOKUP(base[[#This Row],[Nome do Produto]],'DE PARA'!$A$1:$B$8,2,0)</f>
        <v>DashWay T5</v>
      </c>
    </row>
    <row r="7" spans="1:20">
      <c r="A7" t="s">
        <v>37</v>
      </c>
      <c r="B7">
        <v>1116</v>
      </c>
      <c r="C7" t="s">
        <v>20</v>
      </c>
      <c r="D7" t="s">
        <v>21</v>
      </c>
      <c r="E7">
        <v>97</v>
      </c>
      <c r="F7">
        <v>12</v>
      </c>
      <c r="G7" s="1">
        <v>43421</v>
      </c>
      <c r="H7" s="2" t="s">
        <v>46</v>
      </c>
      <c r="I7" s="3">
        <v>2018</v>
      </c>
      <c r="J7" t="s">
        <v>47</v>
      </c>
      <c r="K7" s="4">
        <v>387344022903</v>
      </c>
      <c r="L7" t="s">
        <v>48</v>
      </c>
      <c r="M7">
        <v>51</v>
      </c>
      <c r="N7" t="s">
        <v>49</v>
      </c>
      <c r="O7">
        <v>75433990</v>
      </c>
      <c r="P7">
        <v>99470129</v>
      </c>
      <c r="Q7" t="s">
        <v>26</v>
      </c>
      <c r="R7" t="s">
        <v>42</v>
      </c>
      <c r="S7" s="1">
        <v>43786</v>
      </c>
      <c r="T7" t="str">
        <f>VLOOKUP(base[[#This Row],[Nome do Produto]],'DE PARA'!$A$1:$B$8,2,0)</f>
        <v>DashWay T3</v>
      </c>
    </row>
    <row r="8" spans="1:20">
      <c r="A8" t="s">
        <v>37</v>
      </c>
      <c r="B8">
        <v>1117</v>
      </c>
      <c r="C8" t="s">
        <v>20</v>
      </c>
      <c r="D8" t="s">
        <v>21</v>
      </c>
      <c r="E8">
        <v>297</v>
      </c>
      <c r="F8">
        <v>12</v>
      </c>
      <c r="G8" s="1">
        <v>43195</v>
      </c>
      <c r="H8" s="2" t="s">
        <v>50</v>
      </c>
      <c r="I8" s="3">
        <v>2018</v>
      </c>
      <c r="J8" t="s">
        <v>51</v>
      </c>
      <c r="K8" s="4">
        <v>536615899026</v>
      </c>
      <c r="L8" t="s">
        <v>52</v>
      </c>
      <c r="M8">
        <v>21</v>
      </c>
      <c r="N8" t="s">
        <v>53</v>
      </c>
      <c r="O8">
        <v>93590673</v>
      </c>
      <c r="P8">
        <v>67964472</v>
      </c>
      <c r="Q8" t="s">
        <v>26</v>
      </c>
      <c r="R8" t="s">
        <v>42</v>
      </c>
      <c r="S8" s="1">
        <v>43560</v>
      </c>
      <c r="T8" t="str">
        <f>VLOOKUP(base[[#This Row],[Nome do Produto]],'DE PARA'!$A$1:$B$8,2,0)</f>
        <v>DashWay T3</v>
      </c>
    </row>
    <row r="9" spans="1:20">
      <c r="A9" t="s">
        <v>32</v>
      </c>
      <c r="B9">
        <v>1118</v>
      </c>
      <c r="C9" t="s">
        <v>386</v>
      </c>
      <c r="D9" t="s">
        <v>21</v>
      </c>
      <c r="E9">
        <v>497</v>
      </c>
      <c r="F9">
        <v>7</v>
      </c>
      <c r="G9" s="1">
        <v>42853</v>
      </c>
      <c r="H9" s="2" t="s">
        <v>50</v>
      </c>
      <c r="I9" s="3">
        <v>2017</v>
      </c>
      <c r="J9" t="s">
        <v>54</v>
      </c>
      <c r="K9" s="4">
        <v>380136220131</v>
      </c>
      <c r="L9" t="s">
        <v>55</v>
      </c>
      <c r="M9">
        <v>51</v>
      </c>
      <c r="N9" t="s">
        <v>49</v>
      </c>
      <c r="O9">
        <v>80774889</v>
      </c>
      <c r="P9">
        <v>40452259</v>
      </c>
      <c r="Q9" t="s">
        <v>26</v>
      </c>
      <c r="R9" t="s">
        <v>27</v>
      </c>
      <c r="S9" s="1">
        <v>43218</v>
      </c>
      <c r="T9" t="str">
        <f>VLOOKUP(base[[#This Row],[Nome do Produto]],'DE PARA'!$A$1:$B$8,2,0)</f>
        <v>DashWay T5</v>
      </c>
    </row>
    <row r="10" spans="1:20">
      <c r="A10" t="s">
        <v>32</v>
      </c>
      <c r="B10">
        <v>1119</v>
      </c>
      <c r="C10" t="s">
        <v>20</v>
      </c>
      <c r="D10" t="s">
        <v>21</v>
      </c>
      <c r="E10">
        <v>997</v>
      </c>
      <c r="F10">
        <v>8</v>
      </c>
      <c r="G10" s="1">
        <v>43378</v>
      </c>
      <c r="H10" s="2" t="s">
        <v>56</v>
      </c>
      <c r="I10" s="3">
        <v>2018</v>
      </c>
      <c r="J10" t="s">
        <v>57</v>
      </c>
      <c r="K10" s="4">
        <v>89507047681</v>
      </c>
      <c r="L10" t="s">
        <v>58</v>
      </c>
      <c r="M10">
        <v>41</v>
      </c>
      <c r="N10" t="s">
        <v>41</v>
      </c>
      <c r="O10">
        <v>55371850</v>
      </c>
      <c r="P10">
        <v>83601168</v>
      </c>
      <c r="Q10" t="s">
        <v>26</v>
      </c>
      <c r="R10" t="s">
        <v>42</v>
      </c>
      <c r="S10" s="1">
        <v>43743</v>
      </c>
      <c r="T10" t="str">
        <f>VLOOKUP(base[[#This Row],[Nome do Produto]],'DE PARA'!$A$1:$B$8,2,0)</f>
        <v>DashWay T5</v>
      </c>
    </row>
    <row r="11" spans="1:20">
      <c r="A11" t="s">
        <v>32</v>
      </c>
      <c r="B11">
        <v>1120</v>
      </c>
      <c r="C11" t="s">
        <v>20</v>
      </c>
      <c r="D11" t="s">
        <v>21</v>
      </c>
      <c r="E11">
        <v>297</v>
      </c>
      <c r="F11">
        <v>1</v>
      </c>
      <c r="G11" s="1">
        <v>43277</v>
      </c>
      <c r="H11" s="2" t="s">
        <v>59</v>
      </c>
      <c r="I11" s="3">
        <v>2018</v>
      </c>
      <c r="J11" t="s">
        <v>60</v>
      </c>
      <c r="K11" s="4">
        <v>506310953440</v>
      </c>
      <c r="L11" t="s">
        <v>61</v>
      </c>
      <c r="M11">
        <v>91</v>
      </c>
      <c r="N11" t="s">
        <v>36</v>
      </c>
      <c r="O11">
        <v>35165585</v>
      </c>
      <c r="P11">
        <v>34462694</v>
      </c>
      <c r="Q11" t="s">
        <v>26</v>
      </c>
      <c r="R11" t="s">
        <v>27</v>
      </c>
      <c r="S11" s="1">
        <v>43642</v>
      </c>
      <c r="T11" t="str">
        <f>VLOOKUP(base[[#This Row],[Nome do Produto]],'DE PARA'!$A$1:$B$8,2,0)</f>
        <v>DashWay T5</v>
      </c>
    </row>
    <row r="12" spans="1:20">
      <c r="A12" t="s">
        <v>32</v>
      </c>
      <c r="B12">
        <v>1121</v>
      </c>
      <c r="C12" t="s">
        <v>20</v>
      </c>
      <c r="D12" t="s">
        <v>21</v>
      </c>
      <c r="E12">
        <v>297</v>
      </c>
      <c r="F12">
        <v>2</v>
      </c>
      <c r="G12" s="1">
        <v>43227</v>
      </c>
      <c r="H12" s="2" t="s">
        <v>62</v>
      </c>
      <c r="I12" s="3">
        <v>2018</v>
      </c>
      <c r="J12" t="s">
        <v>63</v>
      </c>
      <c r="K12" s="4">
        <v>52124648607</v>
      </c>
      <c r="L12" t="s">
        <v>64</v>
      </c>
      <c r="M12">
        <v>31</v>
      </c>
      <c r="N12" t="s">
        <v>31</v>
      </c>
      <c r="O12">
        <v>11397509</v>
      </c>
      <c r="P12">
        <v>98060633</v>
      </c>
      <c r="Q12" t="s">
        <v>26</v>
      </c>
      <c r="R12" t="s">
        <v>27</v>
      </c>
      <c r="S12" s="1">
        <v>43592</v>
      </c>
      <c r="T12" t="str">
        <f>VLOOKUP(base[[#This Row],[Nome do Produto]],'DE PARA'!$A$1:$B$8,2,0)</f>
        <v>DashWay T5</v>
      </c>
    </row>
    <row r="13" spans="1:20">
      <c r="A13" t="s">
        <v>37</v>
      </c>
      <c r="B13">
        <v>1122</v>
      </c>
      <c r="C13" t="s">
        <v>386</v>
      </c>
      <c r="D13" t="s">
        <v>21</v>
      </c>
      <c r="E13">
        <v>297</v>
      </c>
      <c r="F13">
        <v>12</v>
      </c>
      <c r="G13" s="1">
        <v>43278</v>
      </c>
      <c r="H13" s="2" t="s">
        <v>59</v>
      </c>
      <c r="I13" s="3">
        <v>2018</v>
      </c>
      <c r="J13" t="s">
        <v>65</v>
      </c>
      <c r="K13" s="4">
        <v>711706470027</v>
      </c>
      <c r="L13" t="s">
        <v>66</v>
      </c>
      <c r="M13">
        <v>91</v>
      </c>
      <c r="N13" t="s">
        <v>36</v>
      </c>
      <c r="O13">
        <v>88582604</v>
      </c>
      <c r="P13">
        <v>64718826</v>
      </c>
      <c r="Q13" t="s">
        <v>26</v>
      </c>
      <c r="R13" t="s">
        <v>27</v>
      </c>
      <c r="S13" s="1">
        <v>43643</v>
      </c>
      <c r="T13" t="str">
        <f>VLOOKUP(base[[#This Row],[Nome do Produto]],'DE PARA'!$A$1:$B$8,2,0)</f>
        <v>DashWay T3</v>
      </c>
    </row>
    <row r="14" spans="1:20">
      <c r="A14" t="s">
        <v>37</v>
      </c>
      <c r="B14">
        <v>1123</v>
      </c>
      <c r="C14" t="s">
        <v>20</v>
      </c>
      <c r="D14" t="s">
        <v>21</v>
      </c>
      <c r="E14">
        <v>997</v>
      </c>
      <c r="F14">
        <v>2</v>
      </c>
      <c r="G14" s="1">
        <v>42776</v>
      </c>
      <c r="H14" s="2" t="s">
        <v>28</v>
      </c>
      <c r="I14" s="3">
        <v>2017</v>
      </c>
      <c r="J14" t="s">
        <v>67</v>
      </c>
      <c r="K14" s="4">
        <v>250820760037</v>
      </c>
      <c r="L14" t="s">
        <v>68</v>
      </c>
      <c r="M14">
        <v>51</v>
      </c>
      <c r="N14" t="s">
        <v>49</v>
      </c>
      <c r="O14">
        <v>37804991</v>
      </c>
      <c r="P14">
        <v>14973385</v>
      </c>
      <c r="Q14" t="s">
        <v>26</v>
      </c>
      <c r="R14" t="s">
        <v>42</v>
      </c>
      <c r="S14" s="1">
        <v>43141</v>
      </c>
      <c r="T14" t="str">
        <f>VLOOKUP(base[[#This Row],[Nome do Produto]],'DE PARA'!$A$1:$B$8,2,0)</f>
        <v>DashWay T3</v>
      </c>
    </row>
    <row r="15" spans="1:20">
      <c r="A15" t="s">
        <v>32</v>
      </c>
      <c r="B15">
        <v>1124</v>
      </c>
      <c r="C15" t="s">
        <v>20</v>
      </c>
      <c r="D15" t="s">
        <v>21</v>
      </c>
      <c r="E15">
        <v>997</v>
      </c>
      <c r="F15">
        <v>6</v>
      </c>
      <c r="G15" s="1">
        <v>43131</v>
      </c>
      <c r="H15" s="2" t="s">
        <v>22</v>
      </c>
      <c r="I15" s="3">
        <v>2018</v>
      </c>
      <c r="J15" t="s">
        <v>69</v>
      </c>
      <c r="K15" s="4">
        <v>65818494325</v>
      </c>
      <c r="L15" t="s">
        <v>70</v>
      </c>
      <c r="M15">
        <v>41</v>
      </c>
      <c r="N15" t="s">
        <v>41</v>
      </c>
      <c r="O15">
        <v>43540891</v>
      </c>
      <c r="P15">
        <v>79870988</v>
      </c>
      <c r="Q15" t="s">
        <v>26</v>
      </c>
      <c r="R15" t="s">
        <v>42</v>
      </c>
      <c r="S15" s="1">
        <v>43496</v>
      </c>
      <c r="T15" t="str">
        <f>VLOOKUP(base[[#This Row],[Nome do Produto]],'DE PARA'!$A$1:$B$8,2,0)</f>
        <v>DashWay T5</v>
      </c>
    </row>
    <row r="16" spans="1:20">
      <c r="A16" t="s">
        <v>37</v>
      </c>
      <c r="B16">
        <v>1125</v>
      </c>
      <c r="C16" t="s">
        <v>20</v>
      </c>
      <c r="D16" t="s">
        <v>21</v>
      </c>
      <c r="E16">
        <v>297</v>
      </c>
      <c r="F16">
        <v>12</v>
      </c>
      <c r="G16" s="1">
        <v>42948</v>
      </c>
      <c r="H16" s="2" t="s">
        <v>71</v>
      </c>
      <c r="I16" s="3">
        <v>2017</v>
      </c>
      <c r="J16" t="s">
        <v>72</v>
      </c>
      <c r="K16" s="4">
        <v>834462897159</v>
      </c>
      <c r="L16" t="s">
        <v>73</v>
      </c>
      <c r="M16">
        <v>21</v>
      </c>
      <c r="N16" t="s">
        <v>53</v>
      </c>
      <c r="O16">
        <v>79567709</v>
      </c>
      <c r="P16">
        <v>11709386</v>
      </c>
      <c r="Q16" t="s">
        <v>26</v>
      </c>
      <c r="R16" t="s">
        <v>42</v>
      </c>
      <c r="S16" s="1">
        <v>43313</v>
      </c>
      <c r="T16" t="str">
        <f>VLOOKUP(base[[#This Row],[Nome do Produto]],'DE PARA'!$A$1:$B$8,2,0)</f>
        <v>DashWay T3</v>
      </c>
    </row>
    <row r="17" spans="1:20">
      <c r="A17" t="s">
        <v>37</v>
      </c>
      <c r="B17">
        <v>1126</v>
      </c>
      <c r="C17" t="s">
        <v>386</v>
      </c>
      <c r="D17" t="s">
        <v>21</v>
      </c>
      <c r="E17">
        <v>97</v>
      </c>
      <c r="F17">
        <v>7</v>
      </c>
      <c r="G17" s="1">
        <v>43217</v>
      </c>
      <c r="H17" s="2" t="s">
        <v>50</v>
      </c>
      <c r="I17" s="3">
        <v>2018</v>
      </c>
      <c r="J17" t="s">
        <v>74</v>
      </c>
      <c r="K17" s="4">
        <v>614196113863</v>
      </c>
      <c r="L17" t="s">
        <v>75</v>
      </c>
      <c r="M17">
        <v>91</v>
      </c>
      <c r="N17" t="s">
        <v>36</v>
      </c>
      <c r="O17">
        <v>86018947</v>
      </c>
      <c r="P17">
        <v>15348794</v>
      </c>
      <c r="Q17" t="s">
        <v>26</v>
      </c>
      <c r="R17" t="s">
        <v>27</v>
      </c>
      <c r="S17" s="1">
        <v>43582</v>
      </c>
      <c r="T17" t="str">
        <f>VLOOKUP(base[[#This Row],[Nome do Produto]],'DE PARA'!$A$1:$B$8,2,0)</f>
        <v>DashWay T3</v>
      </c>
    </row>
    <row r="18" spans="1:20">
      <c r="A18" t="s">
        <v>32</v>
      </c>
      <c r="B18">
        <v>1127</v>
      </c>
      <c r="C18" t="s">
        <v>20</v>
      </c>
      <c r="D18" t="s">
        <v>21</v>
      </c>
      <c r="E18">
        <v>497</v>
      </c>
      <c r="F18">
        <v>2</v>
      </c>
      <c r="G18" s="1">
        <v>42905</v>
      </c>
      <c r="H18" s="2" t="s">
        <v>59</v>
      </c>
      <c r="I18" s="3">
        <v>2017</v>
      </c>
      <c r="J18" t="s">
        <v>76</v>
      </c>
      <c r="K18" s="4">
        <v>865959956786</v>
      </c>
      <c r="L18" t="s">
        <v>77</v>
      </c>
      <c r="M18">
        <v>21</v>
      </c>
      <c r="N18" t="s">
        <v>53</v>
      </c>
      <c r="O18">
        <v>77223082</v>
      </c>
      <c r="P18">
        <v>62941674</v>
      </c>
      <c r="Q18" t="s">
        <v>26</v>
      </c>
      <c r="R18" t="s">
        <v>42</v>
      </c>
      <c r="S18" s="1">
        <v>43270</v>
      </c>
      <c r="T18" t="str">
        <f>VLOOKUP(base[[#This Row],[Nome do Produto]],'DE PARA'!$A$1:$B$8,2,0)</f>
        <v>DashWay T5</v>
      </c>
    </row>
    <row r="19" spans="1:20">
      <c r="A19" t="s">
        <v>32</v>
      </c>
      <c r="B19">
        <v>1128</v>
      </c>
      <c r="C19" t="s">
        <v>20</v>
      </c>
      <c r="D19" t="s">
        <v>21</v>
      </c>
      <c r="E19">
        <v>997</v>
      </c>
      <c r="F19">
        <v>9</v>
      </c>
      <c r="G19" s="1">
        <v>43311</v>
      </c>
      <c r="H19" s="2" t="s">
        <v>78</v>
      </c>
      <c r="I19" s="3">
        <v>2018</v>
      </c>
      <c r="J19" t="s">
        <v>79</v>
      </c>
      <c r="K19" s="4">
        <v>87709580920</v>
      </c>
      <c r="L19" t="s">
        <v>80</v>
      </c>
      <c r="M19">
        <v>91</v>
      </c>
      <c r="N19" t="s">
        <v>36</v>
      </c>
      <c r="O19">
        <v>90667948</v>
      </c>
      <c r="P19">
        <v>30007252</v>
      </c>
      <c r="Q19" t="s">
        <v>26</v>
      </c>
      <c r="R19" t="s">
        <v>27</v>
      </c>
      <c r="S19" s="1">
        <v>43676</v>
      </c>
      <c r="T19" t="str">
        <f>VLOOKUP(base[[#This Row],[Nome do Produto]],'DE PARA'!$A$1:$B$8,2,0)</f>
        <v>DashWay T5</v>
      </c>
    </row>
    <row r="20" spans="1:20">
      <c r="A20" t="s">
        <v>32</v>
      </c>
      <c r="B20">
        <v>1129</v>
      </c>
      <c r="C20" t="s">
        <v>20</v>
      </c>
      <c r="D20" t="s">
        <v>21</v>
      </c>
      <c r="E20">
        <v>4997</v>
      </c>
      <c r="F20">
        <v>7</v>
      </c>
      <c r="G20" s="1">
        <v>43047</v>
      </c>
      <c r="H20" s="2" t="s">
        <v>46</v>
      </c>
      <c r="I20" s="3">
        <v>2017</v>
      </c>
      <c r="J20" t="s">
        <v>81</v>
      </c>
      <c r="K20" s="4">
        <v>81321604907</v>
      </c>
      <c r="L20" t="s">
        <v>82</v>
      </c>
      <c r="M20">
        <v>31</v>
      </c>
      <c r="N20" t="s">
        <v>31</v>
      </c>
      <c r="O20">
        <v>54354569</v>
      </c>
      <c r="P20">
        <v>18855065</v>
      </c>
      <c r="Q20" t="s">
        <v>26</v>
      </c>
      <c r="R20" t="s">
        <v>27</v>
      </c>
      <c r="S20" s="1">
        <v>43412</v>
      </c>
      <c r="T20" t="str">
        <f>VLOOKUP(base[[#This Row],[Nome do Produto]],'DE PARA'!$A$1:$B$8,2,0)</f>
        <v>DashWay T5</v>
      </c>
    </row>
    <row r="21" spans="1:20">
      <c r="A21" t="s">
        <v>83</v>
      </c>
      <c r="B21">
        <v>1130</v>
      </c>
      <c r="C21" t="s">
        <v>386</v>
      </c>
      <c r="D21" t="s">
        <v>21</v>
      </c>
      <c r="E21">
        <v>297</v>
      </c>
      <c r="F21">
        <v>3</v>
      </c>
      <c r="G21" s="1">
        <v>43373</v>
      </c>
      <c r="H21" s="2" t="s">
        <v>38</v>
      </c>
      <c r="I21" s="3">
        <v>2018</v>
      </c>
      <c r="J21" t="s">
        <v>84</v>
      </c>
      <c r="K21" s="4">
        <v>782340964544</v>
      </c>
      <c r="L21" t="s">
        <v>85</v>
      </c>
      <c r="M21">
        <v>61</v>
      </c>
      <c r="N21" t="s">
        <v>86</v>
      </c>
      <c r="O21">
        <v>29406697</v>
      </c>
      <c r="P21">
        <v>53984129</v>
      </c>
      <c r="Q21" t="s">
        <v>26</v>
      </c>
      <c r="R21" t="s">
        <v>27</v>
      </c>
      <c r="S21" s="1">
        <v>43738</v>
      </c>
      <c r="T21" t="str">
        <f>VLOOKUP(base[[#This Row],[Nome do Produto]],'DE PARA'!$A$1:$B$8,2,0)</f>
        <v>Dashday T3</v>
      </c>
    </row>
    <row r="22" spans="1:20">
      <c r="A22" t="s">
        <v>37</v>
      </c>
      <c r="B22">
        <v>1131</v>
      </c>
      <c r="C22" t="s">
        <v>20</v>
      </c>
      <c r="D22" t="s">
        <v>21</v>
      </c>
      <c r="E22">
        <v>497</v>
      </c>
      <c r="F22">
        <v>10</v>
      </c>
      <c r="G22" s="1">
        <v>43024</v>
      </c>
      <c r="H22" s="2" t="s">
        <v>56</v>
      </c>
      <c r="I22" s="3">
        <v>2017</v>
      </c>
      <c r="J22" t="s">
        <v>87</v>
      </c>
      <c r="K22" s="4">
        <v>749483972242</v>
      </c>
      <c r="L22" t="s">
        <v>88</v>
      </c>
      <c r="M22">
        <v>81</v>
      </c>
      <c r="N22" t="s">
        <v>25</v>
      </c>
      <c r="O22">
        <v>91860978</v>
      </c>
      <c r="P22">
        <v>86907357</v>
      </c>
      <c r="Q22" t="s">
        <v>26</v>
      </c>
      <c r="R22" t="s">
        <v>42</v>
      </c>
      <c r="S22" s="1">
        <v>43389</v>
      </c>
      <c r="T22" t="str">
        <f>VLOOKUP(base[[#This Row],[Nome do Produto]],'DE PARA'!$A$1:$B$8,2,0)</f>
        <v>DashWay T3</v>
      </c>
    </row>
    <row r="23" spans="1:20">
      <c r="A23" t="s">
        <v>32</v>
      </c>
      <c r="B23">
        <v>1132</v>
      </c>
      <c r="C23" t="s">
        <v>20</v>
      </c>
      <c r="D23" t="s">
        <v>21</v>
      </c>
      <c r="E23">
        <v>4997</v>
      </c>
      <c r="F23">
        <v>7</v>
      </c>
      <c r="G23" s="1">
        <v>43344</v>
      </c>
      <c r="H23" s="2" t="s">
        <v>38</v>
      </c>
      <c r="I23" s="3">
        <v>2018</v>
      </c>
      <c r="J23" t="s">
        <v>89</v>
      </c>
      <c r="K23" s="4">
        <v>675029750657</v>
      </c>
      <c r="L23" t="s">
        <v>90</v>
      </c>
      <c r="M23">
        <v>81</v>
      </c>
      <c r="N23" t="s">
        <v>25</v>
      </c>
      <c r="O23">
        <v>80367767</v>
      </c>
      <c r="P23">
        <v>91361443</v>
      </c>
      <c r="Q23" t="s">
        <v>26</v>
      </c>
      <c r="R23" t="s">
        <v>42</v>
      </c>
      <c r="S23" s="1">
        <v>43709</v>
      </c>
      <c r="T23" t="str">
        <f>VLOOKUP(base[[#This Row],[Nome do Produto]],'DE PARA'!$A$1:$B$8,2,0)</f>
        <v>DashWay T5</v>
      </c>
    </row>
    <row r="24" spans="1:20">
      <c r="A24" t="s">
        <v>91</v>
      </c>
      <c r="B24">
        <v>1133</v>
      </c>
      <c r="C24" t="s">
        <v>20</v>
      </c>
      <c r="D24" t="s">
        <v>21</v>
      </c>
      <c r="E24">
        <v>497</v>
      </c>
      <c r="F24">
        <v>10</v>
      </c>
      <c r="G24" s="1">
        <v>42911</v>
      </c>
      <c r="H24" s="2" t="s">
        <v>59</v>
      </c>
      <c r="I24" s="3">
        <v>2017</v>
      </c>
      <c r="J24" t="s">
        <v>92</v>
      </c>
      <c r="K24" s="4">
        <v>501290947414</v>
      </c>
      <c r="L24" t="s">
        <v>93</v>
      </c>
      <c r="M24">
        <v>71</v>
      </c>
      <c r="N24" t="s">
        <v>94</v>
      </c>
      <c r="O24">
        <v>84403580</v>
      </c>
      <c r="P24">
        <v>69000524</v>
      </c>
      <c r="Q24" t="s">
        <v>26</v>
      </c>
      <c r="R24" t="s">
        <v>42</v>
      </c>
      <c r="S24" s="1">
        <v>43276</v>
      </c>
      <c r="T24" t="str">
        <f>VLOOKUP(base[[#This Row],[Nome do Produto]],'DE PARA'!$A$1:$B$8,2,0)</f>
        <v>Dashway T2</v>
      </c>
    </row>
    <row r="25" spans="1:20">
      <c r="A25" t="s">
        <v>37</v>
      </c>
      <c r="B25">
        <v>1134</v>
      </c>
      <c r="C25" t="s">
        <v>386</v>
      </c>
      <c r="D25" t="s">
        <v>21</v>
      </c>
      <c r="E25">
        <v>297</v>
      </c>
      <c r="F25">
        <v>12</v>
      </c>
      <c r="G25" s="1">
        <v>42745</v>
      </c>
      <c r="H25" s="2" t="s">
        <v>22</v>
      </c>
      <c r="I25" s="3">
        <v>2017</v>
      </c>
      <c r="J25" t="s">
        <v>95</v>
      </c>
      <c r="K25" s="4">
        <v>40729491404</v>
      </c>
      <c r="L25" t="s">
        <v>96</v>
      </c>
      <c r="M25">
        <v>21</v>
      </c>
      <c r="N25" t="s">
        <v>53</v>
      </c>
      <c r="O25">
        <v>48131255</v>
      </c>
      <c r="P25">
        <v>43747988</v>
      </c>
      <c r="Q25" t="s">
        <v>26</v>
      </c>
      <c r="R25" t="s">
        <v>42</v>
      </c>
      <c r="S25" s="1">
        <v>43110</v>
      </c>
      <c r="T25" t="str">
        <f>VLOOKUP(base[[#This Row],[Nome do Produto]],'DE PARA'!$A$1:$B$8,2,0)</f>
        <v>DashWay T3</v>
      </c>
    </row>
    <row r="26" spans="1:20">
      <c r="A26" t="s">
        <v>37</v>
      </c>
      <c r="B26">
        <v>1135</v>
      </c>
      <c r="C26" t="s">
        <v>20</v>
      </c>
      <c r="D26" t="s">
        <v>21</v>
      </c>
      <c r="E26">
        <v>4997</v>
      </c>
      <c r="F26">
        <v>12</v>
      </c>
      <c r="G26" s="1">
        <v>42937</v>
      </c>
      <c r="H26" s="2" t="s">
        <v>78</v>
      </c>
      <c r="I26" s="3">
        <v>2017</v>
      </c>
      <c r="J26" t="s">
        <v>97</v>
      </c>
      <c r="K26" s="4">
        <v>789706208152</v>
      </c>
      <c r="L26" t="s">
        <v>98</v>
      </c>
      <c r="M26">
        <v>11</v>
      </c>
      <c r="N26" t="s">
        <v>45</v>
      </c>
      <c r="O26">
        <v>43292244</v>
      </c>
      <c r="P26">
        <v>72347812</v>
      </c>
      <c r="Q26" t="s">
        <v>26</v>
      </c>
      <c r="R26" t="s">
        <v>42</v>
      </c>
      <c r="S26" s="1">
        <v>43302</v>
      </c>
      <c r="T26" t="str">
        <f>VLOOKUP(base[[#This Row],[Nome do Produto]],'DE PARA'!$A$1:$B$8,2,0)</f>
        <v>DashWay T3</v>
      </c>
    </row>
    <row r="27" spans="1:20">
      <c r="A27" t="s">
        <v>32</v>
      </c>
      <c r="B27">
        <v>1136</v>
      </c>
      <c r="C27" t="s">
        <v>20</v>
      </c>
      <c r="D27" t="s">
        <v>21</v>
      </c>
      <c r="E27">
        <v>2297</v>
      </c>
      <c r="F27">
        <v>11</v>
      </c>
      <c r="G27" s="1">
        <v>42831</v>
      </c>
      <c r="H27" s="2" t="s">
        <v>50</v>
      </c>
      <c r="I27" s="3">
        <v>2017</v>
      </c>
      <c r="J27" t="s">
        <v>99</v>
      </c>
      <c r="K27" s="4">
        <v>973429985981</v>
      </c>
      <c r="L27" t="s">
        <v>100</v>
      </c>
      <c r="M27">
        <v>71</v>
      </c>
      <c r="N27" t="s">
        <v>94</v>
      </c>
      <c r="O27">
        <v>78852652</v>
      </c>
      <c r="P27">
        <v>38799143</v>
      </c>
      <c r="Q27" t="s">
        <v>26</v>
      </c>
      <c r="R27" t="s">
        <v>27</v>
      </c>
      <c r="S27" s="1">
        <v>43196</v>
      </c>
      <c r="T27" t="str">
        <f>VLOOKUP(base[[#This Row],[Nome do Produto]],'DE PARA'!$A$1:$B$8,2,0)</f>
        <v>DashWay T5</v>
      </c>
    </row>
    <row r="28" spans="1:20">
      <c r="A28" t="s">
        <v>37</v>
      </c>
      <c r="B28">
        <v>1137</v>
      </c>
      <c r="C28" t="s">
        <v>20</v>
      </c>
      <c r="D28" t="s">
        <v>21</v>
      </c>
      <c r="E28">
        <v>97</v>
      </c>
      <c r="F28">
        <v>9</v>
      </c>
      <c r="G28" s="1">
        <v>43174</v>
      </c>
      <c r="H28" s="2" t="s">
        <v>33</v>
      </c>
      <c r="I28" s="3">
        <v>2018</v>
      </c>
      <c r="J28" t="s">
        <v>101</v>
      </c>
      <c r="K28" s="4">
        <v>845575939845</v>
      </c>
      <c r="L28" t="s">
        <v>102</v>
      </c>
      <c r="M28">
        <v>21</v>
      </c>
      <c r="N28" t="s">
        <v>53</v>
      </c>
      <c r="O28">
        <v>27411133</v>
      </c>
      <c r="P28">
        <v>52340031</v>
      </c>
      <c r="Q28" t="s">
        <v>26</v>
      </c>
      <c r="R28" t="s">
        <v>27</v>
      </c>
      <c r="S28" s="1">
        <v>43539</v>
      </c>
      <c r="T28" t="str">
        <f>VLOOKUP(base[[#This Row],[Nome do Produto]],'DE PARA'!$A$1:$B$8,2,0)</f>
        <v>DashWay T3</v>
      </c>
    </row>
    <row r="29" spans="1:20">
      <c r="A29" t="s">
        <v>32</v>
      </c>
      <c r="B29">
        <v>1138</v>
      </c>
      <c r="C29" t="s">
        <v>386</v>
      </c>
      <c r="D29" t="s">
        <v>21</v>
      </c>
      <c r="E29">
        <v>297</v>
      </c>
      <c r="F29">
        <v>7</v>
      </c>
      <c r="G29" s="1">
        <v>42895</v>
      </c>
      <c r="H29" s="2" t="s">
        <v>59</v>
      </c>
      <c r="I29" s="3">
        <v>2017</v>
      </c>
      <c r="J29" t="s">
        <v>103</v>
      </c>
      <c r="K29" s="4">
        <v>822154505476</v>
      </c>
      <c r="L29" t="s">
        <v>104</v>
      </c>
      <c r="M29">
        <v>81</v>
      </c>
      <c r="N29" t="s">
        <v>25</v>
      </c>
      <c r="O29">
        <v>80602934</v>
      </c>
      <c r="P29">
        <v>53796237</v>
      </c>
      <c r="Q29" t="s">
        <v>26</v>
      </c>
      <c r="R29" t="s">
        <v>42</v>
      </c>
      <c r="S29" s="1">
        <v>43260</v>
      </c>
      <c r="T29" t="str">
        <f>VLOOKUP(base[[#This Row],[Nome do Produto]],'DE PARA'!$A$1:$B$8,2,0)</f>
        <v>DashWay T5</v>
      </c>
    </row>
    <row r="30" spans="1:20">
      <c r="A30" t="s">
        <v>37</v>
      </c>
      <c r="B30">
        <v>1139</v>
      </c>
      <c r="C30" t="s">
        <v>20</v>
      </c>
      <c r="D30" t="s">
        <v>21</v>
      </c>
      <c r="E30">
        <v>2297</v>
      </c>
      <c r="F30">
        <v>9</v>
      </c>
      <c r="G30" s="1">
        <v>43318</v>
      </c>
      <c r="H30" s="2" t="s">
        <v>71</v>
      </c>
      <c r="I30" s="3">
        <v>2018</v>
      </c>
      <c r="J30" t="s">
        <v>105</v>
      </c>
      <c r="K30" s="4">
        <v>146507913962</v>
      </c>
      <c r="L30" t="s">
        <v>106</v>
      </c>
      <c r="M30">
        <v>41</v>
      </c>
      <c r="N30" t="s">
        <v>41</v>
      </c>
      <c r="O30">
        <v>74618861</v>
      </c>
      <c r="P30">
        <v>26171713</v>
      </c>
      <c r="Q30" t="s">
        <v>26</v>
      </c>
      <c r="R30" t="s">
        <v>42</v>
      </c>
      <c r="S30" s="1">
        <v>43683</v>
      </c>
      <c r="T30" t="str">
        <f>VLOOKUP(base[[#This Row],[Nome do Produto]],'DE PARA'!$A$1:$B$8,2,0)</f>
        <v>DashWay T3</v>
      </c>
    </row>
    <row r="31" spans="1:20">
      <c r="A31" t="s">
        <v>37</v>
      </c>
      <c r="B31">
        <v>1140</v>
      </c>
      <c r="C31" t="s">
        <v>20</v>
      </c>
      <c r="D31" t="s">
        <v>21</v>
      </c>
      <c r="E31">
        <v>497</v>
      </c>
      <c r="F31">
        <v>3</v>
      </c>
      <c r="G31" s="1">
        <v>42918</v>
      </c>
      <c r="H31" s="2" t="s">
        <v>78</v>
      </c>
      <c r="I31" s="3">
        <v>2017</v>
      </c>
      <c r="J31" t="s">
        <v>107</v>
      </c>
      <c r="K31" s="4">
        <v>30558459206</v>
      </c>
      <c r="L31" t="s">
        <v>108</v>
      </c>
      <c r="M31">
        <v>51</v>
      </c>
      <c r="N31" t="s">
        <v>49</v>
      </c>
      <c r="O31">
        <v>48061674</v>
      </c>
      <c r="P31">
        <v>57229255</v>
      </c>
      <c r="Q31" t="s">
        <v>26</v>
      </c>
      <c r="R31" t="s">
        <v>42</v>
      </c>
      <c r="S31" s="1">
        <v>43283</v>
      </c>
      <c r="T31" t="str">
        <f>VLOOKUP(base[[#This Row],[Nome do Produto]],'DE PARA'!$A$1:$B$8,2,0)</f>
        <v>DashWay T3</v>
      </c>
    </row>
    <row r="32" spans="1:20">
      <c r="A32" t="s">
        <v>19</v>
      </c>
      <c r="B32">
        <v>1141</v>
      </c>
      <c r="C32" t="s">
        <v>20</v>
      </c>
      <c r="D32" t="s">
        <v>21</v>
      </c>
      <c r="E32">
        <v>4997</v>
      </c>
      <c r="F32">
        <v>2</v>
      </c>
      <c r="G32" s="1">
        <v>43194</v>
      </c>
      <c r="H32" s="2" t="s">
        <v>50</v>
      </c>
      <c r="I32" s="3">
        <v>2018</v>
      </c>
      <c r="J32" t="s">
        <v>109</v>
      </c>
      <c r="K32" s="4">
        <v>318508321837</v>
      </c>
      <c r="L32" t="s">
        <v>110</v>
      </c>
      <c r="M32">
        <v>21</v>
      </c>
      <c r="N32" t="s">
        <v>53</v>
      </c>
      <c r="O32">
        <v>58135143</v>
      </c>
      <c r="P32">
        <v>60085271</v>
      </c>
      <c r="Q32" t="s">
        <v>26</v>
      </c>
      <c r="R32" t="s">
        <v>27</v>
      </c>
      <c r="S32" s="1">
        <v>43559</v>
      </c>
      <c r="T32" t="str">
        <f>VLOOKUP(base[[#This Row],[Nome do Produto]],'DE PARA'!$A$1:$B$8,2,0)</f>
        <v>DashWay T1</v>
      </c>
    </row>
    <row r="33" spans="1:20">
      <c r="A33" t="s">
        <v>32</v>
      </c>
      <c r="B33">
        <v>1142</v>
      </c>
      <c r="C33" t="s">
        <v>386</v>
      </c>
      <c r="D33" t="s">
        <v>21</v>
      </c>
      <c r="E33">
        <v>4997</v>
      </c>
      <c r="F33">
        <v>10</v>
      </c>
      <c r="G33" s="1">
        <v>43147</v>
      </c>
      <c r="H33" s="2" t="s">
        <v>28</v>
      </c>
      <c r="I33" s="3">
        <v>2018</v>
      </c>
      <c r="J33" t="s">
        <v>111</v>
      </c>
      <c r="K33" s="4">
        <v>978172756165</v>
      </c>
      <c r="L33" t="s">
        <v>112</v>
      </c>
      <c r="M33">
        <v>91</v>
      </c>
      <c r="N33" t="s">
        <v>36</v>
      </c>
      <c r="O33">
        <v>60588038</v>
      </c>
      <c r="P33">
        <v>51246885</v>
      </c>
      <c r="Q33" t="s">
        <v>26</v>
      </c>
      <c r="R33" t="s">
        <v>42</v>
      </c>
      <c r="S33" s="1">
        <v>43512</v>
      </c>
      <c r="T33" t="str">
        <f>VLOOKUP(base[[#This Row],[Nome do Produto]],'DE PARA'!$A$1:$B$8,2,0)</f>
        <v>DashWay T5</v>
      </c>
    </row>
    <row r="34" spans="1:20">
      <c r="A34" t="s">
        <v>32</v>
      </c>
      <c r="B34">
        <v>1143</v>
      </c>
      <c r="C34" t="s">
        <v>20</v>
      </c>
      <c r="D34" t="s">
        <v>113</v>
      </c>
      <c r="E34">
        <v>2297</v>
      </c>
      <c r="F34">
        <v>10</v>
      </c>
      <c r="G34" s="1">
        <v>43006</v>
      </c>
      <c r="H34" s="2" t="s">
        <v>38</v>
      </c>
      <c r="I34" s="3">
        <v>2017</v>
      </c>
      <c r="J34" t="s">
        <v>114</v>
      </c>
      <c r="K34" s="4">
        <v>404277659291</v>
      </c>
      <c r="L34" t="s">
        <v>115</v>
      </c>
      <c r="M34">
        <v>81</v>
      </c>
      <c r="N34" t="s">
        <v>25</v>
      </c>
      <c r="O34">
        <v>14242243</v>
      </c>
      <c r="P34">
        <v>22970012</v>
      </c>
      <c r="Q34" t="s">
        <v>116</v>
      </c>
      <c r="R34" t="s">
        <v>27</v>
      </c>
      <c r="S34" s="1">
        <v>43371</v>
      </c>
      <c r="T34" t="str">
        <f>VLOOKUP(base[[#This Row],[Nome do Produto]],'DE PARA'!$A$1:$B$8,2,0)</f>
        <v>DashWay T5</v>
      </c>
    </row>
    <row r="35" spans="1:20">
      <c r="A35" t="s">
        <v>32</v>
      </c>
      <c r="B35">
        <v>1144</v>
      </c>
      <c r="C35" t="s">
        <v>20</v>
      </c>
      <c r="D35" t="s">
        <v>21</v>
      </c>
      <c r="E35">
        <v>997</v>
      </c>
      <c r="F35">
        <v>3</v>
      </c>
      <c r="G35" s="1">
        <v>42955</v>
      </c>
      <c r="H35" s="2" t="s">
        <v>71</v>
      </c>
      <c r="I35" s="3">
        <v>2017</v>
      </c>
      <c r="J35" t="s">
        <v>117</v>
      </c>
      <c r="K35" s="4">
        <v>861194643785</v>
      </c>
      <c r="L35" t="s">
        <v>118</v>
      </c>
      <c r="M35">
        <v>51</v>
      </c>
      <c r="N35" t="s">
        <v>49</v>
      </c>
      <c r="O35">
        <v>64702980</v>
      </c>
      <c r="P35">
        <v>18221221</v>
      </c>
      <c r="Q35" t="s">
        <v>26</v>
      </c>
      <c r="R35" t="s">
        <v>42</v>
      </c>
      <c r="S35" s="1">
        <v>43320</v>
      </c>
      <c r="T35" t="str">
        <f>VLOOKUP(base[[#This Row],[Nome do Produto]],'DE PARA'!$A$1:$B$8,2,0)</f>
        <v>DashWay T5</v>
      </c>
    </row>
    <row r="36" spans="1:20">
      <c r="A36" t="s">
        <v>32</v>
      </c>
      <c r="B36">
        <v>1145</v>
      </c>
      <c r="C36" t="s">
        <v>20</v>
      </c>
      <c r="D36" t="s">
        <v>21</v>
      </c>
      <c r="E36">
        <v>297</v>
      </c>
      <c r="F36">
        <v>11</v>
      </c>
      <c r="G36" s="1">
        <v>43230</v>
      </c>
      <c r="H36" s="2" t="s">
        <v>62</v>
      </c>
      <c r="I36" s="3">
        <v>2018</v>
      </c>
      <c r="J36" t="s">
        <v>119</v>
      </c>
      <c r="K36" s="4">
        <v>137418955137</v>
      </c>
      <c r="L36" t="s">
        <v>120</v>
      </c>
      <c r="M36">
        <v>11</v>
      </c>
      <c r="N36" t="s">
        <v>45</v>
      </c>
      <c r="O36">
        <v>42094929</v>
      </c>
      <c r="P36">
        <v>51828437</v>
      </c>
      <c r="Q36" t="s">
        <v>26</v>
      </c>
      <c r="R36" t="s">
        <v>42</v>
      </c>
      <c r="S36" s="1">
        <v>43595</v>
      </c>
      <c r="T36" t="str">
        <f>VLOOKUP(base[[#This Row],[Nome do Produto]],'DE PARA'!$A$1:$B$8,2,0)</f>
        <v>DashWay T5</v>
      </c>
    </row>
    <row r="37" spans="1:20">
      <c r="A37" t="s">
        <v>91</v>
      </c>
      <c r="B37">
        <v>1146</v>
      </c>
      <c r="C37" t="s">
        <v>386</v>
      </c>
      <c r="D37" t="s">
        <v>21</v>
      </c>
      <c r="E37">
        <v>497</v>
      </c>
      <c r="F37">
        <v>6</v>
      </c>
      <c r="G37" s="1">
        <v>42776</v>
      </c>
      <c r="H37" s="2" t="s">
        <v>28</v>
      </c>
      <c r="I37" s="3">
        <v>2017</v>
      </c>
      <c r="J37" t="s">
        <v>121</v>
      </c>
      <c r="K37" s="4">
        <v>608545327896</v>
      </c>
      <c r="L37" t="s">
        <v>122</v>
      </c>
      <c r="M37">
        <v>61</v>
      </c>
      <c r="N37" t="s">
        <v>86</v>
      </c>
      <c r="O37">
        <v>40095296</v>
      </c>
      <c r="P37">
        <v>44804204</v>
      </c>
      <c r="Q37" t="s">
        <v>26</v>
      </c>
      <c r="R37" t="s">
        <v>42</v>
      </c>
      <c r="S37" s="1">
        <v>43141</v>
      </c>
      <c r="T37" t="str">
        <f>VLOOKUP(base[[#This Row],[Nome do Produto]],'DE PARA'!$A$1:$B$8,2,0)</f>
        <v>Dashway T2</v>
      </c>
    </row>
    <row r="38" spans="1:20">
      <c r="A38" t="s">
        <v>91</v>
      </c>
      <c r="B38">
        <v>1147</v>
      </c>
      <c r="C38" t="s">
        <v>20</v>
      </c>
      <c r="D38" t="s">
        <v>21</v>
      </c>
      <c r="E38">
        <v>297</v>
      </c>
      <c r="F38">
        <v>10</v>
      </c>
      <c r="G38" s="1">
        <v>42943</v>
      </c>
      <c r="H38" s="2" t="s">
        <v>78</v>
      </c>
      <c r="I38" s="3">
        <v>2017</v>
      </c>
      <c r="J38" t="s">
        <v>123</v>
      </c>
      <c r="K38" s="4">
        <v>822348907613</v>
      </c>
      <c r="L38" t="s">
        <v>124</v>
      </c>
      <c r="M38">
        <v>21</v>
      </c>
      <c r="N38" t="s">
        <v>53</v>
      </c>
      <c r="O38">
        <v>44210917</v>
      </c>
      <c r="P38">
        <v>36415387</v>
      </c>
      <c r="Q38" t="s">
        <v>26</v>
      </c>
      <c r="R38" t="s">
        <v>42</v>
      </c>
      <c r="S38" s="1">
        <v>43308</v>
      </c>
      <c r="T38" t="str">
        <f>VLOOKUP(base[[#This Row],[Nome do Produto]],'DE PARA'!$A$1:$B$8,2,0)</f>
        <v>Dashway T2</v>
      </c>
    </row>
    <row r="39" spans="1:20">
      <c r="A39" t="s">
        <v>32</v>
      </c>
      <c r="B39">
        <v>1148</v>
      </c>
      <c r="C39" t="s">
        <v>20</v>
      </c>
      <c r="D39" t="s">
        <v>21</v>
      </c>
      <c r="E39">
        <v>497</v>
      </c>
      <c r="F39">
        <v>8</v>
      </c>
      <c r="G39" s="1">
        <v>42828</v>
      </c>
      <c r="H39" s="2" t="s">
        <v>50</v>
      </c>
      <c r="I39" s="3">
        <v>2017</v>
      </c>
      <c r="J39" t="s">
        <v>125</v>
      </c>
      <c r="K39" s="4">
        <v>814921799561</v>
      </c>
      <c r="L39" t="s">
        <v>126</v>
      </c>
      <c r="M39">
        <v>21</v>
      </c>
      <c r="N39" t="s">
        <v>53</v>
      </c>
      <c r="O39">
        <v>14645173</v>
      </c>
      <c r="P39">
        <v>42387998</v>
      </c>
      <c r="Q39" t="s">
        <v>26</v>
      </c>
      <c r="R39" t="s">
        <v>42</v>
      </c>
      <c r="S39" s="1">
        <v>43193</v>
      </c>
      <c r="T39" t="str">
        <f>VLOOKUP(base[[#This Row],[Nome do Produto]],'DE PARA'!$A$1:$B$8,2,0)</f>
        <v>DashWay T5</v>
      </c>
    </row>
    <row r="40" spans="1:20">
      <c r="A40" t="s">
        <v>32</v>
      </c>
      <c r="B40">
        <v>1149</v>
      </c>
      <c r="C40" t="s">
        <v>20</v>
      </c>
      <c r="D40" t="s">
        <v>21</v>
      </c>
      <c r="E40">
        <v>497</v>
      </c>
      <c r="F40">
        <v>5</v>
      </c>
      <c r="G40" s="1">
        <v>43355</v>
      </c>
      <c r="H40" s="2" t="s">
        <v>38</v>
      </c>
      <c r="I40" s="3">
        <v>2018</v>
      </c>
      <c r="J40" t="s">
        <v>127</v>
      </c>
      <c r="K40" s="4">
        <v>317932145374</v>
      </c>
      <c r="L40" t="s">
        <v>128</v>
      </c>
      <c r="M40">
        <v>11</v>
      </c>
      <c r="N40" t="s">
        <v>45</v>
      </c>
      <c r="O40">
        <v>77639335</v>
      </c>
      <c r="P40">
        <v>60649152</v>
      </c>
      <c r="Q40" t="s">
        <v>26</v>
      </c>
      <c r="R40" t="s">
        <v>27</v>
      </c>
      <c r="S40" s="1">
        <v>43720</v>
      </c>
      <c r="T40" t="str">
        <f>VLOOKUP(base[[#This Row],[Nome do Produto]],'DE PARA'!$A$1:$B$8,2,0)</f>
        <v>DashWay T5</v>
      </c>
    </row>
    <row r="41" spans="1:20">
      <c r="A41" t="s">
        <v>91</v>
      </c>
      <c r="B41">
        <v>1150</v>
      </c>
      <c r="C41" t="s">
        <v>386</v>
      </c>
      <c r="D41" t="s">
        <v>21</v>
      </c>
      <c r="E41">
        <v>2297</v>
      </c>
      <c r="F41">
        <v>11</v>
      </c>
      <c r="G41" s="1">
        <v>42789</v>
      </c>
      <c r="H41" s="2" t="s">
        <v>28</v>
      </c>
      <c r="I41" s="3">
        <v>2017</v>
      </c>
      <c r="J41" t="s">
        <v>129</v>
      </c>
      <c r="K41" s="4">
        <v>510738710789</v>
      </c>
      <c r="L41" t="s">
        <v>130</v>
      </c>
      <c r="M41">
        <v>21</v>
      </c>
      <c r="N41" t="s">
        <v>53</v>
      </c>
      <c r="O41">
        <v>36791117</v>
      </c>
      <c r="P41">
        <v>96010540</v>
      </c>
      <c r="Q41" t="s">
        <v>26</v>
      </c>
      <c r="R41" t="s">
        <v>27</v>
      </c>
      <c r="S41" s="1">
        <v>43154</v>
      </c>
      <c r="T41" t="str">
        <f>VLOOKUP(base[[#This Row],[Nome do Produto]],'DE PARA'!$A$1:$B$8,2,0)</f>
        <v>Dashway T2</v>
      </c>
    </row>
    <row r="42" spans="1:20">
      <c r="A42" t="s">
        <v>37</v>
      </c>
      <c r="B42">
        <v>1151</v>
      </c>
      <c r="C42" t="s">
        <v>20</v>
      </c>
      <c r="D42" t="s">
        <v>21</v>
      </c>
      <c r="E42">
        <v>97</v>
      </c>
      <c r="F42">
        <v>10</v>
      </c>
      <c r="G42" s="1">
        <v>42793</v>
      </c>
      <c r="H42" s="2" t="s">
        <v>28</v>
      </c>
      <c r="I42" s="3">
        <v>2017</v>
      </c>
      <c r="J42" t="s">
        <v>131</v>
      </c>
      <c r="K42" s="4">
        <v>495227237386</v>
      </c>
      <c r="L42" t="s">
        <v>132</v>
      </c>
      <c r="M42">
        <v>11</v>
      </c>
      <c r="N42" t="s">
        <v>45</v>
      </c>
      <c r="O42">
        <v>31127840</v>
      </c>
      <c r="P42">
        <v>53041259</v>
      </c>
      <c r="Q42" t="s">
        <v>26</v>
      </c>
      <c r="R42" t="s">
        <v>27</v>
      </c>
      <c r="S42" s="1">
        <v>43158</v>
      </c>
      <c r="T42" t="str">
        <f>VLOOKUP(base[[#This Row],[Nome do Produto]],'DE PARA'!$A$1:$B$8,2,0)</f>
        <v>DashWay T3</v>
      </c>
    </row>
    <row r="43" spans="1:20">
      <c r="A43" t="s">
        <v>37</v>
      </c>
      <c r="B43">
        <v>1152</v>
      </c>
      <c r="C43" t="s">
        <v>20</v>
      </c>
      <c r="D43" t="s">
        <v>21</v>
      </c>
      <c r="E43">
        <v>297</v>
      </c>
      <c r="F43">
        <v>11</v>
      </c>
      <c r="G43" s="1">
        <v>43274</v>
      </c>
      <c r="H43" s="2" t="s">
        <v>59</v>
      </c>
      <c r="I43" s="3">
        <v>2018</v>
      </c>
      <c r="J43" t="s">
        <v>133</v>
      </c>
      <c r="K43" s="4">
        <v>270308086648</v>
      </c>
      <c r="L43" t="s">
        <v>134</v>
      </c>
      <c r="M43">
        <v>81</v>
      </c>
      <c r="N43" t="s">
        <v>25</v>
      </c>
      <c r="O43">
        <v>45276217</v>
      </c>
      <c r="P43">
        <v>91296464</v>
      </c>
      <c r="Q43" t="s">
        <v>26</v>
      </c>
      <c r="R43" t="s">
        <v>27</v>
      </c>
      <c r="S43" s="1">
        <v>43639</v>
      </c>
      <c r="T43" t="str">
        <f>VLOOKUP(base[[#This Row],[Nome do Produto]],'DE PARA'!$A$1:$B$8,2,0)</f>
        <v>DashWay T3</v>
      </c>
    </row>
    <row r="44" spans="1:20">
      <c r="A44" t="s">
        <v>19</v>
      </c>
      <c r="B44">
        <v>1153</v>
      </c>
      <c r="C44" t="s">
        <v>20</v>
      </c>
      <c r="D44" t="s">
        <v>135</v>
      </c>
      <c r="E44">
        <v>97</v>
      </c>
      <c r="F44">
        <v>3</v>
      </c>
      <c r="G44" s="1">
        <v>43441</v>
      </c>
      <c r="H44" s="2" t="s">
        <v>136</v>
      </c>
      <c r="I44" s="3">
        <v>2018</v>
      </c>
      <c r="J44" t="s">
        <v>137</v>
      </c>
      <c r="K44" s="4">
        <v>903627559892</v>
      </c>
      <c r="L44" t="s">
        <v>138</v>
      </c>
      <c r="M44">
        <v>81</v>
      </c>
      <c r="N44" t="s">
        <v>25</v>
      </c>
      <c r="O44">
        <v>78124425</v>
      </c>
      <c r="P44">
        <v>91354677</v>
      </c>
      <c r="Q44" t="s">
        <v>139</v>
      </c>
      <c r="R44" t="s">
        <v>27</v>
      </c>
      <c r="S44" s="1">
        <v>43806</v>
      </c>
      <c r="T44" t="str">
        <f>VLOOKUP(base[[#This Row],[Nome do Produto]],'DE PARA'!$A$1:$B$8,2,0)</f>
        <v>DashWay T1</v>
      </c>
    </row>
    <row r="45" spans="1:20">
      <c r="A45" t="s">
        <v>37</v>
      </c>
      <c r="B45">
        <v>1154</v>
      </c>
      <c r="C45" t="s">
        <v>386</v>
      </c>
      <c r="D45" t="s">
        <v>21</v>
      </c>
      <c r="E45">
        <v>497</v>
      </c>
      <c r="F45">
        <v>5</v>
      </c>
      <c r="G45" s="1">
        <v>42929</v>
      </c>
      <c r="H45" s="2" t="s">
        <v>78</v>
      </c>
      <c r="I45" s="3">
        <v>2017</v>
      </c>
      <c r="J45" t="s">
        <v>140</v>
      </c>
      <c r="K45" s="4">
        <v>798256258989</v>
      </c>
      <c r="L45" t="s">
        <v>141</v>
      </c>
      <c r="M45">
        <v>51</v>
      </c>
      <c r="N45" t="s">
        <v>49</v>
      </c>
      <c r="O45">
        <v>67503935</v>
      </c>
      <c r="P45">
        <v>40677524</v>
      </c>
      <c r="Q45" t="s">
        <v>26</v>
      </c>
      <c r="R45" t="s">
        <v>42</v>
      </c>
      <c r="S45" s="1">
        <v>43294</v>
      </c>
      <c r="T45" t="str">
        <f>VLOOKUP(base[[#This Row],[Nome do Produto]],'DE PARA'!$A$1:$B$8,2,0)</f>
        <v>DashWay T3</v>
      </c>
    </row>
    <row r="46" spans="1:20">
      <c r="A46" t="s">
        <v>32</v>
      </c>
      <c r="B46">
        <v>1155</v>
      </c>
      <c r="C46" t="s">
        <v>20</v>
      </c>
      <c r="D46" t="s">
        <v>21</v>
      </c>
      <c r="E46">
        <v>297</v>
      </c>
      <c r="F46">
        <v>3</v>
      </c>
      <c r="G46" s="1">
        <v>43261</v>
      </c>
      <c r="H46" s="2" t="s">
        <v>59</v>
      </c>
      <c r="I46" s="3">
        <v>2018</v>
      </c>
      <c r="J46" t="s">
        <v>142</v>
      </c>
      <c r="K46" s="4">
        <v>376729853245</v>
      </c>
      <c r="L46" t="s">
        <v>143</v>
      </c>
      <c r="M46">
        <v>71</v>
      </c>
      <c r="N46" t="s">
        <v>94</v>
      </c>
      <c r="O46">
        <v>67375736</v>
      </c>
      <c r="P46">
        <v>20391138</v>
      </c>
      <c r="Q46" t="s">
        <v>26</v>
      </c>
      <c r="R46" t="s">
        <v>42</v>
      </c>
      <c r="S46" s="1">
        <v>43626</v>
      </c>
      <c r="T46" t="str">
        <f>VLOOKUP(base[[#This Row],[Nome do Produto]],'DE PARA'!$A$1:$B$8,2,0)</f>
        <v>DashWay T5</v>
      </c>
    </row>
    <row r="47" spans="1:20">
      <c r="A47" t="s">
        <v>32</v>
      </c>
      <c r="B47">
        <v>1156</v>
      </c>
      <c r="C47" t="s">
        <v>20</v>
      </c>
      <c r="D47" t="s">
        <v>21</v>
      </c>
      <c r="E47">
        <v>297</v>
      </c>
      <c r="F47">
        <v>9</v>
      </c>
      <c r="G47" s="1">
        <v>42806</v>
      </c>
      <c r="H47" s="2" t="s">
        <v>33</v>
      </c>
      <c r="I47" s="3">
        <v>2017</v>
      </c>
      <c r="J47" t="s">
        <v>144</v>
      </c>
      <c r="K47" s="4">
        <v>110466991638</v>
      </c>
      <c r="L47" t="s">
        <v>145</v>
      </c>
      <c r="M47">
        <v>81</v>
      </c>
      <c r="N47" t="s">
        <v>25</v>
      </c>
      <c r="O47">
        <v>96228946</v>
      </c>
      <c r="P47">
        <v>85129394</v>
      </c>
      <c r="Q47" t="s">
        <v>26</v>
      </c>
      <c r="R47" t="s">
        <v>42</v>
      </c>
      <c r="S47" s="1">
        <v>43171</v>
      </c>
      <c r="T47" t="str">
        <f>VLOOKUP(base[[#This Row],[Nome do Produto]],'DE PARA'!$A$1:$B$8,2,0)</f>
        <v>DashWay T5</v>
      </c>
    </row>
    <row r="48" spans="1:20">
      <c r="A48" t="s">
        <v>37</v>
      </c>
      <c r="B48">
        <v>1157</v>
      </c>
      <c r="C48" t="s">
        <v>20</v>
      </c>
      <c r="D48" t="s">
        <v>21</v>
      </c>
      <c r="E48">
        <v>4997</v>
      </c>
      <c r="F48">
        <v>9</v>
      </c>
      <c r="G48" s="1">
        <v>43183</v>
      </c>
      <c r="H48" s="2" t="s">
        <v>33</v>
      </c>
      <c r="I48" s="3">
        <v>2018</v>
      </c>
      <c r="J48" t="s">
        <v>146</v>
      </c>
      <c r="K48" s="4">
        <v>727189503840</v>
      </c>
      <c r="L48" t="s">
        <v>147</v>
      </c>
      <c r="M48">
        <v>51</v>
      </c>
      <c r="N48" t="s">
        <v>49</v>
      </c>
      <c r="O48">
        <v>25322804</v>
      </c>
      <c r="P48">
        <v>62903888</v>
      </c>
      <c r="Q48" t="s">
        <v>26</v>
      </c>
      <c r="R48" t="s">
        <v>42</v>
      </c>
      <c r="S48" s="1">
        <v>43548</v>
      </c>
      <c r="T48" t="str">
        <f>VLOOKUP(base[[#This Row],[Nome do Produto]],'DE PARA'!$A$1:$B$8,2,0)</f>
        <v>DashWay T3</v>
      </c>
    </row>
    <row r="49" spans="1:20">
      <c r="A49" t="s">
        <v>37</v>
      </c>
      <c r="B49">
        <v>1158</v>
      </c>
      <c r="C49" t="s">
        <v>386</v>
      </c>
      <c r="D49" t="s">
        <v>21</v>
      </c>
      <c r="E49">
        <v>297</v>
      </c>
      <c r="F49">
        <v>6</v>
      </c>
      <c r="G49" s="1">
        <v>42992</v>
      </c>
      <c r="H49" s="2" t="s">
        <v>38</v>
      </c>
      <c r="I49" s="3">
        <v>2017</v>
      </c>
      <c r="J49" t="s">
        <v>148</v>
      </c>
      <c r="K49" s="4">
        <v>307373666937</v>
      </c>
      <c r="L49" t="s">
        <v>149</v>
      </c>
      <c r="M49">
        <v>51</v>
      </c>
      <c r="N49" t="s">
        <v>49</v>
      </c>
      <c r="O49">
        <v>96217525</v>
      </c>
      <c r="P49">
        <v>41656991</v>
      </c>
      <c r="Q49" t="s">
        <v>26</v>
      </c>
      <c r="R49" t="s">
        <v>42</v>
      </c>
      <c r="S49" s="1">
        <v>43357</v>
      </c>
      <c r="T49" t="str">
        <f>VLOOKUP(base[[#This Row],[Nome do Produto]],'DE PARA'!$A$1:$B$8,2,0)</f>
        <v>DashWay T3</v>
      </c>
    </row>
    <row r="50" spans="1:20">
      <c r="A50" t="s">
        <v>37</v>
      </c>
      <c r="B50">
        <v>1159</v>
      </c>
      <c r="C50" t="s">
        <v>20</v>
      </c>
      <c r="D50" t="s">
        <v>21</v>
      </c>
      <c r="E50">
        <v>4997</v>
      </c>
      <c r="F50">
        <v>11</v>
      </c>
      <c r="G50" s="1">
        <v>43220</v>
      </c>
      <c r="H50" s="2" t="s">
        <v>50</v>
      </c>
      <c r="I50" s="3">
        <v>2018</v>
      </c>
      <c r="J50" t="s">
        <v>150</v>
      </c>
      <c r="K50" s="4">
        <v>142674584810</v>
      </c>
      <c r="L50" t="s">
        <v>151</v>
      </c>
      <c r="M50">
        <v>41</v>
      </c>
      <c r="N50" t="s">
        <v>41</v>
      </c>
      <c r="O50">
        <v>22178349</v>
      </c>
      <c r="P50">
        <v>41378872</v>
      </c>
      <c r="Q50" t="s">
        <v>26</v>
      </c>
      <c r="R50" t="s">
        <v>42</v>
      </c>
      <c r="S50" s="1">
        <v>43585</v>
      </c>
      <c r="T50" t="str">
        <f>VLOOKUP(base[[#This Row],[Nome do Produto]],'DE PARA'!$A$1:$B$8,2,0)</f>
        <v>DashWay T3</v>
      </c>
    </row>
    <row r="51" spans="1:20">
      <c r="A51" t="s">
        <v>32</v>
      </c>
      <c r="B51">
        <v>1160</v>
      </c>
      <c r="C51" t="s">
        <v>20</v>
      </c>
      <c r="D51" t="s">
        <v>21</v>
      </c>
      <c r="E51">
        <v>497</v>
      </c>
      <c r="F51">
        <v>6</v>
      </c>
      <c r="G51" s="1">
        <v>42774</v>
      </c>
      <c r="H51" s="2" t="s">
        <v>28</v>
      </c>
      <c r="I51" s="3">
        <v>2017</v>
      </c>
      <c r="J51" t="s">
        <v>152</v>
      </c>
      <c r="K51" s="4">
        <v>198479021932</v>
      </c>
      <c r="L51" t="s">
        <v>153</v>
      </c>
      <c r="M51">
        <v>31</v>
      </c>
      <c r="N51" t="s">
        <v>31</v>
      </c>
      <c r="O51">
        <v>81473829</v>
      </c>
      <c r="P51">
        <v>57570563</v>
      </c>
      <c r="Q51" t="s">
        <v>26</v>
      </c>
      <c r="R51" t="s">
        <v>27</v>
      </c>
      <c r="S51" s="1">
        <v>43139</v>
      </c>
      <c r="T51" t="str">
        <f>VLOOKUP(base[[#This Row],[Nome do Produto]],'DE PARA'!$A$1:$B$8,2,0)</f>
        <v>DashWay T5</v>
      </c>
    </row>
    <row r="52" spans="1:20">
      <c r="A52" t="s">
        <v>32</v>
      </c>
      <c r="B52">
        <v>1161</v>
      </c>
      <c r="C52" t="s">
        <v>20</v>
      </c>
      <c r="D52" t="s">
        <v>21</v>
      </c>
      <c r="E52">
        <v>497</v>
      </c>
      <c r="F52">
        <v>8</v>
      </c>
      <c r="G52" s="1">
        <v>42758</v>
      </c>
      <c r="H52" s="2" t="s">
        <v>22</v>
      </c>
      <c r="I52" s="3">
        <v>2017</v>
      </c>
      <c r="J52" t="s">
        <v>154</v>
      </c>
      <c r="K52" s="4">
        <v>686916983856</v>
      </c>
      <c r="L52" t="s">
        <v>155</v>
      </c>
      <c r="M52">
        <v>51</v>
      </c>
      <c r="N52" t="s">
        <v>49</v>
      </c>
      <c r="O52">
        <v>63611477</v>
      </c>
      <c r="P52">
        <v>45460206</v>
      </c>
      <c r="Q52" t="s">
        <v>26</v>
      </c>
      <c r="R52" t="s">
        <v>42</v>
      </c>
      <c r="S52" s="1">
        <v>43123</v>
      </c>
      <c r="T52" t="str">
        <f>VLOOKUP(base[[#This Row],[Nome do Produto]],'DE PARA'!$A$1:$B$8,2,0)</f>
        <v>DashWay T5</v>
      </c>
    </row>
    <row r="53" spans="1:20">
      <c r="A53" t="s">
        <v>32</v>
      </c>
      <c r="B53">
        <v>1162</v>
      </c>
      <c r="C53" t="s">
        <v>386</v>
      </c>
      <c r="D53" t="s">
        <v>21</v>
      </c>
      <c r="E53">
        <v>4997</v>
      </c>
      <c r="F53">
        <v>12</v>
      </c>
      <c r="G53" s="1">
        <v>43196</v>
      </c>
      <c r="H53" s="2" t="s">
        <v>50</v>
      </c>
      <c r="I53" s="3">
        <v>2018</v>
      </c>
      <c r="J53" t="s">
        <v>156</v>
      </c>
      <c r="K53" s="4">
        <v>966423847087</v>
      </c>
      <c r="L53" t="s">
        <v>157</v>
      </c>
      <c r="M53">
        <v>11</v>
      </c>
      <c r="N53" t="s">
        <v>45</v>
      </c>
      <c r="O53">
        <v>57692378</v>
      </c>
      <c r="P53">
        <v>60381986</v>
      </c>
      <c r="Q53" t="s">
        <v>26</v>
      </c>
      <c r="R53" t="s">
        <v>27</v>
      </c>
      <c r="S53" s="1">
        <v>43561</v>
      </c>
      <c r="T53" t="str">
        <f>VLOOKUP(base[[#This Row],[Nome do Produto]],'DE PARA'!$A$1:$B$8,2,0)</f>
        <v>DashWay T5</v>
      </c>
    </row>
    <row r="54" spans="1:20">
      <c r="A54" t="s">
        <v>32</v>
      </c>
      <c r="B54">
        <v>1163</v>
      </c>
      <c r="C54" t="s">
        <v>20</v>
      </c>
      <c r="D54" t="s">
        <v>21</v>
      </c>
      <c r="E54">
        <v>297</v>
      </c>
      <c r="F54">
        <v>9</v>
      </c>
      <c r="G54" s="1">
        <v>43223</v>
      </c>
      <c r="H54" s="2" t="s">
        <v>62</v>
      </c>
      <c r="I54" s="3">
        <v>2018</v>
      </c>
      <c r="J54" t="s">
        <v>158</v>
      </c>
      <c r="K54" s="4">
        <v>278763003543</v>
      </c>
      <c r="L54" t="s">
        <v>159</v>
      </c>
      <c r="M54">
        <v>21</v>
      </c>
      <c r="N54" t="s">
        <v>53</v>
      </c>
      <c r="O54">
        <v>27475903</v>
      </c>
      <c r="P54">
        <v>43385311</v>
      </c>
      <c r="Q54" t="s">
        <v>26</v>
      </c>
      <c r="R54" t="s">
        <v>27</v>
      </c>
      <c r="S54" s="1">
        <v>43588</v>
      </c>
      <c r="T54" t="str">
        <f>VLOOKUP(base[[#This Row],[Nome do Produto]],'DE PARA'!$A$1:$B$8,2,0)</f>
        <v>DashWay T5</v>
      </c>
    </row>
    <row r="55" spans="1:20">
      <c r="A55" t="s">
        <v>32</v>
      </c>
      <c r="B55">
        <v>1164</v>
      </c>
      <c r="C55" t="s">
        <v>20</v>
      </c>
      <c r="D55" t="s">
        <v>21</v>
      </c>
      <c r="E55">
        <v>997</v>
      </c>
      <c r="F55">
        <v>8</v>
      </c>
      <c r="G55" s="1">
        <v>42996</v>
      </c>
      <c r="H55" s="2" t="s">
        <v>38</v>
      </c>
      <c r="I55" s="3">
        <v>2017</v>
      </c>
      <c r="J55" t="s">
        <v>160</v>
      </c>
      <c r="K55" s="4">
        <v>457350609116</v>
      </c>
      <c r="L55" t="s">
        <v>161</v>
      </c>
      <c r="M55">
        <v>21</v>
      </c>
      <c r="N55" t="s">
        <v>53</v>
      </c>
      <c r="O55">
        <v>51371674</v>
      </c>
      <c r="P55">
        <v>87546324</v>
      </c>
      <c r="Q55" t="s">
        <v>26</v>
      </c>
      <c r="R55" t="s">
        <v>42</v>
      </c>
      <c r="S55" s="1">
        <v>43361</v>
      </c>
      <c r="T55" t="str">
        <f>VLOOKUP(base[[#This Row],[Nome do Produto]],'DE PARA'!$A$1:$B$8,2,0)</f>
        <v>DashWay T5</v>
      </c>
    </row>
    <row r="56" spans="1:20">
      <c r="A56" t="s">
        <v>32</v>
      </c>
      <c r="B56">
        <v>1165</v>
      </c>
      <c r="C56" t="s">
        <v>20</v>
      </c>
      <c r="D56" t="s">
        <v>21</v>
      </c>
      <c r="E56">
        <v>997</v>
      </c>
      <c r="F56">
        <v>3</v>
      </c>
      <c r="G56" s="1">
        <v>43227</v>
      </c>
      <c r="H56" s="2" t="s">
        <v>62</v>
      </c>
      <c r="I56" s="3">
        <v>2018</v>
      </c>
      <c r="J56" t="s">
        <v>162</v>
      </c>
      <c r="K56" s="4">
        <v>589149876365</v>
      </c>
      <c r="L56" t="s">
        <v>163</v>
      </c>
      <c r="M56">
        <v>11</v>
      </c>
      <c r="N56" t="s">
        <v>45</v>
      </c>
      <c r="O56">
        <v>97976513</v>
      </c>
      <c r="P56">
        <v>77931407</v>
      </c>
      <c r="Q56" t="s">
        <v>26</v>
      </c>
      <c r="R56" t="s">
        <v>42</v>
      </c>
      <c r="S56" s="1">
        <v>43592</v>
      </c>
      <c r="T56" t="str">
        <f>VLOOKUP(base[[#This Row],[Nome do Produto]],'DE PARA'!$A$1:$B$8,2,0)</f>
        <v>DashWay T5</v>
      </c>
    </row>
    <row r="57" spans="1:20">
      <c r="A57" t="s">
        <v>37</v>
      </c>
      <c r="B57">
        <v>1166</v>
      </c>
      <c r="C57" t="s">
        <v>386</v>
      </c>
      <c r="D57" t="s">
        <v>21</v>
      </c>
      <c r="E57">
        <v>997</v>
      </c>
      <c r="F57">
        <v>8</v>
      </c>
      <c r="G57" s="1">
        <v>43230</v>
      </c>
      <c r="H57" s="2" t="s">
        <v>62</v>
      </c>
      <c r="I57" s="3">
        <v>2018</v>
      </c>
      <c r="J57" t="s">
        <v>164</v>
      </c>
      <c r="K57" s="4">
        <v>384068130047</v>
      </c>
      <c r="L57" t="s">
        <v>165</v>
      </c>
      <c r="M57">
        <v>91</v>
      </c>
      <c r="N57" t="s">
        <v>36</v>
      </c>
      <c r="O57">
        <v>43455538</v>
      </c>
      <c r="P57">
        <v>17695826</v>
      </c>
      <c r="Q57" t="s">
        <v>26</v>
      </c>
      <c r="R57" t="s">
        <v>42</v>
      </c>
      <c r="S57" s="1">
        <v>43595</v>
      </c>
      <c r="T57" t="str">
        <f>VLOOKUP(base[[#This Row],[Nome do Produto]],'DE PARA'!$A$1:$B$8,2,0)</f>
        <v>DashWay T3</v>
      </c>
    </row>
    <row r="58" spans="1:20">
      <c r="A58" t="s">
        <v>32</v>
      </c>
      <c r="B58">
        <v>1167</v>
      </c>
      <c r="C58" t="s">
        <v>20</v>
      </c>
      <c r="D58" t="s">
        <v>21</v>
      </c>
      <c r="E58">
        <v>2297</v>
      </c>
      <c r="F58">
        <v>11</v>
      </c>
      <c r="G58" s="1">
        <v>42783</v>
      </c>
      <c r="H58" s="2" t="s">
        <v>28</v>
      </c>
      <c r="I58" s="3">
        <v>2017</v>
      </c>
      <c r="J58" t="s">
        <v>166</v>
      </c>
      <c r="K58" s="4">
        <v>852113360582</v>
      </c>
      <c r="L58" t="s">
        <v>167</v>
      </c>
      <c r="M58">
        <v>81</v>
      </c>
      <c r="N58" t="s">
        <v>25</v>
      </c>
      <c r="O58">
        <v>23077140</v>
      </c>
      <c r="P58">
        <v>48846296</v>
      </c>
      <c r="Q58" t="s">
        <v>26</v>
      </c>
      <c r="R58" t="s">
        <v>42</v>
      </c>
      <c r="S58" s="1">
        <v>43148</v>
      </c>
      <c r="T58" t="str">
        <f>VLOOKUP(base[[#This Row],[Nome do Produto]],'DE PARA'!$A$1:$B$8,2,0)</f>
        <v>DashWay T5</v>
      </c>
    </row>
    <row r="59" spans="1:20">
      <c r="A59" t="s">
        <v>32</v>
      </c>
      <c r="B59">
        <v>1168</v>
      </c>
      <c r="C59" t="s">
        <v>20</v>
      </c>
      <c r="D59" t="s">
        <v>21</v>
      </c>
      <c r="E59">
        <v>497</v>
      </c>
      <c r="F59">
        <v>10</v>
      </c>
      <c r="G59" s="1">
        <v>43175</v>
      </c>
      <c r="H59" s="2" t="s">
        <v>33</v>
      </c>
      <c r="I59" s="3">
        <v>2018</v>
      </c>
      <c r="J59" t="s">
        <v>168</v>
      </c>
      <c r="K59" s="4">
        <v>502973578693</v>
      </c>
      <c r="L59" t="s">
        <v>169</v>
      </c>
      <c r="M59">
        <v>61</v>
      </c>
      <c r="N59" t="s">
        <v>86</v>
      </c>
      <c r="O59">
        <v>47880454</v>
      </c>
      <c r="P59">
        <v>29928105</v>
      </c>
      <c r="Q59" t="s">
        <v>26</v>
      </c>
      <c r="R59" t="s">
        <v>42</v>
      </c>
      <c r="S59" s="1">
        <v>43540</v>
      </c>
      <c r="T59" t="str">
        <f>VLOOKUP(base[[#This Row],[Nome do Produto]],'DE PARA'!$A$1:$B$8,2,0)</f>
        <v>DashWay T5</v>
      </c>
    </row>
    <row r="60" spans="1:20">
      <c r="A60" t="s">
        <v>91</v>
      </c>
      <c r="B60">
        <v>1169</v>
      </c>
      <c r="C60" t="s">
        <v>20</v>
      </c>
      <c r="D60" t="s">
        <v>21</v>
      </c>
      <c r="E60">
        <v>97</v>
      </c>
      <c r="F60">
        <v>11</v>
      </c>
      <c r="G60" s="1">
        <v>42987</v>
      </c>
      <c r="H60" s="2" t="s">
        <v>38</v>
      </c>
      <c r="I60" s="3">
        <v>2017</v>
      </c>
      <c r="J60" t="s">
        <v>170</v>
      </c>
      <c r="K60" s="4">
        <v>864506596584</v>
      </c>
      <c r="L60" t="s">
        <v>171</v>
      </c>
      <c r="M60">
        <v>21</v>
      </c>
      <c r="N60" t="s">
        <v>53</v>
      </c>
      <c r="O60">
        <v>94288226</v>
      </c>
      <c r="P60">
        <v>83380227</v>
      </c>
      <c r="Q60" t="s">
        <v>26</v>
      </c>
      <c r="R60" t="s">
        <v>42</v>
      </c>
      <c r="S60" s="1">
        <v>43352</v>
      </c>
      <c r="T60" t="str">
        <f>VLOOKUP(base[[#This Row],[Nome do Produto]],'DE PARA'!$A$1:$B$8,2,0)</f>
        <v>Dashway T2</v>
      </c>
    </row>
    <row r="61" spans="1:20">
      <c r="A61" t="s">
        <v>172</v>
      </c>
      <c r="B61">
        <v>1170</v>
      </c>
      <c r="C61" t="s">
        <v>386</v>
      </c>
      <c r="D61" t="s">
        <v>21</v>
      </c>
      <c r="E61">
        <v>497</v>
      </c>
      <c r="F61">
        <v>6</v>
      </c>
      <c r="G61" s="1">
        <v>43230</v>
      </c>
      <c r="H61" s="2" t="s">
        <v>62</v>
      </c>
      <c r="I61" s="3">
        <v>2018</v>
      </c>
      <c r="J61" t="s">
        <v>173</v>
      </c>
      <c r="K61" s="4">
        <v>876715528120</v>
      </c>
      <c r="L61" t="s">
        <v>174</v>
      </c>
      <c r="M61">
        <v>81</v>
      </c>
      <c r="N61" t="s">
        <v>25</v>
      </c>
      <c r="O61">
        <v>52080017</v>
      </c>
      <c r="P61">
        <v>16944731</v>
      </c>
      <c r="Q61" t="s">
        <v>26</v>
      </c>
      <c r="R61" t="s">
        <v>42</v>
      </c>
      <c r="S61" s="1">
        <v>43595</v>
      </c>
      <c r="T61" t="str">
        <f>VLOOKUP(base[[#This Row],[Nome do Produto]],'DE PARA'!$A$1:$B$8,2,0)</f>
        <v>Dashday T2</v>
      </c>
    </row>
    <row r="62" spans="1:20">
      <c r="A62" t="s">
        <v>37</v>
      </c>
      <c r="B62">
        <v>1171</v>
      </c>
      <c r="C62" t="s">
        <v>20</v>
      </c>
      <c r="D62" t="s">
        <v>21</v>
      </c>
      <c r="E62">
        <v>497</v>
      </c>
      <c r="F62">
        <v>10</v>
      </c>
      <c r="G62" s="1">
        <v>43249</v>
      </c>
      <c r="H62" s="2" t="s">
        <v>62</v>
      </c>
      <c r="I62" s="3">
        <v>2018</v>
      </c>
      <c r="J62" t="s">
        <v>175</v>
      </c>
      <c r="K62" s="4">
        <v>383512971254</v>
      </c>
      <c r="L62" t="s">
        <v>176</v>
      </c>
      <c r="M62">
        <v>61</v>
      </c>
      <c r="N62" t="s">
        <v>86</v>
      </c>
      <c r="O62">
        <v>49670450</v>
      </c>
      <c r="P62">
        <v>89335178</v>
      </c>
      <c r="Q62" t="s">
        <v>26</v>
      </c>
      <c r="R62" t="s">
        <v>27</v>
      </c>
      <c r="S62" s="1">
        <v>43614</v>
      </c>
      <c r="T62" t="str">
        <f>VLOOKUP(base[[#This Row],[Nome do Produto]],'DE PARA'!$A$1:$B$8,2,0)</f>
        <v>DashWay T3</v>
      </c>
    </row>
    <row r="63" spans="1:20">
      <c r="A63" t="s">
        <v>37</v>
      </c>
      <c r="B63">
        <v>1172</v>
      </c>
      <c r="C63" t="s">
        <v>20</v>
      </c>
      <c r="D63" t="s">
        <v>21</v>
      </c>
      <c r="E63">
        <v>4997</v>
      </c>
      <c r="F63">
        <v>2</v>
      </c>
      <c r="G63" s="1">
        <v>43393</v>
      </c>
      <c r="H63" s="2" t="s">
        <v>56</v>
      </c>
      <c r="I63" s="3">
        <v>2018</v>
      </c>
      <c r="J63" t="s">
        <v>177</v>
      </c>
      <c r="K63" s="4">
        <v>863091723714</v>
      </c>
      <c r="L63" t="s">
        <v>178</v>
      </c>
      <c r="M63">
        <v>41</v>
      </c>
      <c r="N63" t="s">
        <v>41</v>
      </c>
      <c r="O63">
        <v>13694219</v>
      </c>
      <c r="P63">
        <v>55179081</v>
      </c>
      <c r="Q63" t="s">
        <v>26</v>
      </c>
      <c r="R63" t="s">
        <v>42</v>
      </c>
      <c r="S63" s="1">
        <v>43758</v>
      </c>
      <c r="T63" t="str">
        <f>VLOOKUP(base[[#This Row],[Nome do Produto]],'DE PARA'!$A$1:$B$8,2,0)</f>
        <v>DashWay T3</v>
      </c>
    </row>
    <row r="64" spans="1:20">
      <c r="A64" t="s">
        <v>32</v>
      </c>
      <c r="B64">
        <v>1173</v>
      </c>
      <c r="C64" t="s">
        <v>20</v>
      </c>
      <c r="D64" t="s">
        <v>21</v>
      </c>
      <c r="E64">
        <v>4997</v>
      </c>
      <c r="F64">
        <v>8</v>
      </c>
      <c r="G64" s="1">
        <v>42935</v>
      </c>
      <c r="H64" s="2" t="s">
        <v>78</v>
      </c>
      <c r="I64" s="3">
        <v>2017</v>
      </c>
      <c r="J64" t="s">
        <v>179</v>
      </c>
      <c r="K64" s="4">
        <v>907545913973</v>
      </c>
      <c r="L64" t="s">
        <v>180</v>
      </c>
      <c r="M64">
        <v>21</v>
      </c>
      <c r="N64" t="s">
        <v>53</v>
      </c>
      <c r="O64">
        <v>53714206</v>
      </c>
      <c r="P64">
        <v>24293870</v>
      </c>
      <c r="Q64" t="s">
        <v>26</v>
      </c>
      <c r="R64" t="s">
        <v>42</v>
      </c>
      <c r="S64" s="1">
        <v>43300</v>
      </c>
      <c r="T64" t="str">
        <f>VLOOKUP(base[[#This Row],[Nome do Produto]],'DE PARA'!$A$1:$B$8,2,0)</f>
        <v>DashWay T5</v>
      </c>
    </row>
    <row r="65" spans="1:20">
      <c r="A65" t="s">
        <v>32</v>
      </c>
      <c r="B65">
        <v>1174</v>
      </c>
      <c r="C65" t="s">
        <v>386</v>
      </c>
      <c r="D65" t="s">
        <v>21</v>
      </c>
      <c r="E65">
        <v>97</v>
      </c>
      <c r="F65">
        <v>9</v>
      </c>
      <c r="G65" s="1">
        <v>43316</v>
      </c>
      <c r="H65" s="2" t="s">
        <v>71</v>
      </c>
      <c r="I65" s="3">
        <v>2018</v>
      </c>
      <c r="J65" t="s">
        <v>181</v>
      </c>
      <c r="K65" s="4">
        <v>738310856129</v>
      </c>
      <c r="L65" t="s">
        <v>182</v>
      </c>
      <c r="M65">
        <v>41</v>
      </c>
      <c r="N65" t="s">
        <v>41</v>
      </c>
      <c r="O65">
        <v>59292616</v>
      </c>
      <c r="P65">
        <v>29262540</v>
      </c>
      <c r="Q65" t="s">
        <v>26</v>
      </c>
      <c r="R65" t="s">
        <v>27</v>
      </c>
      <c r="S65" s="1">
        <v>43681</v>
      </c>
      <c r="T65" t="str">
        <f>VLOOKUP(base[[#This Row],[Nome do Produto]],'DE PARA'!$A$1:$B$8,2,0)</f>
        <v>DashWay T5</v>
      </c>
    </row>
    <row r="66" spans="1:20">
      <c r="A66" t="s">
        <v>91</v>
      </c>
      <c r="B66">
        <v>1175</v>
      </c>
      <c r="C66" t="s">
        <v>20</v>
      </c>
      <c r="D66" t="s">
        <v>21</v>
      </c>
      <c r="E66">
        <v>997</v>
      </c>
      <c r="F66">
        <v>12</v>
      </c>
      <c r="G66" s="1">
        <v>43315</v>
      </c>
      <c r="H66" s="2" t="s">
        <v>71</v>
      </c>
      <c r="I66" s="3">
        <v>2018</v>
      </c>
      <c r="J66" t="s">
        <v>183</v>
      </c>
      <c r="K66" s="4">
        <v>584624555297</v>
      </c>
      <c r="L66" t="s">
        <v>184</v>
      </c>
      <c r="M66">
        <v>41</v>
      </c>
      <c r="N66" t="s">
        <v>41</v>
      </c>
      <c r="O66">
        <v>29120626</v>
      </c>
      <c r="P66">
        <v>82827668</v>
      </c>
      <c r="Q66" t="s">
        <v>26</v>
      </c>
      <c r="R66" t="s">
        <v>27</v>
      </c>
      <c r="S66" s="1">
        <v>43680</v>
      </c>
      <c r="T66" t="str">
        <f>VLOOKUP(base[[#This Row],[Nome do Produto]],'DE PARA'!$A$1:$B$8,2,0)</f>
        <v>Dashway T2</v>
      </c>
    </row>
    <row r="67" spans="1:20">
      <c r="A67" t="s">
        <v>83</v>
      </c>
      <c r="B67">
        <v>1176</v>
      </c>
      <c r="C67" t="s">
        <v>20</v>
      </c>
      <c r="D67" t="s">
        <v>21</v>
      </c>
      <c r="E67">
        <v>297</v>
      </c>
      <c r="F67">
        <v>12</v>
      </c>
      <c r="G67" s="1">
        <v>43056</v>
      </c>
      <c r="H67" s="2" t="s">
        <v>46</v>
      </c>
      <c r="I67" s="3">
        <v>2017</v>
      </c>
      <c r="J67" t="s">
        <v>185</v>
      </c>
      <c r="K67" s="4">
        <v>880420725623</v>
      </c>
      <c r="L67" t="s">
        <v>186</v>
      </c>
      <c r="M67">
        <v>41</v>
      </c>
      <c r="N67" t="s">
        <v>41</v>
      </c>
      <c r="O67">
        <v>38821182</v>
      </c>
      <c r="P67">
        <v>59542174</v>
      </c>
      <c r="Q67" t="s">
        <v>26</v>
      </c>
      <c r="R67" t="s">
        <v>42</v>
      </c>
      <c r="S67" s="1">
        <v>43421</v>
      </c>
      <c r="T67" t="str">
        <f>VLOOKUP(base[[#This Row],[Nome do Produto]],'DE PARA'!$A$1:$B$8,2,0)</f>
        <v>Dashday T3</v>
      </c>
    </row>
    <row r="68" spans="1:20">
      <c r="A68" t="s">
        <v>37</v>
      </c>
      <c r="B68">
        <v>1177</v>
      </c>
      <c r="C68" t="s">
        <v>20</v>
      </c>
      <c r="D68" t="s">
        <v>21</v>
      </c>
      <c r="E68">
        <v>97</v>
      </c>
      <c r="F68">
        <v>8</v>
      </c>
      <c r="G68" s="1">
        <v>43032</v>
      </c>
      <c r="H68" s="2" t="s">
        <v>56</v>
      </c>
      <c r="I68" s="3">
        <v>2017</v>
      </c>
      <c r="J68" t="s">
        <v>187</v>
      </c>
      <c r="K68" s="4">
        <v>326992590545</v>
      </c>
      <c r="L68" t="s">
        <v>188</v>
      </c>
      <c r="M68">
        <v>61</v>
      </c>
      <c r="N68" t="s">
        <v>86</v>
      </c>
      <c r="O68">
        <v>93806482</v>
      </c>
      <c r="P68">
        <v>38368128</v>
      </c>
      <c r="Q68" t="s">
        <v>26</v>
      </c>
      <c r="R68" t="s">
        <v>42</v>
      </c>
      <c r="S68" s="1">
        <v>43397</v>
      </c>
      <c r="T68" t="str">
        <f>VLOOKUP(base[[#This Row],[Nome do Produto]],'DE PARA'!$A$1:$B$8,2,0)</f>
        <v>DashWay T3</v>
      </c>
    </row>
    <row r="69" spans="1:20">
      <c r="A69" t="s">
        <v>32</v>
      </c>
      <c r="B69">
        <v>1178</v>
      </c>
      <c r="C69" t="s">
        <v>386</v>
      </c>
      <c r="D69" t="s">
        <v>21</v>
      </c>
      <c r="E69">
        <v>997</v>
      </c>
      <c r="F69">
        <v>1</v>
      </c>
      <c r="G69" s="1">
        <v>43147</v>
      </c>
      <c r="H69" s="2" t="s">
        <v>28</v>
      </c>
      <c r="I69" s="3">
        <v>2018</v>
      </c>
      <c r="J69" t="s">
        <v>189</v>
      </c>
      <c r="K69" s="4">
        <v>157497187479</v>
      </c>
      <c r="L69" t="s">
        <v>190</v>
      </c>
      <c r="M69">
        <v>31</v>
      </c>
      <c r="N69" t="s">
        <v>31</v>
      </c>
      <c r="O69">
        <v>18616694</v>
      </c>
      <c r="P69">
        <v>65809971</v>
      </c>
      <c r="Q69" t="s">
        <v>26</v>
      </c>
      <c r="R69" t="s">
        <v>27</v>
      </c>
      <c r="S69" s="1">
        <v>43512</v>
      </c>
      <c r="T69" t="str">
        <f>VLOOKUP(base[[#This Row],[Nome do Produto]],'DE PARA'!$A$1:$B$8,2,0)</f>
        <v>DashWay T5</v>
      </c>
    </row>
    <row r="70" spans="1:20">
      <c r="A70" t="s">
        <v>32</v>
      </c>
      <c r="B70">
        <v>1179</v>
      </c>
      <c r="C70" t="s">
        <v>20</v>
      </c>
      <c r="D70" t="s">
        <v>21</v>
      </c>
      <c r="E70">
        <v>97</v>
      </c>
      <c r="F70">
        <v>3</v>
      </c>
      <c r="G70" s="1">
        <v>42747</v>
      </c>
      <c r="H70" s="2" t="s">
        <v>22</v>
      </c>
      <c r="I70" s="3">
        <v>2017</v>
      </c>
      <c r="J70" t="s">
        <v>191</v>
      </c>
      <c r="K70" s="4">
        <v>78314560148</v>
      </c>
      <c r="L70" t="s">
        <v>192</v>
      </c>
      <c r="M70">
        <v>51</v>
      </c>
      <c r="N70" t="s">
        <v>49</v>
      </c>
      <c r="O70">
        <v>49828944</v>
      </c>
      <c r="P70">
        <v>38983765</v>
      </c>
      <c r="Q70" t="s">
        <v>26</v>
      </c>
      <c r="R70" t="s">
        <v>42</v>
      </c>
      <c r="S70" s="1">
        <v>43112</v>
      </c>
      <c r="T70" t="str">
        <f>VLOOKUP(base[[#This Row],[Nome do Produto]],'DE PARA'!$A$1:$B$8,2,0)</f>
        <v>DashWay T5</v>
      </c>
    </row>
    <row r="71" spans="1:20">
      <c r="A71" t="s">
        <v>32</v>
      </c>
      <c r="B71">
        <v>1180</v>
      </c>
      <c r="C71" t="s">
        <v>20</v>
      </c>
      <c r="D71" t="s">
        <v>21</v>
      </c>
      <c r="E71">
        <v>4997</v>
      </c>
      <c r="F71">
        <v>5</v>
      </c>
      <c r="G71" s="1">
        <v>43420</v>
      </c>
      <c r="H71" s="2" t="s">
        <v>46</v>
      </c>
      <c r="I71" s="3">
        <v>2018</v>
      </c>
      <c r="J71" t="s">
        <v>193</v>
      </c>
      <c r="K71" s="4">
        <v>432534616081</v>
      </c>
      <c r="L71" t="s">
        <v>194</v>
      </c>
      <c r="M71">
        <v>21</v>
      </c>
      <c r="N71" t="s">
        <v>53</v>
      </c>
      <c r="O71">
        <v>45957660</v>
      </c>
      <c r="P71">
        <v>15238362</v>
      </c>
      <c r="Q71" t="s">
        <v>26</v>
      </c>
      <c r="R71" t="s">
        <v>42</v>
      </c>
      <c r="S71" s="1">
        <v>43785</v>
      </c>
      <c r="T71" t="str">
        <f>VLOOKUP(base[[#This Row],[Nome do Produto]],'DE PARA'!$A$1:$B$8,2,0)</f>
        <v>DashWay T5</v>
      </c>
    </row>
    <row r="72" spans="1:20">
      <c r="A72" t="s">
        <v>32</v>
      </c>
      <c r="B72">
        <v>1181</v>
      </c>
      <c r="C72" t="s">
        <v>20</v>
      </c>
      <c r="D72" t="s">
        <v>21</v>
      </c>
      <c r="E72">
        <v>97</v>
      </c>
      <c r="F72">
        <v>11</v>
      </c>
      <c r="G72" s="1">
        <v>42914</v>
      </c>
      <c r="H72" s="2" t="s">
        <v>59</v>
      </c>
      <c r="I72" s="3">
        <v>2017</v>
      </c>
      <c r="J72" t="s">
        <v>195</v>
      </c>
      <c r="K72" s="4">
        <v>257078008562</v>
      </c>
      <c r="L72" t="s">
        <v>196</v>
      </c>
      <c r="M72">
        <v>41</v>
      </c>
      <c r="N72" t="s">
        <v>41</v>
      </c>
      <c r="O72">
        <v>15237618</v>
      </c>
      <c r="P72">
        <v>94340664</v>
      </c>
      <c r="Q72" t="s">
        <v>26</v>
      </c>
      <c r="R72" t="s">
        <v>27</v>
      </c>
      <c r="S72" s="1">
        <v>43279</v>
      </c>
      <c r="T72" t="str">
        <f>VLOOKUP(base[[#This Row],[Nome do Produto]],'DE PARA'!$A$1:$B$8,2,0)</f>
        <v>DashWay T5</v>
      </c>
    </row>
    <row r="73" spans="1:20">
      <c r="A73" t="s">
        <v>91</v>
      </c>
      <c r="B73">
        <v>1182</v>
      </c>
      <c r="C73" t="s">
        <v>386</v>
      </c>
      <c r="D73" t="s">
        <v>21</v>
      </c>
      <c r="E73">
        <v>4997</v>
      </c>
      <c r="F73">
        <v>11</v>
      </c>
      <c r="G73" s="1">
        <v>43150</v>
      </c>
      <c r="H73" s="2" t="s">
        <v>28</v>
      </c>
      <c r="I73" s="3">
        <v>2018</v>
      </c>
      <c r="J73" t="s">
        <v>197</v>
      </c>
      <c r="K73" s="4">
        <v>582629906181</v>
      </c>
      <c r="L73" t="s">
        <v>198</v>
      </c>
      <c r="M73">
        <v>81</v>
      </c>
      <c r="N73" t="s">
        <v>25</v>
      </c>
      <c r="O73">
        <v>56406495</v>
      </c>
      <c r="P73">
        <v>87931926</v>
      </c>
      <c r="Q73" t="s">
        <v>26</v>
      </c>
      <c r="R73" t="s">
        <v>27</v>
      </c>
      <c r="S73" s="1">
        <v>43515</v>
      </c>
      <c r="T73" t="str">
        <f>VLOOKUP(base[[#This Row],[Nome do Produto]],'DE PARA'!$A$1:$B$8,2,0)</f>
        <v>Dashway T2</v>
      </c>
    </row>
    <row r="74" spans="1:20">
      <c r="A74" t="s">
        <v>32</v>
      </c>
      <c r="B74">
        <v>1183</v>
      </c>
      <c r="C74" t="s">
        <v>20</v>
      </c>
      <c r="D74" t="s">
        <v>21</v>
      </c>
      <c r="E74">
        <v>97</v>
      </c>
      <c r="F74">
        <v>9</v>
      </c>
      <c r="G74" s="1">
        <v>42963</v>
      </c>
      <c r="H74" s="2" t="s">
        <v>71</v>
      </c>
      <c r="I74" s="3">
        <v>2017</v>
      </c>
      <c r="J74" t="s">
        <v>199</v>
      </c>
      <c r="K74" s="4">
        <v>51379802000</v>
      </c>
      <c r="L74" t="s">
        <v>200</v>
      </c>
      <c r="M74">
        <v>91</v>
      </c>
      <c r="N74" t="s">
        <v>36</v>
      </c>
      <c r="O74">
        <v>97917910</v>
      </c>
      <c r="P74">
        <v>90208622</v>
      </c>
      <c r="Q74" t="s">
        <v>26</v>
      </c>
      <c r="R74" t="s">
        <v>42</v>
      </c>
      <c r="S74" s="1">
        <v>43328</v>
      </c>
      <c r="T74" t="str">
        <f>VLOOKUP(base[[#This Row],[Nome do Produto]],'DE PARA'!$A$1:$B$8,2,0)</f>
        <v>DashWay T5</v>
      </c>
    </row>
    <row r="75" spans="1:20">
      <c r="A75" t="s">
        <v>32</v>
      </c>
      <c r="B75">
        <v>1184</v>
      </c>
      <c r="C75" t="s">
        <v>20</v>
      </c>
      <c r="D75" t="s">
        <v>21</v>
      </c>
      <c r="E75">
        <v>997</v>
      </c>
      <c r="F75">
        <v>9</v>
      </c>
      <c r="G75" s="1">
        <v>42863</v>
      </c>
      <c r="H75" s="2" t="s">
        <v>62</v>
      </c>
      <c r="I75" s="3">
        <v>2017</v>
      </c>
      <c r="J75" t="s">
        <v>201</v>
      </c>
      <c r="K75" s="4">
        <v>410034983356</v>
      </c>
      <c r="L75" t="s">
        <v>202</v>
      </c>
      <c r="M75">
        <v>21</v>
      </c>
      <c r="N75" t="s">
        <v>53</v>
      </c>
      <c r="O75">
        <v>54073172</v>
      </c>
      <c r="P75">
        <v>79860710</v>
      </c>
      <c r="Q75" t="s">
        <v>26</v>
      </c>
      <c r="R75" t="s">
        <v>42</v>
      </c>
      <c r="S75" s="1">
        <v>43228</v>
      </c>
      <c r="T75" t="str">
        <f>VLOOKUP(base[[#This Row],[Nome do Produto]],'DE PARA'!$A$1:$B$8,2,0)</f>
        <v>DashWay T5</v>
      </c>
    </row>
    <row r="76" spans="1:20">
      <c r="A76" t="s">
        <v>91</v>
      </c>
      <c r="B76">
        <v>1185</v>
      </c>
      <c r="C76" t="s">
        <v>20</v>
      </c>
      <c r="D76" t="s">
        <v>21</v>
      </c>
      <c r="E76">
        <v>297</v>
      </c>
      <c r="F76">
        <v>3</v>
      </c>
      <c r="G76" s="1">
        <v>43141</v>
      </c>
      <c r="H76" s="2" t="s">
        <v>28</v>
      </c>
      <c r="I76" s="3">
        <v>2018</v>
      </c>
      <c r="J76" t="s">
        <v>203</v>
      </c>
      <c r="K76" s="4">
        <v>360110728641</v>
      </c>
      <c r="L76" t="s">
        <v>204</v>
      </c>
      <c r="M76">
        <v>51</v>
      </c>
      <c r="N76" t="s">
        <v>49</v>
      </c>
      <c r="O76">
        <v>44516723</v>
      </c>
      <c r="P76">
        <v>54777667</v>
      </c>
      <c r="Q76" t="s">
        <v>26</v>
      </c>
      <c r="R76" t="s">
        <v>27</v>
      </c>
      <c r="S76" s="1">
        <v>43506</v>
      </c>
      <c r="T76" t="str">
        <f>VLOOKUP(base[[#This Row],[Nome do Produto]],'DE PARA'!$A$1:$B$8,2,0)</f>
        <v>Dashway T2</v>
      </c>
    </row>
    <row r="77" spans="1:20">
      <c r="A77" t="s">
        <v>37</v>
      </c>
      <c r="B77">
        <v>1186</v>
      </c>
      <c r="C77" t="s">
        <v>386</v>
      </c>
      <c r="D77" t="s">
        <v>21</v>
      </c>
      <c r="E77">
        <v>997</v>
      </c>
      <c r="F77">
        <v>6</v>
      </c>
      <c r="G77" s="1">
        <v>43135</v>
      </c>
      <c r="H77" s="2" t="s">
        <v>28</v>
      </c>
      <c r="I77" s="3">
        <v>2018</v>
      </c>
      <c r="J77" t="s">
        <v>205</v>
      </c>
      <c r="K77" s="4">
        <v>414318116752</v>
      </c>
      <c r="L77" t="s">
        <v>206</v>
      </c>
      <c r="M77">
        <v>21</v>
      </c>
      <c r="N77" t="s">
        <v>53</v>
      </c>
      <c r="O77">
        <v>85312036</v>
      </c>
      <c r="P77">
        <v>55667943</v>
      </c>
      <c r="Q77" t="s">
        <v>26</v>
      </c>
      <c r="R77" t="s">
        <v>42</v>
      </c>
      <c r="S77" s="1">
        <v>43500</v>
      </c>
      <c r="T77" t="str">
        <f>VLOOKUP(base[[#This Row],[Nome do Produto]],'DE PARA'!$A$1:$B$8,2,0)</f>
        <v>DashWay T3</v>
      </c>
    </row>
    <row r="78" spans="1:20">
      <c r="A78" t="s">
        <v>32</v>
      </c>
      <c r="B78">
        <v>1187</v>
      </c>
      <c r="C78" t="s">
        <v>20</v>
      </c>
      <c r="D78" t="s">
        <v>21</v>
      </c>
      <c r="E78">
        <v>297</v>
      </c>
      <c r="F78">
        <v>1</v>
      </c>
      <c r="G78" s="1">
        <v>42977</v>
      </c>
      <c r="H78" s="2" t="s">
        <v>71</v>
      </c>
      <c r="I78" s="3">
        <v>2017</v>
      </c>
      <c r="J78" t="s">
        <v>207</v>
      </c>
      <c r="K78" s="4">
        <v>653951106915</v>
      </c>
      <c r="L78" t="s">
        <v>208</v>
      </c>
      <c r="M78">
        <v>21</v>
      </c>
      <c r="N78" t="s">
        <v>53</v>
      </c>
      <c r="O78">
        <v>80862805</v>
      </c>
      <c r="P78">
        <v>95457154</v>
      </c>
      <c r="Q78" t="s">
        <v>26</v>
      </c>
      <c r="R78" t="s">
        <v>27</v>
      </c>
      <c r="S78" s="1">
        <v>43342</v>
      </c>
      <c r="T78" t="str">
        <f>VLOOKUP(base[[#This Row],[Nome do Produto]],'DE PARA'!$A$1:$B$8,2,0)</f>
        <v>DashWay T5</v>
      </c>
    </row>
    <row r="79" spans="1:20">
      <c r="A79" t="s">
        <v>37</v>
      </c>
      <c r="B79">
        <v>1188</v>
      </c>
      <c r="C79" t="s">
        <v>20</v>
      </c>
      <c r="D79" t="s">
        <v>21</v>
      </c>
      <c r="E79">
        <v>4997</v>
      </c>
      <c r="F79">
        <v>8</v>
      </c>
      <c r="G79" s="1">
        <v>43210</v>
      </c>
      <c r="H79" s="2" t="s">
        <v>50</v>
      </c>
      <c r="I79" s="3">
        <v>2018</v>
      </c>
      <c r="J79" t="s">
        <v>209</v>
      </c>
      <c r="K79" s="4">
        <v>478752403130</v>
      </c>
      <c r="L79" t="s">
        <v>210</v>
      </c>
      <c r="M79">
        <v>11</v>
      </c>
      <c r="N79" t="s">
        <v>45</v>
      </c>
      <c r="O79">
        <v>38753399</v>
      </c>
      <c r="P79">
        <v>78663943</v>
      </c>
      <c r="Q79" t="s">
        <v>26</v>
      </c>
      <c r="R79" t="s">
        <v>42</v>
      </c>
      <c r="S79" s="1">
        <v>43575</v>
      </c>
      <c r="T79" t="str">
        <f>VLOOKUP(base[[#This Row],[Nome do Produto]],'DE PARA'!$A$1:$B$8,2,0)</f>
        <v>DashWay T3</v>
      </c>
    </row>
    <row r="80" spans="1:20">
      <c r="A80" t="s">
        <v>32</v>
      </c>
      <c r="B80">
        <v>1189</v>
      </c>
      <c r="C80" t="s">
        <v>20</v>
      </c>
      <c r="D80" t="s">
        <v>21</v>
      </c>
      <c r="E80">
        <v>497</v>
      </c>
      <c r="F80">
        <v>1</v>
      </c>
      <c r="G80" s="1">
        <v>42828</v>
      </c>
      <c r="H80" s="2" t="s">
        <v>50</v>
      </c>
      <c r="I80" s="3">
        <v>2017</v>
      </c>
      <c r="J80" t="s">
        <v>211</v>
      </c>
      <c r="K80" s="4">
        <v>19503154558</v>
      </c>
      <c r="L80" t="s">
        <v>212</v>
      </c>
      <c r="M80">
        <v>71</v>
      </c>
      <c r="N80" t="s">
        <v>94</v>
      </c>
      <c r="O80">
        <v>34363948</v>
      </c>
      <c r="P80">
        <v>22864177</v>
      </c>
      <c r="Q80" t="s">
        <v>26</v>
      </c>
      <c r="R80" t="s">
        <v>42</v>
      </c>
      <c r="S80" s="1">
        <v>43193</v>
      </c>
      <c r="T80" t="str">
        <f>VLOOKUP(base[[#This Row],[Nome do Produto]],'DE PARA'!$A$1:$B$8,2,0)</f>
        <v>DashWay T5</v>
      </c>
    </row>
    <row r="81" spans="1:20">
      <c r="A81" t="s">
        <v>32</v>
      </c>
      <c r="B81">
        <v>1190</v>
      </c>
      <c r="C81" t="s">
        <v>386</v>
      </c>
      <c r="D81" t="s">
        <v>21</v>
      </c>
      <c r="E81">
        <v>4997</v>
      </c>
      <c r="F81">
        <v>6</v>
      </c>
      <c r="G81" s="1">
        <v>42740</v>
      </c>
      <c r="H81" s="2" t="s">
        <v>22</v>
      </c>
      <c r="I81" s="3">
        <v>2017</v>
      </c>
      <c r="J81" t="s">
        <v>213</v>
      </c>
      <c r="K81" s="4">
        <v>782442602886</v>
      </c>
      <c r="L81" t="s">
        <v>214</v>
      </c>
      <c r="M81">
        <v>71</v>
      </c>
      <c r="N81" t="s">
        <v>94</v>
      </c>
      <c r="O81">
        <v>75309628</v>
      </c>
      <c r="P81">
        <v>39972918</v>
      </c>
      <c r="Q81" t="s">
        <v>26</v>
      </c>
      <c r="R81" t="s">
        <v>27</v>
      </c>
      <c r="S81" s="1">
        <v>43105</v>
      </c>
      <c r="T81" t="str">
        <f>VLOOKUP(base[[#This Row],[Nome do Produto]],'DE PARA'!$A$1:$B$8,2,0)</f>
        <v>DashWay T5</v>
      </c>
    </row>
    <row r="82" spans="1:20">
      <c r="A82" t="s">
        <v>32</v>
      </c>
      <c r="B82">
        <v>1191</v>
      </c>
      <c r="C82" t="s">
        <v>20</v>
      </c>
      <c r="D82" t="s">
        <v>21</v>
      </c>
      <c r="E82">
        <v>2297</v>
      </c>
      <c r="F82">
        <v>1</v>
      </c>
      <c r="G82" s="1">
        <v>43401</v>
      </c>
      <c r="H82" s="2" t="s">
        <v>56</v>
      </c>
      <c r="I82" s="3">
        <v>2018</v>
      </c>
      <c r="J82" t="s">
        <v>215</v>
      </c>
      <c r="K82" s="4">
        <v>942330186452</v>
      </c>
      <c r="L82" t="s">
        <v>216</v>
      </c>
      <c r="M82">
        <v>11</v>
      </c>
      <c r="N82" t="s">
        <v>45</v>
      </c>
      <c r="O82">
        <v>48251986</v>
      </c>
      <c r="P82">
        <v>76367775</v>
      </c>
      <c r="Q82" t="s">
        <v>26</v>
      </c>
      <c r="R82" t="s">
        <v>42</v>
      </c>
      <c r="S82" s="1">
        <v>43766</v>
      </c>
      <c r="T82" t="str">
        <f>VLOOKUP(base[[#This Row],[Nome do Produto]],'DE PARA'!$A$1:$B$8,2,0)</f>
        <v>DashWay T5</v>
      </c>
    </row>
    <row r="83" spans="1:20">
      <c r="A83" t="s">
        <v>19</v>
      </c>
      <c r="B83">
        <v>1192</v>
      </c>
      <c r="C83" t="s">
        <v>20</v>
      </c>
      <c r="D83" t="s">
        <v>21</v>
      </c>
      <c r="E83">
        <v>297</v>
      </c>
      <c r="F83">
        <v>11</v>
      </c>
      <c r="G83" s="1">
        <v>43289</v>
      </c>
      <c r="H83" s="2" t="s">
        <v>78</v>
      </c>
      <c r="I83" s="3">
        <v>2018</v>
      </c>
      <c r="J83" t="s">
        <v>217</v>
      </c>
      <c r="K83" s="4">
        <v>406155661506</v>
      </c>
      <c r="L83" t="s">
        <v>218</v>
      </c>
      <c r="M83">
        <v>41</v>
      </c>
      <c r="N83" t="s">
        <v>41</v>
      </c>
      <c r="O83">
        <v>24986592</v>
      </c>
      <c r="P83">
        <v>22933205</v>
      </c>
      <c r="Q83" t="s">
        <v>26</v>
      </c>
      <c r="R83" t="s">
        <v>27</v>
      </c>
      <c r="S83" s="1">
        <v>43654</v>
      </c>
      <c r="T83" t="str">
        <f>VLOOKUP(base[[#This Row],[Nome do Produto]],'DE PARA'!$A$1:$B$8,2,0)</f>
        <v>DashWay T1</v>
      </c>
    </row>
    <row r="84" spans="1:20">
      <c r="A84" t="s">
        <v>32</v>
      </c>
      <c r="B84">
        <v>1193</v>
      </c>
      <c r="C84" t="s">
        <v>20</v>
      </c>
      <c r="D84" t="s">
        <v>21</v>
      </c>
      <c r="E84">
        <v>997</v>
      </c>
      <c r="F84">
        <v>8</v>
      </c>
      <c r="G84" s="1">
        <v>43279</v>
      </c>
      <c r="H84" s="2" t="s">
        <v>59</v>
      </c>
      <c r="I84" s="3">
        <v>2018</v>
      </c>
      <c r="J84" t="s">
        <v>219</v>
      </c>
      <c r="K84" s="4">
        <v>91315696861</v>
      </c>
      <c r="L84" t="s">
        <v>220</v>
      </c>
      <c r="M84">
        <v>41</v>
      </c>
      <c r="N84" t="s">
        <v>41</v>
      </c>
      <c r="O84">
        <v>49091153</v>
      </c>
      <c r="P84">
        <v>60861928</v>
      </c>
      <c r="Q84" t="s">
        <v>26</v>
      </c>
      <c r="R84" t="s">
        <v>42</v>
      </c>
      <c r="S84" s="1">
        <v>43644</v>
      </c>
      <c r="T84" t="str">
        <f>VLOOKUP(base[[#This Row],[Nome do Produto]],'DE PARA'!$A$1:$B$8,2,0)</f>
        <v>DashWay T5</v>
      </c>
    </row>
    <row r="85" spans="1:20">
      <c r="A85" t="s">
        <v>32</v>
      </c>
      <c r="B85">
        <v>1194</v>
      </c>
      <c r="C85" t="s">
        <v>386</v>
      </c>
      <c r="D85" t="s">
        <v>21</v>
      </c>
      <c r="E85">
        <v>2297</v>
      </c>
      <c r="F85">
        <v>10</v>
      </c>
      <c r="G85" s="1">
        <v>42800</v>
      </c>
      <c r="H85" s="2" t="s">
        <v>33</v>
      </c>
      <c r="I85" s="3">
        <v>2017</v>
      </c>
      <c r="J85" t="s">
        <v>221</v>
      </c>
      <c r="K85" s="4">
        <v>999280126991</v>
      </c>
      <c r="L85" t="s">
        <v>222</v>
      </c>
      <c r="M85">
        <v>71</v>
      </c>
      <c r="N85" t="s">
        <v>94</v>
      </c>
      <c r="O85">
        <v>38513720</v>
      </c>
      <c r="P85">
        <v>20113972</v>
      </c>
      <c r="Q85" t="s">
        <v>26</v>
      </c>
      <c r="R85" t="s">
        <v>42</v>
      </c>
      <c r="S85" s="1">
        <v>43165</v>
      </c>
      <c r="T85" t="str">
        <f>VLOOKUP(base[[#This Row],[Nome do Produto]],'DE PARA'!$A$1:$B$8,2,0)</f>
        <v>DashWay T5</v>
      </c>
    </row>
    <row r="86" spans="1:20">
      <c r="A86" t="s">
        <v>32</v>
      </c>
      <c r="B86">
        <v>1195</v>
      </c>
      <c r="C86" t="s">
        <v>20</v>
      </c>
      <c r="D86" t="s">
        <v>21</v>
      </c>
      <c r="E86">
        <v>97</v>
      </c>
      <c r="F86">
        <v>5</v>
      </c>
      <c r="G86" s="1">
        <v>43186</v>
      </c>
      <c r="H86" s="2" t="s">
        <v>33</v>
      </c>
      <c r="I86" s="3">
        <v>2018</v>
      </c>
      <c r="J86" t="s">
        <v>191</v>
      </c>
      <c r="K86" s="4">
        <v>317085982326</v>
      </c>
      <c r="L86" t="s">
        <v>192</v>
      </c>
      <c r="M86">
        <v>81</v>
      </c>
      <c r="N86" t="s">
        <v>25</v>
      </c>
      <c r="O86">
        <v>28511417</v>
      </c>
      <c r="P86">
        <v>83231384</v>
      </c>
      <c r="Q86" t="s">
        <v>26</v>
      </c>
      <c r="R86" t="s">
        <v>42</v>
      </c>
      <c r="S86" s="1">
        <v>43551</v>
      </c>
      <c r="T86" t="str">
        <f>VLOOKUP(base[[#This Row],[Nome do Produto]],'DE PARA'!$A$1:$B$8,2,0)</f>
        <v>DashWay T5</v>
      </c>
    </row>
    <row r="87" spans="1:20">
      <c r="A87" t="s">
        <v>32</v>
      </c>
      <c r="B87">
        <v>1196</v>
      </c>
      <c r="C87" t="s">
        <v>20</v>
      </c>
      <c r="D87" t="s">
        <v>21</v>
      </c>
      <c r="E87">
        <v>4997</v>
      </c>
      <c r="F87">
        <v>3</v>
      </c>
      <c r="G87" s="1">
        <v>42878</v>
      </c>
      <c r="H87" s="2" t="s">
        <v>62</v>
      </c>
      <c r="I87" s="3">
        <v>2017</v>
      </c>
      <c r="J87" t="s">
        <v>223</v>
      </c>
      <c r="K87" s="4">
        <v>452126564612</v>
      </c>
      <c r="L87" t="s">
        <v>224</v>
      </c>
      <c r="M87">
        <v>21</v>
      </c>
      <c r="N87" t="s">
        <v>53</v>
      </c>
      <c r="O87">
        <v>48039816</v>
      </c>
      <c r="P87">
        <v>16605221</v>
      </c>
      <c r="Q87" t="s">
        <v>26</v>
      </c>
      <c r="R87" t="s">
        <v>42</v>
      </c>
      <c r="S87" s="1">
        <v>43243</v>
      </c>
      <c r="T87" t="str">
        <f>VLOOKUP(base[[#This Row],[Nome do Produto]],'DE PARA'!$A$1:$B$8,2,0)</f>
        <v>DashWay T5</v>
      </c>
    </row>
    <row r="88" spans="1:20">
      <c r="A88" t="s">
        <v>32</v>
      </c>
      <c r="B88">
        <v>1197</v>
      </c>
      <c r="C88" t="s">
        <v>20</v>
      </c>
      <c r="D88" t="s">
        <v>21</v>
      </c>
      <c r="E88">
        <v>497</v>
      </c>
      <c r="F88">
        <v>7</v>
      </c>
      <c r="G88" s="1">
        <v>43084</v>
      </c>
      <c r="H88" s="2" t="s">
        <v>136</v>
      </c>
      <c r="I88" s="3">
        <v>2017</v>
      </c>
      <c r="J88" t="s">
        <v>168</v>
      </c>
      <c r="K88" s="4">
        <v>152727865577</v>
      </c>
      <c r="L88" t="s">
        <v>169</v>
      </c>
      <c r="M88">
        <v>61</v>
      </c>
      <c r="N88" t="s">
        <v>86</v>
      </c>
      <c r="O88">
        <v>94186195</v>
      </c>
      <c r="P88">
        <v>64466662</v>
      </c>
      <c r="Q88" t="s">
        <v>26</v>
      </c>
      <c r="R88" t="s">
        <v>42</v>
      </c>
      <c r="S88" s="1">
        <v>43449</v>
      </c>
      <c r="T88" t="str">
        <f>VLOOKUP(base[[#This Row],[Nome do Produto]],'DE PARA'!$A$1:$B$8,2,0)</f>
        <v>DashWay T5</v>
      </c>
    </row>
    <row r="89" spans="1:20">
      <c r="A89" t="s">
        <v>32</v>
      </c>
      <c r="B89">
        <v>1198</v>
      </c>
      <c r="C89" t="s">
        <v>386</v>
      </c>
      <c r="D89" t="s">
        <v>21</v>
      </c>
      <c r="E89">
        <v>4997</v>
      </c>
      <c r="F89">
        <v>9</v>
      </c>
      <c r="G89" s="1">
        <v>43431</v>
      </c>
      <c r="H89" s="2" t="s">
        <v>46</v>
      </c>
      <c r="I89" s="3">
        <v>2018</v>
      </c>
      <c r="J89" t="s">
        <v>215</v>
      </c>
      <c r="K89" s="4">
        <v>693835313089</v>
      </c>
      <c r="L89" t="s">
        <v>216</v>
      </c>
      <c r="M89">
        <v>91</v>
      </c>
      <c r="N89" t="s">
        <v>36</v>
      </c>
      <c r="O89">
        <v>67254338</v>
      </c>
      <c r="P89">
        <v>41019342</v>
      </c>
      <c r="Q89" t="s">
        <v>26</v>
      </c>
      <c r="R89" t="s">
        <v>42</v>
      </c>
      <c r="S89" s="1">
        <v>43796</v>
      </c>
      <c r="T89" t="str">
        <f>VLOOKUP(base[[#This Row],[Nome do Produto]],'DE PARA'!$A$1:$B$8,2,0)</f>
        <v>DashWay T5</v>
      </c>
    </row>
    <row r="90" spans="1:20">
      <c r="A90" t="s">
        <v>32</v>
      </c>
      <c r="B90">
        <v>1199</v>
      </c>
      <c r="C90" t="s">
        <v>20</v>
      </c>
      <c r="D90" t="s">
        <v>21</v>
      </c>
      <c r="E90">
        <v>4997</v>
      </c>
      <c r="F90">
        <v>8</v>
      </c>
      <c r="G90" s="1">
        <v>43166</v>
      </c>
      <c r="H90" s="2" t="s">
        <v>33</v>
      </c>
      <c r="I90" s="3">
        <v>2018</v>
      </c>
      <c r="J90" t="s">
        <v>193</v>
      </c>
      <c r="K90" s="4">
        <v>735047701632</v>
      </c>
      <c r="L90" t="s">
        <v>194</v>
      </c>
      <c r="M90">
        <v>11</v>
      </c>
      <c r="N90" t="s">
        <v>45</v>
      </c>
      <c r="O90">
        <v>35935750</v>
      </c>
      <c r="P90">
        <v>47813084</v>
      </c>
      <c r="Q90" t="s">
        <v>26</v>
      </c>
      <c r="R90" t="s">
        <v>42</v>
      </c>
      <c r="S90" s="1">
        <v>43531</v>
      </c>
      <c r="T90" t="str">
        <f>VLOOKUP(base[[#This Row],[Nome do Produto]],'DE PARA'!$A$1:$B$8,2,0)</f>
        <v>DashWay T5</v>
      </c>
    </row>
    <row r="91" spans="1:20">
      <c r="A91" t="s">
        <v>37</v>
      </c>
      <c r="B91">
        <v>1200</v>
      </c>
      <c r="C91" t="s">
        <v>20</v>
      </c>
      <c r="D91" t="s">
        <v>21</v>
      </c>
      <c r="E91">
        <v>2297</v>
      </c>
      <c r="F91">
        <v>4</v>
      </c>
      <c r="G91" s="1">
        <v>43135</v>
      </c>
      <c r="H91" s="2" t="s">
        <v>28</v>
      </c>
      <c r="I91" s="3">
        <v>2018</v>
      </c>
      <c r="J91" t="s">
        <v>225</v>
      </c>
      <c r="K91" s="4">
        <v>63036974584</v>
      </c>
      <c r="L91" t="s">
        <v>226</v>
      </c>
      <c r="M91">
        <v>91</v>
      </c>
      <c r="N91" t="s">
        <v>36</v>
      </c>
      <c r="O91">
        <v>28431236</v>
      </c>
      <c r="P91">
        <v>68746604</v>
      </c>
      <c r="Q91" t="s">
        <v>26</v>
      </c>
      <c r="R91" t="s">
        <v>27</v>
      </c>
      <c r="S91" s="1">
        <v>43500</v>
      </c>
      <c r="T91" t="str">
        <f>VLOOKUP(base[[#This Row],[Nome do Produto]],'DE PARA'!$A$1:$B$8,2,0)</f>
        <v>DashWay T3</v>
      </c>
    </row>
    <row r="92" spans="1:20">
      <c r="A92" t="s">
        <v>32</v>
      </c>
      <c r="B92">
        <v>1201</v>
      </c>
      <c r="C92" t="s">
        <v>20</v>
      </c>
      <c r="D92" t="s">
        <v>21</v>
      </c>
      <c r="E92">
        <v>97</v>
      </c>
      <c r="F92">
        <v>1</v>
      </c>
      <c r="G92" s="1">
        <v>42857</v>
      </c>
      <c r="H92" s="2" t="s">
        <v>62</v>
      </c>
      <c r="I92" s="3">
        <v>2017</v>
      </c>
      <c r="J92" t="s">
        <v>227</v>
      </c>
      <c r="K92" s="4">
        <v>876078688282</v>
      </c>
      <c r="L92" t="s">
        <v>228</v>
      </c>
      <c r="M92">
        <v>91</v>
      </c>
      <c r="N92" t="s">
        <v>36</v>
      </c>
      <c r="O92">
        <v>82352905</v>
      </c>
      <c r="P92">
        <v>42405458</v>
      </c>
      <c r="Q92" t="s">
        <v>26</v>
      </c>
      <c r="R92" t="s">
        <v>27</v>
      </c>
      <c r="S92" s="1">
        <v>43222</v>
      </c>
      <c r="T92" t="str">
        <f>VLOOKUP(base[[#This Row],[Nome do Produto]],'DE PARA'!$A$1:$B$8,2,0)</f>
        <v>DashWay T5</v>
      </c>
    </row>
    <row r="93" spans="1:20">
      <c r="A93" t="s">
        <v>37</v>
      </c>
      <c r="B93">
        <v>1202</v>
      </c>
      <c r="C93" t="s">
        <v>386</v>
      </c>
      <c r="D93" t="s">
        <v>21</v>
      </c>
      <c r="E93">
        <v>497</v>
      </c>
      <c r="F93">
        <v>10</v>
      </c>
      <c r="G93" s="1">
        <v>43380</v>
      </c>
      <c r="H93" s="2" t="s">
        <v>56</v>
      </c>
      <c r="I93" s="3">
        <v>2018</v>
      </c>
      <c r="J93" t="s">
        <v>229</v>
      </c>
      <c r="K93" s="4">
        <v>511309420234</v>
      </c>
      <c r="L93" t="s">
        <v>230</v>
      </c>
      <c r="M93">
        <v>61</v>
      </c>
      <c r="N93" t="s">
        <v>86</v>
      </c>
      <c r="O93">
        <v>69039341</v>
      </c>
      <c r="P93">
        <v>93348221</v>
      </c>
      <c r="Q93" t="s">
        <v>26</v>
      </c>
      <c r="R93" t="s">
        <v>27</v>
      </c>
      <c r="S93" s="1">
        <v>43745</v>
      </c>
      <c r="T93" t="str">
        <f>VLOOKUP(base[[#This Row],[Nome do Produto]],'DE PARA'!$A$1:$B$8,2,0)</f>
        <v>DashWay T3</v>
      </c>
    </row>
    <row r="94" spans="1:20">
      <c r="A94" t="s">
        <v>32</v>
      </c>
      <c r="B94">
        <v>1203</v>
      </c>
      <c r="C94" t="s">
        <v>20</v>
      </c>
      <c r="D94" t="s">
        <v>21</v>
      </c>
      <c r="E94">
        <v>2297</v>
      </c>
      <c r="F94">
        <v>5</v>
      </c>
      <c r="G94" s="1">
        <v>42741</v>
      </c>
      <c r="H94" s="2" t="s">
        <v>22</v>
      </c>
      <c r="I94" s="3">
        <v>2017</v>
      </c>
      <c r="J94" t="s">
        <v>231</v>
      </c>
      <c r="K94" s="4">
        <v>601350097103</v>
      </c>
      <c r="L94" t="s">
        <v>232</v>
      </c>
      <c r="M94">
        <v>41</v>
      </c>
      <c r="N94" t="s">
        <v>41</v>
      </c>
      <c r="O94">
        <v>50163983</v>
      </c>
      <c r="P94">
        <v>11896831</v>
      </c>
      <c r="Q94" t="s">
        <v>26</v>
      </c>
      <c r="R94" t="s">
        <v>42</v>
      </c>
      <c r="S94" s="1">
        <v>43106</v>
      </c>
      <c r="T94" t="str">
        <f>VLOOKUP(base[[#This Row],[Nome do Produto]],'DE PARA'!$A$1:$B$8,2,0)</f>
        <v>DashWay T5</v>
      </c>
    </row>
    <row r="95" spans="1:20">
      <c r="A95" t="s">
        <v>37</v>
      </c>
      <c r="B95">
        <v>1204</v>
      </c>
      <c r="C95" t="s">
        <v>20</v>
      </c>
      <c r="D95" t="s">
        <v>21</v>
      </c>
      <c r="E95">
        <v>2297</v>
      </c>
      <c r="F95">
        <v>5</v>
      </c>
      <c r="G95" s="1">
        <v>43375</v>
      </c>
      <c r="H95" s="2" t="s">
        <v>56</v>
      </c>
      <c r="I95" s="3">
        <v>2018</v>
      </c>
      <c r="J95" t="s">
        <v>233</v>
      </c>
      <c r="K95" s="4">
        <v>482718729630</v>
      </c>
      <c r="L95" t="s">
        <v>234</v>
      </c>
      <c r="M95">
        <v>21</v>
      </c>
      <c r="N95" t="s">
        <v>53</v>
      </c>
      <c r="O95">
        <v>68705031</v>
      </c>
      <c r="P95">
        <v>34953906</v>
      </c>
      <c r="Q95" t="s">
        <v>26</v>
      </c>
      <c r="R95" t="s">
        <v>42</v>
      </c>
      <c r="S95" s="1">
        <v>43740</v>
      </c>
      <c r="T95" t="str">
        <f>VLOOKUP(base[[#This Row],[Nome do Produto]],'DE PARA'!$A$1:$B$8,2,0)</f>
        <v>DashWay T3</v>
      </c>
    </row>
    <row r="96" spans="1:20">
      <c r="A96" t="s">
        <v>37</v>
      </c>
      <c r="B96">
        <v>1205</v>
      </c>
      <c r="C96" t="s">
        <v>20</v>
      </c>
      <c r="D96" t="s">
        <v>21</v>
      </c>
      <c r="E96">
        <v>4997</v>
      </c>
      <c r="F96">
        <v>9</v>
      </c>
      <c r="G96" s="1">
        <v>42812</v>
      </c>
      <c r="H96" s="2" t="s">
        <v>33</v>
      </c>
      <c r="I96" s="3">
        <v>2017</v>
      </c>
      <c r="J96" t="s">
        <v>235</v>
      </c>
      <c r="K96" s="4">
        <v>393343757285</v>
      </c>
      <c r="L96" t="s">
        <v>236</v>
      </c>
      <c r="M96">
        <v>51</v>
      </c>
      <c r="N96" t="s">
        <v>49</v>
      </c>
      <c r="O96">
        <v>71474460</v>
      </c>
      <c r="P96">
        <v>43920959</v>
      </c>
      <c r="Q96" t="s">
        <v>26</v>
      </c>
      <c r="R96" t="s">
        <v>42</v>
      </c>
      <c r="S96" s="1">
        <v>43177</v>
      </c>
      <c r="T96" t="str">
        <f>VLOOKUP(base[[#This Row],[Nome do Produto]],'DE PARA'!$A$1:$B$8,2,0)</f>
        <v>DashWay T3</v>
      </c>
    </row>
    <row r="97" spans="1:20">
      <c r="A97" t="s">
        <v>32</v>
      </c>
      <c r="B97">
        <v>1206</v>
      </c>
      <c r="C97" t="s">
        <v>386</v>
      </c>
      <c r="D97" t="s">
        <v>21</v>
      </c>
      <c r="E97">
        <v>297</v>
      </c>
      <c r="F97">
        <v>3</v>
      </c>
      <c r="G97" s="1">
        <v>43439</v>
      </c>
      <c r="H97" s="2" t="s">
        <v>136</v>
      </c>
      <c r="I97" s="3">
        <v>2018</v>
      </c>
      <c r="J97" t="s">
        <v>237</v>
      </c>
      <c r="K97" s="4">
        <v>579678751530</v>
      </c>
      <c r="L97" t="s">
        <v>238</v>
      </c>
      <c r="M97">
        <v>21</v>
      </c>
      <c r="N97" t="s">
        <v>53</v>
      </c>
      <c r="O97">
        <v>34749343</v>
      </c>
      <c r="P97">
        <v>73935700</v>
      </c>
      <c r="Q97" t="s">
        <v>26</v>
      </c>
      <c r="R97" t="s">
        <v>27</v>
      </c>
      <c r="S97" s="1">
        <v>43804</v>
      </c>
      <c r="T97" t="str">
        <f>VLOOKUP(base[[#This Row],[Nome do Produto]],'DE PARA'!$A$1:$B$8,2,0)</f>
        <v>DashWay T5</v>
      </c>
    </row>
    <row r="98" spans="1:20">
      <c r="A98" t="s">
        <v>19</v>
      </c>
      <c r="B98">
        <v>1207</v>
      </c>
      <c r="C98" t="s">
        <v>20</v>
      </c>
      <c r="D98" t="s">
        <v>21</v>
      </c>
      <c r="E98">
        <v>4997</v>
      </c>
      <c r="F98">
        <v>7</v>
      </c>
      <c r="G98" s="1">
        <v>43007</v>
      </c>
      <c r="H98" s="2" t="s">
        <v>38</v>
      </c>
      <c r="I98" s="3">
        <v>2017</v>
      </c>
      <c r="J98" t="s">
        <v>239</v>
      </c>
      <c r="K98" s="4">
        <v>185222774452</v>
      </c>
      <c r="L98" t="s">
        <v>240</v>
      </c>
      <c r="M98">
        <v>11</v>
      </c>
      <c r="N98" t="s">
        <v>45</v>
      </c>
      <c r="O98">
        <v>20097499</v>
      </c>
      <c r="P98">
        <v>31793811</v>
      </c>
      <c r="Q98" t="s">
        <v>26</v>
      </c>
      <c r="R98" t="s">
        <v>42</v>
      </c>
      <c r="S98" s="1">
        <v>43372</v>
      </c>
      <c r="T98" t="str">
        <f>VLOOKUP(base[[#This Row],[Nome do Produto]],'DE PARA'!$A$1:$B$8,2,0)</f>
        <v>DashWay T1</v>
      </c>
    </row>
    <row r="99" spans="1:20">
      <c r="A99" t="s">
        <v>37</v>
      </c>
      <c r="B99">
        <v>1208</v>
      </c>
      <c r="C99" t="s">
        <v>20</v>
      </c>
      <c r="D99" t="s">
        <v>21</v>
      </c>
      <c r="E99">
        <v>297</v>
      </c>
      <c r="F99">
        <v>2</v>
      </c>
      <c r="G99" s="1">
        <v>42797</v>
      </c>
      <c r="H99" s="2" t="s">
        <v>33</v>
      </c>
      <c r="I99" s="3">
        <v>2017</v>
      </c>
      <c r="J99" t="s">
        <v>241</v>
      </c>
      <c r="K99" s="4">
        <v>252016508542</v>
      </c>
      <c r="L99" t="s">
        <v>242</v>
      </c>
      <c r="M99">
        <v>71</v>
      </c>
      <c r="N99" t="s">
        <v>94</v>
      </c>
      <c r="O99">
        <v>16181762</v>
      </c>
      <c r="P99">
        <v>46645121</v>
      </c>
      <c r="Q99" t="s">
        <v>26</v>
      </c>
      <c r="R99" t="s">
        <v>42</v>
      </c>
      <c r="S99" s="1">
        <v>43162</v>
      </c>
      <c r="T99" t="str">
        <f>VLOOKUP(base[[#This Row],[Nome do Produto]],'DE PARA'!$A$1:$B$8,2,0)</f>
        <v>DashWay T3</v>
      </c>
    </row>
    <row r="100" spans="1:20">
      <c r="A100" t="s">
        <v>32</v>
      </c>
      <c r="B100">
        <v>1209</v>
      </c>
      <c r="C100" t="s">
        <v>20</v>
      </c>
      <c r="D100" t="s">
        <v>21</v>
      </c>
      <c r="E100">
        <v>4997</v>
      </c>
      <c r="F100">
        <v>10</v>
      </c>
      <c r="G100" s="1">
        <v>43211</v>
      </c>
      <c r="H100" s="2" t="s">
        <v>50</v>
      </c>
      <c r="I100" s="3">
        <v>2018</v>
      </c>
      <c r="J100" t="s">
        <v>243</v>
      </c>
      <c r="K100" s="4">
        <v>823688737931</v>
      </c>
      <c r="L100" t="s">
        <v>244</v>
      </c>
      <c r="M100">
        <v>41</v>
      </c>
      <c r="N100" t="s">
        <v>41</v>
      </c>
      <c r="O100">
        <v>79015551</v>
      </c>
      <c r="P100">
        <v>67192167</v>
      </c>
      <c r="Q100" t="s">
        <v>26</v>
      </c>
      <c r="R100" t="s">
        <v>27</v>
      </c>
      <c r="S100" s="1">
        <v>43576</v>
      </c>
      <c r="T100" t="str">
        <f>VLOOKUP(base[[#This Row],[Nome do Produto]],'DE PARA'!$A$1:$B$8,2,0)</f>
        <v>DashWay T5</v>
      </c>
    </row>
    <row r="101" spans="1:20">
      <c r="A101" t="s">
        <v>32</v>
      </c>
      <c r="B101">
        <v>1210</v>
      </c>
      <c r="C101" t="s">
        <v>386</v>
      </c>
      <c r="D101" t="s">
        <v>21</v>
      </c>
      <c r="E101">
        <v>97</v>
      </c>
      <c r="F101">
        <v>2</v>
      </c>
      <c r="G101" s="1">
        <v>43316</v>
      </c>
      <c r="H101" s="2" t="s">
        <v>71</v>
      </c>
      <c r="I101" s="3">
        <v>2018</v>
      </c>
      <c r="J101" t="s">
        <v>245</v>
      </c>
      <c r="K101" s="4">
        <v>268250765511</v>
      </c>
      <c r="L101" t="s">
        <v>246</v>
      </c>
      <c r="M101">
        <v>31</v>
      </c>
      <c r="N101" t="s">
        <v>31</v>
      </c>
      <c r="O101">
        <v>11621062</v>
      </c>
      <c r="P101">
        <v>69262172</v>
      </c>
      <c r="Q101" t="s">
        <v>26</v>
      </c>
      <c r="R101" t="s">
        <v>27</v>
      </c>
      <c r="S101" s="1">
        <v>43681</v>
      </c>
      <c r="T101" t="str">
        <f>VLOOKUP(base[[#This Row],[Nome do Produto]],'DE PARA'!$A$1:$B$8,2,0)</f>
        <v>DashWay T5</v>
      </c>
    </row>
    <row r="102" spans="1:20">
      <c r="A102" t="s">
        <v>19</v>
      </c>
      <c r="B102">
        <v>1211</v>
      </c>
      <c r="C102" t="s">
        <v>20</v>
      </c>
      <c r="D102" t="s">
        <v>21</v>
      </c>
      <c r="E102">
        <v>2297</v>
      </c>
      <c r="F102">
        <v>2</v>
      </c>
      <c r="G102" s="1">
        <v>42812</v>
      </c>
      <c r="H102" s="2" t="s">
        <v>33</v>
      </c>
      <c r="I102" s="3">
        <v>2017</v>
      </c>
      <c r="J102" t="s">
        <v>247</v>
      </c>
      <c r="K102" s="4">
        <v>484510069163</v>
      </c>
      <c r="L102" t="s">
        <v>248</v>
      </c>
      <c r="M102">
        <v>51</v>
      </c>
      <c r="N102" t="s">
        <v>49</v>
      </c>
      <c r="O102">
        <v>88267157</v>
      </c>
      <c r="P102">
        <v>56360077</v>
      </c>
      <c r="Q102" t="s">
        <v>26</v>
      </c>
      <c r="R102" t="s">
        <v>27</v>
      </c>
      <c r="S102" s="1">
        <v>43177</v>
      </c>
      <c r="T102" t="str">
        <f>VLOOKUP(base[[#This Row],[Nome do Produto]],'DE PARA'!$A$1:$B$8,2,0)</f>
        <v>DashWay T1</v>
      </c>
    </row>
    <row r="103" spans="1:20">
      <c r="A103" t="s">
        <v>37</v>
      </c>
      <c r="B103">
        <v>1212</v>
      </c>
      <c r="C103" t="s">
        <v>20</v>
      </c>
      <c r="D103" t="s">
        <v>21</v>
      </c>
      <c r="E103">
        <v>997</v>
      </c>
      <c r="F103">
        <v>6</v>
      </c>
      <c r="G103" s="1">
        <v>43190</v>
      </c>
      <c r="H103" s="2" t="s">
        <v>33</v>
      </c>
      <c r="I103" s="3">
        <v>2018</v>
      </c>
      <c r="J103" t="s">
        <v>249</v>
      </c>
      <c r="K103" s="4">
        <v>89197100142</v>
      </c>
      <c r="L103" t="s">
        <v>250</v>
      </c>
      <c r="M103">
        <v>21</v>
      </c>
      <c r="N103" t="s">
        <v>53</v>
      </c>
      <c r="O103">
        <v>86582789</v>
      </c>
      <c r="P103">
        <v>35726809</v>
      </c>
      <c r="Q103" t="s">
        <v>26</v>
      </c>
      <c r="R103" t="s">
        <v>27</v>
      </c>
      <c r="S103" s="1">
        <v>43555</v>
      </c>
      <c r="T103" t="str">
        <f>VLOOKUP(base[[#This Row],[Nome do Produto]],'DE PARA'!$A$1:$B$8,2,0)</f>
        <v>DashWay T3</v>
      </c>
    </row>
    <row r="104" spans="1:20">
      <c r="A104" t="s">
        <v>37</v>
      </c>
      <c r="B104">
        <v>1213</v>
      </c>
      <c r="C104" t="s">
        <v>20</v>
      </c>
      <c r="D104" t="s">
        <v>21</v>
      </c>
      <c r="E104">
        <v>97</v>
      </c>
      <c r="F104">
        <v>9</v>
      </c>
      <c r="G104" s="1">
        <v>43336</v>
      </c>
      <c r="H104" s="2" t="s">
        <v>71</v>
      </c>
      <c r="I104" s="3">
        <v>2018</v>
      </c>
      <c r="J104" t="s">
        <v>251</v>
      </c>
      <c r="K104" s="4">
        <v>974803835594</v>
      </c>
      <c r="L104" t="s">
        <v>252</v>
      </c>
      <c r="M104">
        <v>51</v>
      </c>
      <c r="N104" t="s">
        <v>49</v>
      </c>
      <c r="O104">
        <v>72266785</v>
      </c>
      <c r="P104">
        <v>75707205</v>
      </c>
      <c r="Q104" t="s">
        <v>26</v>
      </c>
      <c r="R104" t="s">
        <v>42</v>
      </c>
      <c r="S104" s="1">
        <v>43701</v>
      </c>
      <c r="T104" t="str">
        <f>VLOOKUP(base[[#This Row],[Nome do Produto]],'DE PARA'!$A$1:$B$8,2,0)</f>
        <v>DashWay T3</v>
      </c>
    </row>
    <row r="105" spans="1:20">
      <c r="A105" t="s">
        <v>32</v>
      </c>
      <c r="B105">
        <v>1214</v>
      </c>
      <c r="C105" t="s">
        <v>386</v>
      </c>
      <c r="D105" t="s">
        <v>21</v>
      </c>
      <c r="E105">
        <v>497</v>
      </c>
      <c r="F105">
        <v>11</v>
      </c>
      <c r="G105" s="1">
        <v>42813</v>
      </c>
      <c r="H105" s="2" t="s">
        <v>33</v>
      </c>
      <c r="I105" s="3">
        <v>2017</v>
      </c>
      <c r="J105" t="s">
        <v>253</v>
      </c>
      <c r="K105" s="4">
        <v>382993725879</v>
      </c>
      <c r="L105" t="s">
        <v>254</v>
      </c>
      <c r="M105">
        <v>71</v>
      </c>
      <c r="N105" t="s">
        <v>94</v>
      </c>
      <c r="O105">
        <v>88070044</v>
      </c>
      <c r="P105">
        <v>54800480</v>
      </c>
      <c r="Q105" t="s">
        <v>26</v>
      </c>
      <c r="R105" t="s">
        <v>27</v>
      </c>
      <c r="S105" s="1">
        <v>43178</v>
      </c>
      <c r="T105" t="str">
        <f>VLOOKUP(base[[#This Row],[Nome do Produto]],'DE PARA'!$A$1:$B$8,2,0)</f>
        <v>DashWay T5</v>
      </c>
    </row>
    <row r="106" spans="1:20">
      <c r="A106" t="s">
        <v>32</v>
      </c>
      <c r="B106">
        <v>1215</v>
      </c>
      <c r="C106" t="s">
        <v>20</v>
      </c>
      <c r="D106" t="s">
        <v>21</v>
      </c>
      <c r="E106">
        <v>297</v>
      </c>
      <c r="F106">
        <v>3</v>
      </c>
      <c r="G106" s="1">
        <v>43315</v>
      </c>
      <c r="H106" s="2" t="s">
        <v>71</v>
      </c>
      <c r="I106" s="3">
        <v>2018</v>
      </c>
      <c r="J106" t="s">
        <v>255</v>
      </c>
      <c r="K106" s="4">
        <v>218248323594</v>
      </c>
      <c r="L106" t="s">
        <v>256</v>
      </c>
      <c r="M106">
        <v>11</v>
      </c>
      <c r="N106" t="s">
        <v>45</v>
      </c>
      <c r="O106">
        <v>13540047</v>
      </c>
      <c r="P106">
        <v>39587826</v>
      </c>
      <c r="Q106" t="s">
        <v>26</v>
      </c>
      <c r="R106" t="s">
        <v>42</v>
      </c>
      <c r="S106" s="1">
        <v>43680</v>
      </c>
      <c r="T106" t="str">
        <f>VLOOKUP(base[[#This Row],[Nome do Produto]],'DE PARA'!$A$1:$B$8,2,0)</f>
        <v>DashWay T5</v>
      </c>
    </row>
    <row r="107" spans="1:20">
      <c r="A107" t="s">
        <v>32</v>
      </c>
      <c r="B107">
        <v>1216</v>
      </c>
      <c r="C107" t="s">
        <v>20</v>
      </c>
      <c r="D107" t="s">
        <v>21</v>
      </c>
      <c r="E107">
        <v>997</v>
      </c>
      <c r="F107">
        <v>9</v>
      </c>
      <c r="G107" s="1">
        <v>43297</v>
      </c>
      <c r="H107" s="2" t="s">
        <v>78</v>
      </c>
      <c r="I107" s="3">
        <v>2018</v>
      </c>
      <c r="J107" t="s">
        <v>257</v>
      </c>
      <c r="K107" s="4">
        <v>703605963167</v>
      </c>
      <c r="L107" t="s">
        <v>258</v>
      </c>
      <c r="M107">
        <v>51</v>
      </c>
      <c r="N107" t="s">
        <v>49</v>
      </c>
      <c r="O107">
        <v>95988982</v>
      </c>
      <c r="P107">
        <v>83191984</v>
      </c>
      <c r="Q107" t="s">
        <v>26</v>
      </c>
      <c r="R107" t="s">
        <v>42</v>
      </c>
      <c r="S107" s="1">
        <v>43662</v>
      </c>
      <c r="T107" t="str">
        <f>VLOOKUP(base[[#This Row],[Nome do Produto]],'DE PARA'!$A$1:$B$8,2,0)</f>
        <v>DashWay T5</v>
      </c>
    </row>
    <row r="108" spans="1:20">
      <c r="A108" t="s">
        <v>32</v>
      </c>
      <c r="B108">
        <v>1217</v>
      </c>
      <c r="C108" t="s">
        <v>20</v>
      </c>
      <c r="D108" t="s">
        <v>21</v>
      </c>
      <c r="E108">
        <v>497</v>
      </c>
      <c r="F108">
        <v>7</v>
      </c>
      <c r="G108" s="1">
        <v>43214</v>
      </c>
      <c r="H108" s="2" t="s">
        <v>50</v>
      </c>
      <c r="I108" s="3">
        <v>2018</v>
      </c>
      <c r="J108" t="s">
        <v>259</v>
      </c>
      <c r="K108" s="4">
        <v>325005445553</v>
      </c>
      <c r="L108" t="s">
        <v>260</v>
      </c>
      <c r="M108">
        <v>91</v>
      </c>
      <c r="N108" t="s">
        <v>36</v>
      </c>
      <c r="O108">
        <v>55922950</v>
      </c>
      <c r="P108">
        <v>93116216</v>
      </c>
      <c r="Q108" t="s">
        <v>26</v>
      </c>
      <c r="R108" t="s">
        <v>27</v>
      </c>
      <c r="S108" s="1">
        <v>43579</v>
      </c>
      <c r="T108" t="str">
        <f>VLOOKUP(base[[#This Row],[Nome do Produto]],'DE PARA'!$A$1:$B$8,2,0)</f>
        <v>DashWay T5</v>
      </c>
    </row>
    <row r="109" spans="1:20">
      <c r="A109" t="s">
        <v>32</v>
      </c>
      <c r="B109">
        <v>1218</v>
      </c>
      <c r="C109" t="s">
        <v>386</v>
      </c>
      <c r="D109" t="s">
        <v>21</v>
      </c>
      <c r="E109">
        <v>497</v>
      </c>
      <c r="F109">
        <v>3</v>
      </c>
      <c r="G109" s="1">
        <v>42909</v>
      </c>
      <c r="H109" s="2" t="s">
        <v>59</v>
      </c>
      <c r="I109" s="3">
        <v>2017</v>
      </c>
      <c r="J109" t="s">
        <v>79</v>
      </c>
      <c r="K109" s="4">
        <v>637262941447</v>
      </c>
      <c r="L109" t="s">
        <v>80</v>
      </c>
      <c r="M109">
        <v>61</v>
      </c>
      <c r="N109" t="s">
        <v>86</v>
      </c>
      <c r="O109">
        <v>52865029</v>
      </c>
      <c r="P109">
        <v>51202451</v>
      </c>
      <c r="Q109" t="s">
        <v>26</v>
      </c>
      <c r="R109" t="s">
        <v>27</v>
      </c>
      <c r="S109" s="1">
        <v>43274</v>
      </c>
      <c r="T109" t="str">
        <f>VLOOKUP(base[[#This Row],[Nome do Produto]],'DE PARA'!$A$1:$B$8,2,0)</f>
        <v>DashWay T5</v>
      </c>
    </row>
    <row r="110" spans="1:20">
      <c r="A110" t="s">
        <v>32</v>
      </c>
      <c r="B110">
        <v>1219</v>
      </c>
      <c r="C110" t="s">
        <v>20</v>
      </c>
      <c r="D110" t="s">
        <v>21</v>
      </c>
      <c r="E110">
        <v>997</v>
      </c>
      <c r="F110">
        <v>9</v>
      </c>
      <c r="G110" s="1">
        <v>43207</v>
      </c>
      <c r="H110" s="2" t="s">
        <v>50</v>
      </c>
      <c r="I110" s="3">
        <v>2018</v>
      </c>
      <c r="J110" t="s">
        <v>261</v>
      </c>
      <c r="K110" s="4">
        <v>795968966769</v>
      </c>
      <c r="L110" t="s">
        <v>262</v>
      </c>
      <c r="M110">
        <v>31</v>
      </c>
      <c r="N110" t="s">
        <v>31</v>
      </c>
      <c r="O110">
        <v>94784723</v>
      </c>
      <c r="P110">
        <v>99256428</v>
      </c>
      <c r="Q110" t="s">
        <v>26</v>
      </c>
      <c r="R110" t="s">
        <v>27</v>
      </c>
      <c r="S110" s="1">
        <v>43572</v>
      </c>
      <c r="T110" t="str">
        <f>VLOOKUP(base[[#This Row],[Nome do Produto]],'DE PARA'!$A$1:$B$8,2,0)</f>
        <v>DashWay T5</v>
      </c>
    </row>
    <row r="111" spans="1:20">
      <c r="A111" t="s">
        <v>32</v>
      </c>
      <c r="B111">
        <v>1220</v>
      </c>
      <c r="C111" t="s">
        <v>20</v>
      </c>
      <c r="D111" t="s">
        <v>21</v>
      </c>
      <c r="E111">
        <v>2297</v>
      </c>
      <c r="F111">
        <v>11</v>
      </c>
      <c r="G111" s="1">
        <v>42805</v>
      </c>
      <c r="H111" s="2" t="s">
        <v>33</v>
      </c>
      <c r="I111" s="3">
        <v>2017</v>
      </c>
      <c r="J111" t="s">
        <v>263</v>
      </c>
      <c r="K111" s="4">
        <v>517163903220</v>
      </c>
      <c r="L111" t="s">
        <v>264</v>
      </c>
      <c r="M111">
        <v>51</v>
      </c>
      <c r="N111" t="s">
        <v>49</v>
      </c>
      <c r="O111">
        <v>52813220</v>
      </c>
      <c r="P111">
        <v>39267418</v>
      </c>
      <c r="Q111" t="s">
        <v>26</v>
      </c>
      <c r="R111" t="s">
        <v>42</v>
      </c>
      <c r="S111" s="1">
        <v>43170</v>
      </c>
      <c r="T111" t="str">
        <f>VLOOKUP(base[[#This Row],[Nome do Produto]],'DE PARA'!$A$1:$B$8,2,0)</f>
        <v>DashWay T5</v>
      </c>
    </row>
    <row r="112" spans="1:20">
      <c r="A112" t="s">
        <v>91</v>
      </c>
      <c r="B112">
        <v>1221</v>
      </c>
      <c r="C112" t="s">
        <v>20</v>
      </c>
      <c r="D112" t="s">
        <v>21</v>
      </c>
      <c r="E112">
        <v>297</v>
      </c>
      <c r="F112">
        <v>12</v>
      </c>
      <c r="G112" s="1">
        <v>42887</v>
      </c>
      <c r="H112" s="2" t="s">
        <v>59</v>
      </c>
      <c r="I112" s="3">
        <v>2017</v>
      </c>
      <c r="J112" t="s">
        <v>265</v>
      </c>
      <c r="K112" s="4">
        <v>27243772227</v>
      </c>
      <c r="L112" t="s">
        <v>266</v>
      </c>
      <c r="M112">
        <v>31</v>
      </c>
      <c r="N112" t="s">
        <v>31</v>
      </c>
      <c r="O112">
        <v>66402361</v>
      </c>
      <c r="P112">
        <v>42110983</v>
      </c>
      <c r="Q112" t="s">
        <v>26</v>
      </c>
      <c r="R112" t="s">
        <v>42</v>
      </c>
      <c r="S112" s="1">
        <v>43252</v>
      </c>
      <c r="T112" t="str">
        <f>VLOOKUP(base[[#This Row],[Nome do Produto]],'DE PARA'!$A$1:$B$8,2,0)</f>
        <v>Dashway T2</v>
      </c>
    </row>
    <row r="113" spans="1:20">
      <c r="A113" t="s">
        <v>37</v>
      </c>
      <c r="B113">
        <v>1222</v>
      </c>
      <c r="C113" t="s">
        <v>386</v>
      </c>
      <c r="D113" t="s">
        <v>21</v>
      </c>
      <c r="E113">
        <v>297</v>
      </c>
      <c r="F113">
        <v>4</v>
      </c>
      <c r="G113" s="1">
        <v>43259</v>
      </c>
      <c r="H113" s="2" t="s">
        <v>59</v>
      </c>
      <c r="I113" s="3">
        <v>2018</v>
      </c>
      <c r="J113" t="s">
        <v>267</v>
      </c>
      <c r="K113" s="4">
        <v>890598762960</v>
      </c>
      <c r="L113" t="s">
        <v>268</v>
      </c>
      <c r="M113">
        <v>81</v>
      </c>
      <c r="N113" t="s">
        <v>25</v>
      </c>
      <c r="O113">
        <v>24179251</v>
      </c>
      <c r="P113">
        <v>16427757</v>
      </c>
      <c r="Q113" t="s">
        <v>26</v>
      </c>
      <c r="R113" t="s">
        <v>42</v>
      </c>
      <c r="S113" s="1">
        <v>43624</v>
      </c>
      <c r="T113" t="str">
        <f>VLOOKUP(base[[#This Row],[Nome do Produto]],'DE PARA'!$A$1:$B$8,2,0)</f>
        <v>DashWay T3</v>
      </c>
    </row>
    <row r="114" spans="1:20">
      <c r="A114" t="s">
        <v>37</v>
      </c>
      <c r="B114">
        <v>1223</v>
      </c>
      <c r="C114" t="s">
        <v>20</v>
      </c>
      <c r="D114" t="s">
        <v>21</v>
      </c>
      <c r="E114">
        <v>97</v>
      </c>
      <c r="F114">
        <v>4</v>
      </c>
      <c r="G114" s="1">
        <v>43367</v>
      </c>
      <c r="H114" s="2" t="s">
        <v>38</v>
      </c>
      <c r="I114" s="3">
        <v>2018</v>
      </c>
      <c r="J114" t="s">
        <v>269</v>
      </c>
      <c r="K114" s="4">
        <v>665847568854</v>
      </c>
      <c r="L114" t="s">
        <v>270</v>
      </c>
      <c r="M114">
        <v>21</v>
      </c>
      <c r="N114" t="s">
        <v>53</v>
      </c>
      <c r="O114">
        <v>57731780</v>
      </c>
      <c r="P114">
        <v>90339534</v>
      </c>
      <c r="Q114" t="s">
        <v>26</v>
      </c>
      <c r="R114" t="s">
        <v>42</v>
      </c>
      <c r="S114" s="1">
        <v>43732</v>
      </c>
      <c r="T114" t="str">
        <f>VLOOKUP(base[[#This Row],[Nome do Produto]],'DE PARA'!$A$1:$B$8,2,0)</f>
        <v>DashWay T3</v>
      </c>
    </row>
    <row r="115" spans="1:20">
      <c r="A115" t="s">
        <v>37</v>
      </c>
      <c r="B115">
        <v>1224</v>
      </c>
      <c r="C115" t="s">
        <v>20</v>
      </c>
      <c r="D115" t="s">
        <v>21</v>
      </c>
      <c r="E115">
        <v>297</v>
      </c>
      <c r="F115">
        <v>3</v>
      </c>
      <c r="G115" s="1">
        <v>42810</v>
      </c>
      <c r="H115" s="2" t="s">
        <v>33</v>
      </c>
      <c r="I115" s="3">
        <v>2017</v>
      </c>
      <c r="J115" t="s">
        <v>271</v>
      </c>
      <c r="K115" s="4">
        <v>240916219707</v>
      </c>
      <c r="L115" t="s">
        <v>272</v>
      </c>
      <c r="M115">
        <v>71</v>
      </c>
      <c r="N115" t="s">
        <v>94</v>
      </c>
      <c r="O115">
        <v>44402814</v>
      </c>
      <c r="P115">
        <v>65363500</v>
      </c>
      <c r="Q115" t="s">
        <v>26</v>
      </c>
      <c r="R115" t="s">
        <v>42</v>
      </c>
      <c r="S115" s="1">
        <v>43175</v>
      </c>
      <c r="T115" t="str">
        <f>VLOOKUP(base[[#This Row],[Nome do Produto]],'DE PARA'!$A$1:$B$8,2,0)</f>
        <v>DashWay T3</v>
      </c>
    </row>
    <row r="116" spans="1:20">
      <c r="A116" t="s">
        <v>32</v>
      </c>
      <c r="B116">
        <v>1225</v>
      </c>
      <c r="C116" t="s">
        <v>20</v>
      </c>
      <c r="D116" t="s">
        <v>21</v>
      </c>
      <c r="E116">
        <v>497</v>
      </c>
      <c r="F116">
        <v>2</v>
      </c>
      <c r="G116" s="1">
        <v>42778</v>
      </c>
      <c r="H116" s="2" t="s">
        <v>28</v>
      </c>
      <c r="I116" s="3">
        <v>2017</v>
      </c>
      <c r="J116" t="s">
        <v>273</v>
      </c>
      <c r="K116" s="4">
        <v>255952111900</v>
      </c>
      <c r="L116" t="s">
        <v>274</v>
      </c>
      <c r="M116">
        <v>91</v>
      </c>
      <c r="N116" t="s">
        <v>36</v>
      </c>
      <c r="O116">
        <v>63051956</v>
      </c>
      <c r="P116">
        <v>57830973</v>
      </c>
      <c r="Q116" t="s">
        <v>26</v>
      </c>
      <c r="R116" t="s">
        <v>42</v>
      </c>
      <c r="S116" s="1">
        <v>43143</v>
      </c>
      <c r="T116" t="str">
        <f>VLOOKUP(base[[#This Row],[Nome do Produto]],'DE PARA'!$A$1:$B$8,2,0)</f>
        <v>DashWay T5</v>
      </c>
    </row>
    <row r="117" spans="1:20">
      <c r="A117" t="s">
        <v>91</v>
      </c>
      <c r="B117">
        <v>1226</v>
      </c>
      <c r="C117" t="s">
        <v>386</v>
      </c>
      <c r="D117" t="s">
        <v>21</v>
      </c>
      <c r="E117">
        <v>297</v>
      </c>
      <c r="F117">
        <v>9</v>
      </c>
      <c r="G117" s="1">
        <v>42914</v>
      </c>
      <c r="H117" s="2" t="s">
        <v>59</v>
      </c>
      <c r="I117" s="3">
        <v>2017</v>
      </c>
      <c r="J117" t="s">
        <v>275</v>
      </c>
      <c r="K117" s="4">
        <v>264008212087</v>
      </c>
      <c r="L117" t="s">
        <v>276</v>
      </c>
      <c r="M117">
        <v>91</v>
      </c>
      <c r="N117" t="s">
        <v>36</v>
      </c>
      <c r="O117">
        <v>35638463</v>
      </c>
      <c r="P117">
        <v>70430938</v>
      </c>
      <c r="Q117" t="s">
        <v>26</v>
      </c>
      <c r="R117" t="s">
        <v>27</v>
      </c>
      <c r="S117" s="1">
        <v>43279</v>
      </c>
      <c r="T117" t="str">
        <f>VLOOKUP(base[[#This Row],[Nome do Produto]],'DE PARA'!$A$1:$B$8,2,0)</f>
        <v>Dashway T2</v>
      </c>
    </row>
    <row r="118" spans="1:20">
      <c r="A118" t="s">
        <v>83</v>
      </c>
      <c r="B118">
        <v>1227</v>
      </c>
      <c r="C118" t="s">
        <v>20</v>
      </c>
      <c r="D118" t="s">
        <v>21</v>
      </c>
      <c r="E118">
        <v>297</v>
      </c>
      <c r="F118">
        <v>10</v>
      </c>
      <c r="G118" s="1">
        <v>43321</v>
      </c>
      <c r="H118" s="2" t="s">
        <v>71</v>
      </c>
      <c r="I118" s="3">
        <v>2018</v>
      </c>
      <c r="J118" t="s">
        <v>277</v>
      </c>
      <c r="K118" s="4">
        <v>935160804652</v>
      </c>
      <c r="L118" t="s">
        <v>278</v>
      </c>
      <c r="M118">
        <v>91</v>
      </c>
      <c r="N118" t="s">
        <v>36</v>
      </c>
      <c r="O118">
        <v>73634799</v>
      </c>
      <c r="P118">
        <v>71187485</v>
      </c>
      <c r="Q118" t="s">
        <v>26</v>
      </c>
      <c r="R118" t="s">
        <v>42</v>
      </c>
      <c r="S118" s="1">
        <v>43686</v>
      </c>
      <c r="T118" t="str">
        <f>VLOOKUP(base[[#This Row],[Nome do Produto]],'DE PARA'!$A$1:$B$8,2,0)</f>
        <v>Dashday T3</v>
      </c>
    </row>
    <row r="119" spans="1:20">
      <c r="A119" t="s">
        <v>32</v>
      </c>
      <c r="B119">
        <v>1228</v>
      </c>
      <c r="C119" t="s">
        <v>20</v>
      </c>
      <c r="D119" t="s">
        <v>21</v>
      </c>
      <c r="E119">
        <v>497</v>
      </c>
      <c r="F119">
        <v>1</v>
      </c>
      <c r="G119" s="1">
        <v>42801</v>
      </c>
      <c r="H119" s="2" t="s">
        <v>33</v>
      </c>
      <c r="I119" s="3">
        <v>2017</v>
      </c>
      <c r="J119" t="s">
        <v>279</v>
      </c>
      <c r="K119" s="4">
        <v>895019598222</v>
      </c>
      <c r="L119" t="s">
        <v>280</v>
      </c>
      <c r="M119">
        <v>51</v>
      </c>
      <c r="N119" t="s">
        <v>49</v>
      </c>
      <c r="O119">
        <v>44152268</v>
      </c>
      <c r="P119">
        <v>52056230</v>
      </c>
      <c r="Q119" t="s">
        <v>26</v>
      </c>
      <c r="R119" t="s">
        <v>27</v>
      </c>
      <c r="S119" s="1">
        <v>43166</v>
      </c>
      <c r="T119" t="str">
        <f>VLOOKUP(base[[#This Row],[Nome do Produto]],'DE PARA'!$A$1:$B$8,2,0)</f>
        <v>DashWay T5</v>
      </c>
    </row>
    <row r="120" spans="1:20">
      <c r="A120" t="s">
        <v>91</v>
      </c>
      <c r="B120">
        <v>1229</v>
      </c>
      <c r="C120" t="s">
        <v>20</v>
      </c>
      <c r="D120" t="s">
        <v>21</v>
      </c>
      <c r="E120">
        <v>2297</v>
      </c>
      <c r="F120">
        <v>9</v>
      </c>
      <c r="G120" s="1">
        <v>42737</v>
      </c>
      <c r="H120" s="2" t="s">
        <v>22</v>
      </c>
      <c r="I120" s="3">
        <v>2017</v>
      </c>
      <c r="J120" t="s">
        <v>281</v>
      </c>
      <c r="K120" s="4">
        <v>211912108000</v>
      </c>
      <c r="L120" t="s">
        <v>282</v>
      </c>
      <c r="M120">
        <v>91</v>
      </c>
      <c r="N120" t="s">
        <v>36</v>
      </c>
      <c r="O120">
        <v>81081798</v>
      </c>
      <c r="P120">
        <v>11932846</v>
      </c>
      <c r="Q120" t="s">
        <v>26</v>
      </c>
      <c r="R120" t="s">
        <v>27</v>
      </c>
      <c r="S120" s="1">
        <v>43102</v>
      </c>
      <c r="T120" t="str">
        <f>VLOOKUP(base[[#This Row],[Nome do Produto]],'DE PARA'!$A$1:$B$8,2,0)</f>
        <v>Dashway T2</v>
      </c>
    </row>
    <row r="121" spans="1:20">
      <c r="A121" t="s">
        <v>91</v>
      </c>
      <c r="B121">
        <v>1230</v>
      </c>
      <c r="C121" t="s">
        <v>386</v>
      </c>
      <c r="D121" t="s">
        <v>21</v>
      </c>
      <c r="E121">
        <v>297</v>
      </c>
      <c r="F121">
        <v>2</v>
      </c>
      <c r="G121" s="1">
        <v>43134</v>
      </c>
      <c r="H121" s="2" t="s">
        <v>28</v>
      </c>
      <c r="I121" s="3">
        <v>2018</v>
      </c>
      <c r="J121" t="s">
        <v>283</v>
      </c>
      <c r="K121" s="4">
        <v>196064480438</v>
      </c>
      <c r="L121" t="s">
        <v>284</v>
      </c>
      <c r="M121">
        <v>81</v>
      </c>
      <c r="N121" t="s">
        <v>25</v>
      </c>
      <c r="O121">
        <v>56778140</v>
      </c>
      <c r="P121">
        <v>47458991</v>
      </c>
      <c r="Q121" t="s">
        <v>26</v>
      </c>
      <c r="R121" t="s">
        <v>42</v>
      </c>
      <c r="S121" s="1">
        <v>43499</v>
      </c>
      <c r="T121" t="str">
        <f>VLOOKUP(base[[#This Row],[Nome do Produto]],'DE PARA'!$A$1:$B$8,2,0)</f>
        <v>Dashway T2</v>
      </c>
    </row>
    <row r="122" spans="1:20">
      <c r="A122" t="s">
        <v>91</v>
      </c>
      <c r="B122">
        <v>1231</v>
      </c>
      <c r="C122" t="s">
        <v>20</v>
      </c>
      <c r="D122" t="s">
        <v>21</v>
      </c>
      <c r="E122">
        <v>97</v>
      </c>
      <c r="F122">
        <v>11</v>
      </c>
      <c r="G122" s="1">
        <v>43350</v>
      </c>
      <c r="H122" s="2" t="s">
        <v>38</v>
      </c>
      <c r="I122" s="3">
        <v>2018</v>
      </c>
      <c r="J122" t="s">
        <v>285</v>
      </c>
      <c r="K122" s="4">
        <v>182240783614</v>
      </c>
      <c r="L122" t="s">
        <v>286</v>
      </c>
      <c r="M122">
        <v>71</v>
      </c>
      <c r="N122" t="s">
        <v>94</v>
      </c>
      <c r="O122">
        <v>12891045</v>
      </c>
      <c r="P122">
        <v>22084546</v>
      </c>
      <c r="Q122" t="s">
        <v>26</v>
      </c>
      <c r="R122" t="s">
        <v>27</v>
      </c>
      <c r="S122" s="1">
        <v>43715</v>
      </c>
      <c r="T122" t="str">
        <f>VLOOKUP(base[[#This Row],[Nome do Produto]],'DE PARA'!$A$1:$B$8,2,0)</f>
        <v>Dashway T2</v>
      </c>
    </row>
    <row r="123" spans="1:20">
      <c r="A123" t="s">
        <v>37</v>
      </c>
      <c r="B123">
        <v>1232</v>
      </c>
      <c r="C123" t="s">
        <v>20</v>
      </c>
      <c r="D123" t="s">
        <v>21</v>
      </c>
      <c r="E123">
        <v>4997</v>
      </c>
      <c r="F123">
        <v>7</v>
      </c>
      <c r="G123" s="1">
        <v>43080</v>
      </c>
      <c r="H123" s="2" t="s">
        <v>136</v>
      </c>
      <c r="I123" s="3">
        <v>2017</v>
      </c>
      <c r="J123" t="s">
        <v>287</v>
      </c>
      <c r="K123" s="4">
        <v>478227829883</v>
      </c>
      <c r="L123" t="s">
        <v>288</v>
      </c>
      <c r="M123">
        <v>11</v>
      </c>
      <c r="N123" t="s">
        <v>45</v>
      </c>
      <c r="O123">
        <v>65202770</v>
      </c>
      <c r="P123">
        <v>60377369</v>
      </c>
      <c r="Q123" t="s">
        <v>26</v>
      </c>
      <c r="R123" t="s">
        <v>42</v>
      </c>
      <c r="S123" s="1">
        <v>43445</v>
      </c>
      <c r="T123" t="str">
        <f>VLOOKUP(base[[#This Row],[Nome do Produto]],'DE PARA'!$A$1:$B$8,2,0)</f>
        <v>DashWay T3</v>
      </c>
    </row>
    <row r="124" spans="1:20">
      <c r="A124" t="s">
        <v>32</v>
      </c>
      <c r="B124">
        <v>1233</v>
      </c>
      <c r="C124" t="s">
        <v>20</v>
      </c>
      <c r="D124" t="s">
        <v>21</v>
      </c>
      <c r="E124">
        <v>97</v>
      </c>
      <c r="F124">
        <v>3</v>
      </c>
      <c r="G124" s="1">
        <v>43114</v>
      </c>
      <c r="H124" s="2" t="s">
        <v>22</v>
      </c>
      <c r="I124" s="3">
        <v>2018</v>
      </c>
      <c r="J124" t="s">
        <v>289</v>
      </c>
      <c r="K124" s="4">
        <v>699637799603</v>
      </c>
      <c r="L124" t="s">
        <v>290</v>
      </c>
      <c r="M124">
        <v>31</v>
      </c>
      <c r="N124" t="s">
        <v>31</v>
      </c>
      <c r="O124">
        <v>86498803</v>
      </c>
      <c r="P124">
        <v>38524981</v>
      </c>
      <c r="Q124" t="s">
        <v>26</v>
      </c>
      <c r="R124" t="s">
        <v>42</v>
      </c>
      <c r="S124" s="1">
        <v>43479</v>
      </c>
      <c r="T124" t="str">
        <f>VLOOKUP(base[[#This Row],[Nome do Produto]],'DE PARA'!$A$1:$B$8,2,0)</f>
        <v>DashWay T5</v>
      </c>
    </row>
    <row r="125" spans="1:20">
      <c r="A125" t="s">
        <v>32</v>
      </c>
      <c r="B125">
        <v>1234</v>
      </c>
      <c r="C125" t="s">
        <v>386</v>
      </c>
      <c r="D125" t="s">
        <v>21</v>
      </c>
      <c r="E125">
        <v>297</v>
      </c>
      <c r="F125">
        <v>8</v>
      </c>
      <c r="G125" s="1">
        <v>43348</v>
      </c>
      <c r="H125" s="2" t="s">
        <v>38</v>
      </c>
      <c r="I125" s="3">
        <v>2018</v>
      </c>
      <c r="J125" t="s">
        <v>291</v>
      </c>
      <c r="K125" s="4">
        <v>818903609403</v>
      </c>
      <c r="L125" t="s">
        <v>292</v>
      </c>
      <c r="M125">
        <v>91</v>
      </c>
      <c r="N125" t="s">
        <v>36</v>
      </c>
      <c r="O125">
        <v>15100312</v>
      </c>
      <c r="P125">
        <v>15944537</v>
      </c>
      <c r="Q125" t="s">
        <v>26</v>
      </c>
      <c r="R125" t="s">
        <v>27</v>
      </c>
      <c r="S125" s="1">
        <v>43713</v>
      </c>
      <c r="T125" t="str">
        <f>VLOOKUP(base[[#This Row],[Nome do Produto]],'DE PARA'!$A$1:$B$8,2,0)</f>
        <v>DashWay T5</v>
      </c>
    </row>
    <row r="126" spans="1:20">
      <c r="A126" t="s">
        <v>32</v>
      </c>
      <c r="B126">
        <v>1235</v>
      </c>
      <c r="C126" t="s">
        <v>20</v>
      </c>
      <c r="D126" t="s">
        <v>21</v>
      </c>
      <c r="E126">
        <v>497</v>
      </c>
      <c r="F126">
        <v>8</v>
      </c>
      <c r="G126" s="1">
        <v>43059</v>
      </c>
      <c r="H126" s="2" t="s">
        <v>46</v>
      </c>
      <c r="I126" s="3">
        <v>2017</v>
      </c>
      <c r="J126" t="s">
        <v>293</v>
      </c>
      <c r="K126" s="4">
        <v>464459340569</v>
      </c>
      <c r="L126" t="s">
        <v>294</v>
      </c>
      <c r="M126">
        <v>41</v>
      </c>
      <c r="N126" t="s">
        <v>41</v>
      </c>
      <c r="O126">
        <v>42475226</v>
      </c>
      <c r="P126">
        <v>15149433</v>
      </c>
      <c r="Q126" t="s">
        <v>26</v>
      </c>
      <c r="R126" t="s">
        <v>27</v>
      </c>
      <c r="S126" s="1">
        <v>43424</v>
      </c>
      <c r="T126" t="str">
        <f>VLOOKUP(base[[#This Row],[Nome do Produto]],'DE PARA'!$A$1:$B$8,2,0)</f>
        <v>DashWay T5</v>
      </c>
    </row>
    <row r="127" spans="1:20">
      <c r="A127" t="s">
        <v>19</v>
      </c>
      <c r="B127">
        <v>1236</v>
      </c>
      <c r="C127" t="s">
        <v>20</v>
      </c>
      <c r="D127" t="s">
        <v>21</v>
      </c>
      <c r="E127">
        <v>4997</v>
      </c>
      <c r="F127">
        <v>1</v>
      </c>
      <c r="G127" s="1">
        <v>42866</v>
      </c>
      <c r="H127" s="2" t="s">
        <v>62</v>
      </c>
      <c r="I127" s="3">
        <v>2017</v>
      </c>
      <c r="J127" t="s">
        <v>295</v>
      </c>
      <c r="K127" s="4">
        <v>840389974987</v>
      </c>
      <c r="L127" t="s">
        <v>296</v>
      </c>
      <c r="M127">
        <v>21</v>
      </c>
      <c r="N127" t="s">
        <v>53</v>
      </c>
      <c r="O127">
        <v>18691832</v>
      </c>
      <c r="P127">
        <v>97247371</v>
      </c>
      <c r="Q127" t="s">
        <v>26</v>
      </c>
      <c r="R127" t="s">
        <v>42</v>
      </c>
      <c r="S127" s="1">
        <v>43231</v>
      </c>
      <c r="T127" t="str">
        <f>VLOOKUP(base[[#This Row],[Nome do Produto]],'DE PARA'!$A$1:$B$8,2,0)</f>
        <v>DashWay T1</v>
      </c>
    </row>
    <row r="128" spans="1:20">
      <c r="A128" t="s">
        <v>32</v>
      </c>
      <c r="B128">
        <v>1237</v>
      </c>
      <c r="C128" t="s">
        <v>20</v>
      </c>
      <c r="D128" t="s">
        <v>21</v>
      </c>
      <c r="E128">
        <v>297</v>
      </c>
      <c r="F128">
        <v>10</v>
      </c>
      <c r="G128" s="1">
        <v>43248</v>
      </c>
      <c r="H128" s="2" t="s">
        <v>62</v>
      </c>
      <c r="I128" s="3">
        <v>2018</v>
      </c>
      <c r="J128" t="s">
        <v>297</v>
      </c>
      <c r="K128" s="4">
        <v>177502114720</v>
      </c>
      <c r="L128" t="s">
        <v>298</v>
      </c>
      <c r="M128">
        <v>51</v>
      </c>
      <c r="N128" t="s">
        <v>49</v>
      </c>
      <c r="O128">
        <v>75176292</v>
      </c>
      <c r="P128">
        <v>19453079</v>
      </c>
      <c r="Q128" t="s">
        <v>26</v>
      </c>
      <c r="R128" t="s">
        <v>42</v>
      </c>
      <c r="S128" s="1">
        <v>43613</v>
      </c>
      <c r="T128" t="str">
        <f>VLOOKUP(base[[#This Row],[Nome do Produto]],'DE PARA'!$A$1:$B$8,2,0)</f>
        <v>DashWay T5</v>
      </c>
    </row>
    <row r="129" spans="1:20">
      <c r="A129" t="s">
        <v>32</v>
      </c>
      <c r="B129">
        <v>1238</v>
      </c>
      <c r="C129" t="s">
        <v>386</v>
      </c>
      <c r="D129" t="s">
        <v>21</v>
      </c>
      <c r="E129">
        <v>97</v>
      </c>
      <c r="F129">
        <v>9</v>
      </c>
      <c r="G129" s="1">
        <v>43060</v>
      </c>
      <c r="H129" s="2" t="s">
        <v>46</v>
      </c>
      <c r="I129" s="3">
        <v>2017</v>
      </c>
      <c r="J129" t="s">
        <v>299</v>
      </c>
      <c r="K129" s="4">
        <v>990341146864</v>
      </c>
      <c r="L129" t="s">
        <v>300</v>
      </c>
      <c r="M129">
        <v>21</v>
      </c>
      <c r="N129" t="s">
        <v>53</v>
      </c>
      <c r="O129">
        <v>97497416</v>
      </c>
      <c r="P129">
        <v>61255647</v>
      </c>
      <c r="Q129" t="s">
        <v>26</v>
      </c>
      <c r="R129" t="s">
        <v>27</v>
      </c>
      <c r="S129" s="1">
        <v>43425</v>
      </c>
      <c r="T129" t="str">
        <f>VLOOKUP(base[[#This Row],[Nome do Produto]],'DE PARA'!$A$1:$B$8,2,0)</f>
        <v>DashWay T5</v>
      </c>
    </row>
    <row r="130" spans="1:20">
      <c r="A130" t="s">
        <v>91</v>
      </c>
      <c r="B130">
        <v>1239</v>
      </c>
      <c r="C130" t="s">
        <v>20</v>
      </c>
      <c r="D130" t="s">
        <v>21</v>
      </c>
      <c r="E130">
        <v>997</v>
      </c>
      <c r="F130">
        <v>3</v>
      </c>
      <c r="G130" s="1">
        <v>43169</v>
      </c>
      <c r="H130" s="2" t="s">
        <v>33</v>
      </c>
      <c r="I130" s="3">
        <v>2018</v>
      </c>
      <c r="J130" t="s">
        <v>301</v>
      </c>
      <c r="K130" s="4">
        <v>431187309236</v>
      </c>
      <c r="L130" t="s">
        <v>302</v>
      </c>
      <c r="M130">
        <v>21</v>
      </c>
      <c r="N130" t="s">
        <v>53</v>
      </c>
      <c r="O130">
        <v>17097227</v>
      </c>
      <c r="P130">
        <v>37773023</v>
      </c>
      <c r="Q130" t="s">
        <v>26</v>
      </c>
      <c r="R130" t="s">
        <v>42</v>
      </c>
      <c r="S130" s="1">
        <v>43534</v>
      </c>
      <c r="T130" t="str">
        <f>VLOOKUP(base[[#This Row],[Nome do Produto]],'DE PARA'!$A$1:$B$8,2,0)</f>
        <v>Dashway T2</v>
      </c>
    </row>
    <row r="131" spans="1:20">
      <c r="A131" t="s">
        <v>37</v>
      </c>
      <c r="B131">
        <v>1240</v>
      </c>
      <c r="C131" t="s">
        <v>20</v>
      </c>
      <c r="D131" t="s">
        <v>21</v>
      </c>
      <c r="E131">
        <v>497</v>
      </c>
      <c r="F131">
        <v>8</v>
      </c>
      <c r="G131" s="1">
        <v>43437</v>
      </c>
      <c r="H131" s="2" t="s">
        <v>136</v>
      </c>
      <c r="I131" s="3">
        <v>2018</v>
      </c>
      <c r="J131" t="s">
        <v>303</v>
      </c>
      <c r="K131" s="4">
        <v>768916119716</v>
      </c>
      <c r="L131" t="s">
        <v>304</v>
      </c>
      <c r="M131">
        <v>21</v>
      </c>
      <c r="N131" t="s">
        <v>53</v>
      </c>
      <c r="O131">
        <v>95780255</v>
      </c>
      <c r="P131">
        <v>29982127</v>
      </c>
      <c r="Q131" t="s">
        <v>26</v>
      </c>
      <c r="R131" t="s">
        <v>42</v>
      </c>
      <c r="S131" s="1">
        <v>43802</v>
      </c>
      <c r="T131" t="str">
        <f>VLOOKUP(base[[#This Row],[Nome do Produto]],'DE PARA'!$A$1:$B$8,2,0)</f>
        <v>DashWay T3</v>
      </c>
    </row>
    <row r="132" spans="1:20">
      <c r="A132" t="s">
        <v>37</v>
      </c>
      <c r="B132">
        <v>1241</v>
      </c>
      <c r="C132" t="s">
        <v>20</v>
      </c>
      <c r="D132" t="s">
        <v>21</v>
      </c>
      <c r="E132">
        <v>4997</v>
      </c>
      <c r="F132">
        <v>7</v>
      </c>
      <c r="G132" s="1">
        <v>42853</v>
      </c>
      <c r="H132" s="2" t="s">
        <v>50</v>
      </c>
      <c r="I132" s="3">
        <v>2017</v>
      </c>
      <c r="J132" t="s">
        <v>305</v>
      </c>
      <c r="K132" s="4">
        <v>822175809594</v>
      </c>
      <c r="L132" t="s">
        <v>306</v>
      </c>
      <c r="M132">
        <v>21</v>
      </c>
      <c r="N132" t="s">
        <v>53</v>
      </c>
      <c r="O132">
        <v>22648266</v>
      </c>
      <c r="P132">
        <v>38541360</v>
      </c>
      <c r="Q132" t="s">
        <v>26</v>
      </c>
      <c r="R132" t="s">
        <v>42</v>
      </c>
      <c r="S132" s="1">
        <v>43218</v>
      </c>
      <c r="T132" t="str">
        <f>VLOOKUP(base[[#This Row],[Nome do Produto]],'DE PARA'!$A$1:$B$8,2,0)</f>
        <v>DashWay T3</v>
      </c>
    </row>
    <row r="133" spans="1:20">
      <c r="A133" t="s">
        <v>32</v>
      </c>
      <c r="B133">
        <v>1242</v>
      </c>
      <c r="C133" t="s">
        <v>386</v>
      </c>
      <c r="D133" t="s">
        <v>21</v>
      </c>
      <c r="E133">
        <v>2297</v>
      </c>
      <c r="F133">
        <v>2</v>
      </c>
      <c r="G133" s="1">
        <v>43080</v>
      </c>
      <c r="H133" s="2" t="s">
        <v>136</v>
      </c>
      <c r="I133" s="3">
        <v>2017</v>
      </c>
      <c r="J133" t="s">
        <v>307</v>
      </c>
      <c r="K133" s="4">
        <v>440182822461</v>
      </c>
      <c r="L133" t="s">
        <v>308</v>
      </c>
      <c r="M133">
        <v>71</v>
      </c>
      <c r="N133" t="s">
        <v>94</v>
      </c>
      <c r="O133">
        <v>42325986</v>
      </c>
      <c r="P133">
        <v>92487398</v>
      </c>
      <c r="Q133" t="s">
        <v>26</v>
      </c>
      <c r="R133" t="s">
        <v>42</v>
      </c>
      <c r="S133" s="1">
        <v>43445</v>
      </c>
      <c r="T133" t="str">
        <f>VLOOKUP(base[[#This Row],[Nome do Produto]],'DE PARA'!$A$1:$B$8,2,0)</f>
        <v>DashWay T5</v>
      </c>
    </row>
    <row r="134" spans="1:20">
      <c r="A134" t="s">
        <v>32</v>
      </c>
      <c r="B134">
        <v>1243</v>
      </c>
      <c r="C134" t="s">
        <v>20</v>
      </c>
      <c r="D134" t="s">
        <v>21</v>
      </c>
      <c r="E134">
        <v>297</v>
      </c>
      <c r="F134">
        <v>1</v>
      </c>
      <c r="G134" s="1">
        <v>43341</v>
      </c>
      <c r="H134" s="2" t="s">
        <v>71</v>
      </c>
      <c r="I134" s="3">
        <v>2018</v>
      </c>
      <c r="J134" t="s">
        <v>119</v>
      </c>
      <c r="K134" s="4">
        <v>335243103196</v>
      </c>
      <c r="L134" t="s">
        <v>120</v>
      </c>
      <c r="M134">
        <v>21</v>
      </c>
      <c r="N134" t="s">
        <v>53</v>
      </c>
      <c r="O134">
        <v>61346608</v>
      </c>
      <c r="P134">
        <v>16744414</v>
      </c>
      <c r="Q134" t="s">
        <v>26</v>
      </c>
      <c r="R134" t="s">
        <v>42</v>
      </c>
      <c r="S134" s="1">
        <v>43706</v>
      </c>
      <c r="T134" t="str">
        <f>VLOOKUP(base[[#This Row],[Nome do Produto]],'DE PARA'!$A$1:$B$8,2,0)</f>
        <v>DashWay T5</v>
      </c>
    </row>
    <row r="135" spans="1:20">
      <c r="A135" t="s">
        <v>37</v>
      </c>
      <c r="B135">
        <v>1244</v>
      </c>
      <c r="C135" t="s">
        <v>20</v>
      </c>
      <c r="D135" t="s">
        <v>21</v>
      </c>
      <c r="E135">
        <v>497</v>
      </c>
      <c r="F135">
        <v>2</v>
      </c>
      <c r="G135" s="1">
        <v>42768</v>
      </c>
      <c r="H135" s="2" t="s">
        <v>28</v>
      </c>
      <c r="I135" s="3">
        <v>2017</v>
      </c>
      <c r="J135" t="s">
        <v>309</v>
      </c>
      <c r="K135" s="4">
        <v>29118605654</v>
      </c>
      <c r="L135" t="s">
        <v>310</v>
      </c>
      <c r="M135">
        <v>41</v>
      </c>
      <c r="N135" t="s">
        <v>41</v>
      </c>
      <c r="O135">
        <v>46896213</v>
      </c>
      <c r="P135">
        <v>34000159</v>
      </c>
      <c r="Q135" t="s">
        <v>26</v>
      </c>
      <c r="R135" t="s">
        <v>42</v>
      </c>
      <c r="S135" s="1">
        <v>43133</v>
      </c>
      <c r="T135" t="str">
        <f>VLOOKUP(base[[#This Row],[Nome do Produto]],'DE PARA'!$A$1:$B$8,2,0)</f>
        <v>DashWay T3</v>
      </c>
    </row>
    <row r="136" spans="1:20">
      <c r="A136" t="s">
        <v>37</v>
      </c>
      <c r="B136">
        <v>1245</v>
      </c>
      <c r="C136" t="s">
        <v>20</v>
      </c>
      <c r="D136" t="s">
        <v>21</v>
      </c>
      <c r="E136">
        <v>97</v>
      </c>
      <c r="F136">
        <v>4</v>
      </c>
      <c r="G136" s="1">
        <v>43370</v>
      </c>
      <c r="H136" s="2" t="s">
        <v>38</v>
      </c>
      <c r="I136" s="3">
        <v>2018</v>
      </c>
      <c r="J136" t="s">
        <v>311</v>
      </c>
      <c r="K136" s="4">
        <v>619323651479</v>
      </c>
      <c r="L136" t="s">
        <v>312</v>
      </c>
      <c r="M136">
        <v>71</v>
      </c>
      <c r="N136" t="s">
        <v>94</v>
      </c>
      <c r="O136">
        <v>53293638</v>
      </c>
      <c r="P136">
        <v>67092431</v>
      </c>
      <c r="Q136" t="s">
        <v>26</v>
      </c>
      <c r="R136" t="s">
        <v>27</v>
      </c>
      <c r="S136" s="1">
        <v>43735</v>
      </c>
      <c r="T136" t="str">
        <f>VLOOKUP(base[[#This Row],[Nome do Produto]],'DE PARA'!$A$1:$B$8,2,0)</f>
        <v>DashWay T3</v>
      </c>
    </row>
    <row r="137" spans="1:20">
      <c r="A137" t="s">
        <v>37</v>
      </c>
      <c r="B137">
        <v>1246</v>
      </c>
      <c r="C137" t="s">
        <v>386</v>
      </c>
      <c r="D137" t="s">
        <v>21</v>
      </c>
      <c r="E137">
        <v>497</v>
      </c>
      <c r="F137">
        <v>6</v>
      </c>
      <c r="G137" s="1">
        <v>42923</v>
      </c>
      <c r="H137" s="2" t="s">
        <v>78</v>
      </c>
      <c r="I137" s="3">
        <v>2017</v>
      </c>
      <c r="J137" t="s">
        <v>313</v>
      </c>
      <c r="K137" s="4">
        <v>727861473224</v>
      </c>
      <c r="L137" t="s">
        <v>314</v>
      </c>
      <c r="M137">
        <v>31</v>
      </c>
      <c r="N137" t="s">
        <v>31</v>
      </c>
      <c r="O137">
        <v>78038011</v>
      </c>
      <c r="P137">
        <v>50066944</v>
      </c>
      <c r="Q137" t="s">
        <v>26</v>
      </c>
      <c r="R137" t="s">
        <v>27</v>
      </c>
      <c r="S137" s="1">
        <v>43288</v>
      </c>
      <c r="T137" t="str">
        <f>VLOOKUP(base[[#This Row],[Nome do Produto]],'DE PARA'!$A$1:$B$8,2,0)</f>
        <v>DashWay T3</v>
      </c>
    </row>
    <row r="138" spans="1:20">
      <c r="A138" t="s">
        <v>32</v>
      </c>
      <c r="B138">
        <v>1247</v>
      </c>
      <c r="C138" t="s">
        <v>20</v>
      </c>
      <c r="D138" t="s">
        <v>21</v>
      </c>
      <c r="E138">
        <v>2297</v>
      </c>
      <c r="F138">
        <v>6</v>
      </c>
      <c r="G138" s="1">
        <v>43089</v>
      </c>
      <c r="H138" s="2" t="s">
        <v>136</v>
      </c>
      <c r="I138" s="3">
        <v>2017</v>
      </c>
      <c r="J138" t="s">
        <v>315</v>
      </c>
      <c r="K138" s="4">
        <v>795242736667</v>
      </c>
      <c r="L138" t="s">
        <v>316</v>
      </c>
      <c r="M138">
        <v>21</v>
      </c>
      <c r="N138" t="s">
        <v>53</v>
      </c>
      <c r="O138">
        <v>17268688</v>
      </c>
      <c r="P138">
        <v>23984547</v>
      </c>
      <c r="Q138" t="s">
        <v>26</v>
      </c>
      <c r="R138" t="s">
        <v>42</v>
      </c>
      <c r="S138" s="1">
        <v>43454</v>
      </c>
      <c r="T138" t="str">
        <f>VLOOKUP(base[[#This Row],[Nome do Produto]],'DE PARA'!$A$1:$B$8,2,0)</f>
        <v>DashWay T5</v>
      </c>
    </row>
    <row r="139" spans="1:20">
      <c r="A139" t="s">
        <v>32</v>
      </c>
      <c r="B139">
        <v>1248</v>
      </c>
      <c r="C139" t="s">
        <v>20</v>
      </c>
      <c r="D139" t="s">
        <v>21</v>
      </c>
      <c r="E139">
        <v>997</v>
      </c>
      <c r="F139">
        <v>10</v>
      </c>
      <c r="G139" s="1">
        <v>43001</v>
      </c>
      <c r="H139" s="2" t="s">
        <v>38</v>
      </c>
      <c r="I139" s="3">
        <v>2017</v>
      </c>
      <c r="J139" t="s">
        <v>317</v>
      </c>
      <c r="K139" s="4">
        <v>323707166350</v>
      </c>
      <c r="L139" t="s">
        <v>318</v>
      </c>
      <c r="M139">
        <v>81</v>
      </c>
      <c r="N139" t="s">
        <v>25</v>
      </c>
      <c r="O139">
        <v>68916962</v>
      </c>
      <c r="P139">
        <v>35974559</v>
      </c>
      <c r="Q139" t="s">
        <v>26</v>
      </c>
      <c r="R139" t="s">
        <v>27</v>
      </c>
      <c r="S139" s="1">
        <v>43366</v>
      </c>
      <c r="T139" t="str">
        <f>VLOOKUP(base[[#This Row],[Nome do Produto]],'DE PARA'!$A$1:$B$8,2,0)</f>
        <v>DashWay T5</v>
      </c>
    </row>
    <row r="140" spans="1:20">
      <c r="A140" t="s">
        <v>319</v>
      </c>
      <c r="B140">
        <v>1249</v>
      </c>
      <c r="C140" t="s">
        <v>20</v>
      </c>
      <c r="D140" t="s">
        <v>21</v>
      </c>
      <c r="E140">
        <v>497</v>
      </c>
      <c r="F140">
        <v>1</v>
      </c>
      <c r="G140" s="1">
        <v>43359</v>
      </c>
      <c r="H140" s="2" t="s">
        <v>38</v>
      </c>
      <c r="I140" s="3">
        <v>2018</v>
      </c>
      <c r="J140" t="s">
        <v>301</v>
      </c>
      <c r="K140" s="4">
        <v>476891393221</v>
      </c>
      <c r="L140" t="s">
        <v>302</v>
      </c>
      <c r="M140">
        <v>61</v>
      </c>
      <c r="N140" t="s">
        <v>86</v>
      </c>
      <c r="O140">
        <v>74691707</v>
      </c>
      <c r="P140">
        <v>40661868</v>
      </c>
      <c r="Q140" t="s">
        <v>26</v>
      </c>
      <c r="R140" t="s">
        <v>27</v>
      </c>
      <c r="S140" s="1">
        <v>43724</v>
      </c>
      <c r="T140" t="str">
        <f>VLOOKUP(base[[#This Row],[Nome do Produto]],'DE PARA'!$A$1:$B$8,2,0)</f>
        <v>Dashday T1</v>
      </c>
    </row>
    <row r="141" spans="1:20">
      <c r="A141" t="s">
        <v>19</v>
      </c>
      <c r="B141">
        <v>1250</v>
      </c>
      <c r="C141" t="s">
        <v>386</v>
      </c>
      <c r="D141" t="s">
        <v>21</v>
      </c>
      <c r="E141">
        <v>997</v>
      </c>
      <c r="F141">
        <v>8</v>
      </c>
      <c r="G141" s="1">
        <v>42926</v>
      </c>
      <c r="H141" s="2" t="s">
        <v>78</v>
      </c>
      <c r="I141" s="3">
        <v>2017</v>
      </c>
      <c r="J141" t="s">
        <v>320</v>
      </c>
      <c r="K141" s="4">
        <v>472142533153</v>
      </c>
      <c r="L141" t="s">
        <v>321</v>
      </c>
      <c r="M141">
        <v>11</v>
      </c>
      <c r="N141" t="s">
        <v>45</v>
      </c>
      <c r="O141">
        <v>58886814</v>
      </c>
      <c r="P141">
        <v>76720866</v>
      </c>
      <c r="Q141" t="s">
        <v>26</v>
      </c>
      <c r="R141" t="s">
        <v>42</v>
      </c>
      <c r="S141" s="1">
        <v>43291</v>
      </c>
      <c r="T141" t="str">
        <f>VLOOKUP(base[[#This Row],[Nome do Produto]],'DE PARA'!$A$1:$B$8,2,0)</f>
        <v>DashWay T1</v>
      </c>
    </row>
    <row r="142" spans="1:20">
      <c r="A142" t="s">
        <v>32</v>
      </c>
      <c r="B142">
        <v>1251</v>
      </c>
      <c r="C142" t="s">
        <v>20</v>
      </c>
      <c r="D142" t="s">
        <v>21</v>
      </c>
      <c r="E142">
        <v>97</v>
      </c>
      <c r="F142">
        <v>5</v>
      </c>
      <c r="G142" s="1">
        <v>43433</v>
      </c>
      <c r="H142" s="2" t="s">
        <v>46</v>
      </c>
      <c r="I142" s="3">
        <v>2018</v>
      </c>
      <c r="J142" t="s">
        <v>322</v>
      </c>
      <c r="K142" s="4">
        <v>645712100337</v>
      </c>
      <c r="L142" t="s">
        <v>323</v>
      </c>
      <c r="M142">
        <v>11</v>
      </c>
      <c r="N142" t="s">
        <v>45</v>
      </c>
      <c r="O142">
        <v>93261016</v>
      </c>
      <c r="P142">
        <v>51735235</v>
      </c>
      <c r="Q142" t="s">
        <v>26</v>
      </c>
      <c r="R142" t="s">
        <v>27</v>
      </c>
      <c r="S142" s="1">
        <v>43798</v>
      </c>
      <c r="T142" t="str">
        <f>VLOOKUP(base[[#This Row],[Nome do Produto]],'DE PARA'!$A$1:$B$8,2,0)</f>
        <v>DashWay T5</v>
      </c>
    </row>
    <row r="143" spans="1:20">
      <c r="A143" t="s">
        <v>91</v>
      </c>
      <c r="B143">
        <v>1252</v>
      </c>
      <c r="C143" t="s">
        <v>20</v>
      </c>
      <c r="D143" t="s">
        <v>21</v>
      </c>
      <c r="E143">
        <v>97</v>
      </c>
      <c r="F143">
        <v>1</v>
      </c>
      <c r="G143" s="1">
        <v>43210</v>
      </c>
      <c r="H143" s="2" t="s">
        <v>50</v>
      </c>
      <c r="I143" s="3">
        <v>2018</v>
      </c>
      <c r="J143" t="s">
        <v>324</v>
      </c>
      <c r="K143" s="4">
        <v>570690609054</v>
      </c>
      <c r="L143" t="s">
        <v>325</v>
      </c>
      <c r="M143">
        <v>81</v>
      </c>
      <c r="N143" t="s">
        <v>25</v>
      </c>
      <c r="O143">
        <v>88782350</v>
      </c>
      <c r="P143">
        <v>69081370</v>
      </c>
      <c r="Q143" t="s">
        <v>26</v>
      </c>
      <c r="R143" t="s">
        <v>42</v>
      </c>
      <c r="S143" s="1">
        <v>43575</v>
      </c>
      <c r="T143" t="str">
        <f>VLOOKUP(base[[#This Row],[Nome do Produto]],'DE PARA'!$A$1:$B$8,2,0)</f>
        <v>Dashway T2</v>
      </c>
    </row>
    <row r="144" spans="1:20">
      <c r="A144" t="s">
        <v>19</v>
      </c>
      <c r="B144">
        <v>1253</v>
      </c>
      <c r="C144" t="s">
        <v>20</v>
      </c>
      <c r="D144" t="s">
        <v>21</v>
      </c>
      <c r="E144">
        <v>97</v>
      </c>
      <c r="F144">
        <v>5</v>
      </c>
      <c r="G144" s="1">
        <v>42853</v>
      </c>
      <c r="H144" s="2" t="s">
        <v>50</v>
      </c>
      <c r="I144" s="3">
        <v>2017</v>
      </c>
      <c r="J144" t="s">
        <v>326</v>
      </c>
      <c r="K144" s="4">
        <v>398866717635</v>
      </c>
      <c r="L144" t="s">
        <v>327</v>
      </c>
      <c r="M144">
        <v>71</v>
      </c>
      <c r="N144" t="s">
        <v>94</v>
      </c>
      <c r="O144">
        <v>67073003</v>
      </c>
      <c r="P144">
        <v>69756398</v>
      </c>
      <c r="Q144" t="s">
        <v>26</v>
      </c>
      <c r="R144" t="s">
        <v>42</v>
      </c>
      <c r="S144" s="1">
        <v>43218</v>
      </c>
      <c r="T144" t="str">
        <f>VLOOKUP(base[[#This Row],[Nome do Produto]],'DE PARA'!$A$1:$B$8,2,0)</f>
        <v>DashWay T1</v>
      </c>
    </row>
    <row r="145" spans="1:20">
      <c r="A145" t="s">
        <v>37</v>
      </c>
      <c r="B145">
        <v>1254</v>
      </c>
      <c r="C145" t="s">
        <v>386</v>
      </c>
      <c r="D145" t="s">
        <v>21</v>
      </c>
      <c r="E145">
        <v>2297</v>
      </c>
      <c r="F145">
        <v>12</v>
      </c>
      <c r="G145" s="1">
        <v>42805</v>
      </c>
      <c r="H145" s="2" t="s">
        <v>33</v>
      </c>
      <c r="I145" s="3">
        <v>2017</v>
      </c>
      <c r="J145" t="s">
        <v>328</v>
      </c>
      <c r="K145" s="4">
        <v>581856684487</v>
      </c>
      <c r="L145" t="s">
        <v>329</v>
      </c>
      <c r="M145">
        <v>61</v>
      </c>
      <c r="N145" t="s">
        <v>86</v>
      </c>
      <c r="O145">
        <v>82151148</v>
      </c>
      <c r="P145">
        <v>61907981</v>
      </c>
      <c r="Q145" t="s">
        <v>26</v>
      </c>
      <c r="R145" t="s">
        <v>42</v>
      </c>
      <c r="S145" s="1">
        <v>43170</v>
      </c>
      <c r="T145" t="str">
        <f>VLOOKUP(base[[#This Row],[Nome do Produto]],'DE PARA'!$A$1:$B$8,2,0)</f>
        <v>DashWay T3</v>
      </c>
    </row>
    <row r="146" spans="1:20">
      <c r="A146" t="s">
        <v>91</v>
      </c>
      <c r="B146">
        <v>1255</v>
      </c>
      <c r="C146" t="s">
        <v>20</v>
      </c>
      <c r="D146" t="s">
        <v>21</v>
      </c>
      <c r="E146">
        <v>997</v>
      </c>
      <c r="F146">
        <v>9</v>
      </c>
      <c r="G146" s="1">
        <v>43258</v>
      </c>
      <c r="H146" s="2" t="s">
        <v>59</v>
      </c>
      <c r="I146" s="3">
        <v>2018</v>
      </c>
      <c r="J146" t="s">
        <v>330</v>
      </c>
      <c r="K146" s="4">
        <v>365087426504</v>
      </c>
      <c r="L146" t="s">
        <v>331</v>
      </c>
      <c r="M146">
        <v>91</v>
      </c>
      <c r="N146" t="s">
        <v>36</v>
      </c>
      <c r="O146">
        <v>28402871</v>
      </c>
      <c r="P146">
        <v>35567646</v>
      </c>
      <c r="Q146" t="s">
        <v>26</v>
      </c>
      <c r="R146" t="s">
        <v>42</v>
      </c>
      <c r="S146" s="1">
        <v>43623</v>
      </c>
      <c r="T146" t="str">
        <f>VLOOKUP(base[[#This Row],[Nome do Produto]],'DE PARA'!$A$1:$B$8,2,0)</f>
        <v>Dashway T2</v>
      </c>
    </row>
    <row r="147" spans="1:20">
      <c r="A147" t="s">
        <v>91</v>
      </c>
      <c r="B147">
        <v>1256</v>
      </c>
      <c r="C147" t="s">
        <v>20</v>
      </c>
      <c r="D147" t="s">
        <v>21</v>
      </c>
      <c r="E147">
        <v>497</v>
      </c>
      <c r="F147">
        <v>8</v>
      </c>
      <c r="G147" s="1">
        <v>43184</v>
      </c>
      <c r="H147" s="2" t="s">
        <v>33</v>
      </c>
      <c r="I147" s="3">
        <v>2018</v>
      </c>
      <c r="J147" t="s">
        <v>332</v>
      </c>
      <c r="K147" s="4">
        <v>333925518917</v>
      </c>
      <c r="L147" t="s">
        <v>333</v>
      </c>
      <c r="M147">
        <v>71</v>
      </c>
      <c r="N147" t="s">
        <v>94</v>
      </c>
      <c r="O147">
        <v>63667965</v>
      </c>
      <c r="P147">
        <v>82364946</v>
      </c>
      <c r="Q147" t="s">
        <v>26</v>
      </c>
      <c r="R147" t="s">
        <v>42</v>
      </c>
      <c r="S147" s="1">
        <v>43549</v>
      </c>
      <c r="T147" t="str">
        <f>VLOOKUP(base[[#This Row],[Nome do Produto]],'DE PARA'!$A$1:$B$8,2,0)</f>
        <v>Dashway T2</v>
      </c>
    </row>
    <row r="148" spans="1:20">
      <c r="A148" t="s">
        <v>319</v>
      </c>
      <c r="B148">
        <v>1257</v>
      </c>
      <c r="C148" t="s">
        <v>20</v>
      </c>
      <c r="D148" t="s">
        <v>21</v>
      </c>
      <c r="E148">
        <v>4997</v>
      </c>
      <c r="F148">
        <v>5</v>
      </c>
      <c r="G148" s="1">
        <v>43244</v>
      </c>
      <c r="H148" s="2" t="s">
        <v>62</v>
      </c>
      <c r="I148" s="3">
        <v>2018</v>
      </c>
      <c r="J148" t="s">
        <v>334</v>
      </c>
      <c r="K148" s="4">
        <v>612656423518</v>
      </c>
      <c r="L148" t="s">
        <v>335</v>
      </c>
      <c r="M148">
        <v>51</v>
      </c>
      <c r="N148" t="s">
        <v>49</v>
      </c>
      <c r="O148">
        <v>56681711</v>
      </c>
      <c r="P148">
        <v>75061054</v>
      </c>
      <c r="Q148" t="s">
        <v>26</v>
      </c>
      <c r="R148" t="s">
        <v>42</v>
      </c>
      <c r="S148" s="1">
        <v>43609</v>
      </c>
      <c r="T148" t="str">
        <f>VLOOKUP(base[[#This Row],[Nome do Produto]],'DE PARA'!$A$1:$B$8,2,0)</f>
        <v>Dashday T1</v>
      </c>
    </row>
    <row r="149" spans="1:20">
      <c r="A149" t="s">
        <v>37</v>
      </c>
      <c r="B149">
        <v>1258</v>
      </c>
      <c r="C149" t="s">
        <v>386</v>
      </c>
      <c r="D149" t="s">
        <v>21</v>
      </c>
      <c r="E149">
        <v>2297</v>
      </c>
      <c r="F149">
        <v>1</v>
      </c>
      <c r="G149" s="1">
        <v>43320</v>
      </c>
      <c r="H149" s="2" t="s">
        <v>71</v>
      </c>
      <c r="I149" s="3">
        <v>2018</v>
      </c>
      <c r="J149" t="s">
        <v>336</v>
      </c>
      <c r="K149" s="4">
        <v>293076701301</v>
      </c>
      <c r="L149" t="s">
        <v>337</v>
      </c>
      <c r="M149">
        <v>51</v>
      </c>
      <c r="N149" t="s">
        <v>49</v>
      </c>
      <c r="O149">
        <v>18203451</v>
      </c>
      <c r="P149">
        <v>43276558</v>
      </c>
      <c r="Q149" t="s">
        <v>26</v>
      </c>
      <c r="R149" t="s">
        <v>42</v>
      </c>
      <c r="S149" s="1">
        <v>43685</v>
      </c>
      <c r="T149" t="str">
        <f>VLOOKUP(base[[#This Row],[Nome do Produto]],'DE PARA'!$A$1:$B$8,2,0)</f>
        <v>DashWay T3</v>
      </c>
    </row>
    <row r="150" spans="1:20">
      <c r="A150" t="s">
        <v>32</v>
      </c>
      <c r="B150">
        <v>1259</v>
      </c>
      <c r="C150" t="s">
        <v>20</v>
      </c>
      <c r="D150" t="s">
        <v>21</v>
      </c>
      <c r="E150">
        <v>997</v>
      </c>
      <c r="F150">
        <v>10</v>
      </c>
      <c r="G150" s="1">
        <v>42945</v>
      </c>
      <c r="H150" s="2" t="s">
        <v>78</v>
      </c>
      <c r="I150" s="3">
        <v>2017</v>
      </c>
      <c r="J150" t="s">
        <v>338</v>
      </c>
      <c r="K150" s="4">
        <v>810465938186</v>
      </c>
      <c r="L150" t="s">
        <v>339</v>
      </c>
      <c r="M150">
        <v>61</v>
      </c>
      <c r="N150" t="s">
        <v>86</v>
      </c>
      <c r="O150">
        <v>15653789</v>
      </c>
      <c r="P150">
        <v>22682290</v>
      </c>
      <c r="Q150" t="s">
        <v>26</v>
      </c>
      <c r="R150" t="s">
        <v>42</v>
      </c>
      <c r="S150" s="1">
        <v>43310</v>
      </c>
      <c r="T150" t="str">
        <f>VLOOKUP(base[[#This Row],[Nome do Produto]],'DE PARA'!$A$1:$B$8,2,0)</f>
        <v>DashWay T5</v>
      </c>
    </row>
    <row r="151" spans="1:20">
      <c r="A151" t="s">
        <v>32</v>
      </c>
      <c r="B151">
        <v>1260</v>
      </c>
      <c r="C151" t="s">
        <v>20</v>
      </c>
      <c r="D151" t="s">
        <v>21</v>
      </c>
      <c r="E151">
        <v>497</v>
      </c>
      <c r="F151">
        <v>8</v>
      </c>
      <c r="G151" s="1">
        <v>42874</v>
      </c>
      <c r="H151" s="2" t="s">
        <v>62</v>
      </c>
      <c r="I151" s="3">
        <v>2017</v>
      </c>
      <c r="J151" t="s">
        <v>340</v>
      </c>
      <c r="K151" s="4">
        <v>638527499106</v>
      </c>
      <c r="L151" t="s">
        <v>341</v>
      </c>
      <c r="M151">
        <v>61</v>
      </c>
      <c r="N151" t="s">
        <v>86</v>
      </c>
      <c r="O151">
        <v>77975009</v>
      </c>
      <c r="P151">
        <v>11439093</v>
      </c>
      <c r="Q151" t="s">
        <v>26</v>
      </c>
      <c r="R151" t="s">
        <v>27</v>
      </c>
      <c r="S151" s="1">
        <v>43239</v>
      </c>
      <c r="T151" t="str">
        <f>VLOOKUP(base[[#This Row],[Nome do Produto]],'DE PARA'!$A$1:$B$8,2,0)</f>
        <v>DashWay T5</v>
      </c>
    </row>
    <row r="152" spans="1:20">
      <c r="A152" t="s">
        <v>83</v>
      </c>
      <c r="B152">
        <v>1261</v>
      </c>
      <c r="C152" t="s">
        <v>20</v>
      </c>
      <c r="D152" t="s">
        <v>21</v>
      </c>
      <c r="E152">
        <v>4997</v>
      </c>
      <c r="F152">
        <v>6</v>
      </c>
      <c r="G152" s="1">
        <v>43446</v>
      </c>
      <c r="H152" s="2" t="s">
        <v>136</v>
      </c>
      <c r="I152" s="3">
        <v>2018</v>
      </c>
      <c r="J152" t="s">
        <v>342</v>
      </c>
      <c r="K152" s="4">
        <v>402517862878</v>
      </c>
      <c r="L152" t="s">
        <v>343</v>
      </c>
      <c r="M152">
        <v>91</v>
      </c>
      <c r="N152" t="s">
        <v>36</v>
      </c>
      <c r="O152">
        <v>82343814</v>
      </c>
      <c r="P152">
        <v>71088882</v>
      </c>
      <c r="Q152" t="s">
        <v>26</v>
      </c>
      <c r="R152" t="s">
        <v>27</v>
      </c>
      <c r="S152" s="1">
        <v>43811</v>
      </c>
      <c r="T152" t="str">
        <f>VLOOKUP(base[[#This Row],[Nome do Produto]],'DE PARA'!$A$1:$B$8,2,0)</f>
        <v>Dashday T3</v>
      </c>
    </row>
    <row r="153" spans="1:20">
      <c r="A153" t="s">
        <v>32</v>
      </c>
      <c r="B153">
        <v>1262</v>
      </c>
      <c r="C153" t="s">
        <v>386</v>
      </c>
      <c r="D153" t="s">
        <v>21</v>
      </c>
      <c r="E153">
        <v>2297</v>
      </c>
      <c r="F153">
        <v>6</v>
      </c>
      <c r="G153" s="1">
        <v>42975</v>
      </c>
      <c r="H153" s="2" t="s">
        <v>71</v>
      </c>
      <c r="I153" s="3">
        <v>2017</v>
      </c>
      <c r="J153" t="s">
        <v>223</v>
      </c>
      <c r="K153" s="4">
        <v>999963134667</v>
      </c>
      <c r="L153" t="s">
        <v>224</v>
      </c>
      <c r="M153">
        <v>31</v>
      </c>
      <c r="N153" t="s">
        <v>31</v>
      </c>
      <c r="O153">
        <v>94435629</v>
      </c>
      <c r="P153">
        <v>64083519</v>
      </c>
      <c r="Q153" t="s">
        <v>26</v>
      </c>
      <c r="R153" t="s">
        <v>42</v>
      </c>
      <c r="S153" s="1">
        <v>43340</v>
      </c>
      <c r="T153" t="str">
        <f>VLOOKUP(base[[#This Row],[Nome do Produto]],'DE PARA'!$A$1:$B$8,2,0)</f>
        <v>DashWay T5</v>
      </c>
    </row>
    <row r="154" spans="1:20">
      <c r="A154" t="s">
        <v>91</v>
      </c>
      <c r="B154">
        <v>1263</v>
      </c>
      <c r="C154" t="s">
        <v>20</v>
      </c>
      <c r="D154" t="s">
        <v>21</v>
      </c>
      <c r="E154">
        <v>2297</v>
      </c>
      <c r="F154">
        <v>7</v>
      </c>
      <c r="G154" s="1">
        <v>42929</v>
      </c>
      <c r="H154" s="2" t="s">
        <v>78</v>
      </c>
      <c r="I154" s="3">
        <v>2017</v>
      </c>
      <c r="J154" t="s">
        <v>344</v>
      </c>
      <c r="K154" s="4">
        <v>244020524468</v>
      </c>
      <c r="L154" t="s">
        <v>345</v>
      </c>
      <c r="M154">
        <v>41</v>
      </c>
      <c r="N154" t="s">
        <v>41</v>
      </c>
      <c r="O154">
        <v>74093770</v>
      </c>
      <c r="P154">
        <v>93308186</v>
      </c>
      <c r="Q154" t="s">
        <v>26</v>
      </c>
      <c r="R154" t="s">
        <v>42</v>
      </c>
      <c r="S154" s="1">
        <v>43294</v>
      </c>
      <c r="T154" t="str">
        <f>VLOOKUP(base[[#This Row],[Nome do Produto]],'DE PARA'!$A$1:$B$8,2,0)</f>
        <v>Dashway T2</v>
      </c>
    </row>
    <row r="155" spans="1:20">
      <c r="A155" t="s">
        <v>319</v>
      </c>
      <c r="B155">
        <v>1264</v>
      </c>
      <c r="C155" t="s">
        <v>20</v>
      </c>
      <c r="D155" t="s">
        <v>21</v>
      </c>
      <c r="E155">
        <v>97</v>
      </c>
      <c r="F155">
        <v>3</v>
      </c>
      <c r="G155" s="1">
        <v>43299</v>
      </c>
      <c r="H155" s="2" t="s">
        <v>78</v>
      </c>
      <c r="I155" s="3">
        <v>2018</v>
      </c>
      <c r="J155" t="s">
        <v>346</v>
      </c>
      <c r="K155" s="4">
        <v>506323547571</v>
      </c>
      <c r="L155" t="s">
        <v>347</v>
      </c>
      <c r="M155">
        <v>61</v>
      </c>
      <c r="N155" t="s">
        <v>86</v>
      </c>
      <c r="O155">
        <v>79244854</v>
      </c>
      <c r="P155">
        <v>44853027</v>
      </c>
      <c r="Q155" t="s">
        <v>26</v>
      </c>
      <c r="R155" t="s">
        <v>27</v>
      </c>
      <c r="S155" s="1">
        <v>43664</v>
      </c>
      <c r="T155" t="str">
        <f>VLOOKUP(base[[#This Row],[Nome do Produto]],'DE PARA'!$A$1:$B$8,2,0)</f>
        <v>Dashday T1</v>
      </c>
    </row>
    <row r="156" spans="1:20">
      <c r="A156" t="s">
        <v>32</v>
      </c>
      <c r="B156">
        <v>1265</v>
      </c>
      <c r="C156" t="s">
        <v>20</v>
      </c>
      <c r="D156" t="s">
        <v>21</v>
      </c>
      <c r="E156">
        <v>497</v>
      </c>
      <c r="F156">
        <v>10</v>
      </c>
      <c r="G156" s="1">
        <v>43401</v>
      </c>
      <c r="H156" s="2" t="s">
        <v>56</v>
      </c>
      <c r="I156" s="3">
        <v>2018</v>
      </c>
      <c r="J156" t="s">
        <v>348</v>
      </c>
      <c r="K156" s="4">
        <v>320944322822</v>
      </c>
      <c r="L156" t="s">
        <v>349</v>
      </c>
      <c r="M156">
        <v>91</v>
      </c>
      <c r="N156" t="s">
        <v>36</v>
      </c>
      <c r="O156">
        <v>99672292</v>
      </c>
      <c r="P156">
        <v>96528647</v>
      </c>
      <c r="Q156" t="s">
        <v>26</v>
      </c>
      <c r="R156" t="s">
        <v>27</v>
      </c>
      <c r="S156" s="1">
        <v>43766</v>
      </c>
      <c r="T156" t="str">
        <f>VLOOKUP(base[[#This Row],[Nome do Produto]],'DE PARA'!$A$1:$B$8,2,0)</f>
        <v>DashWay T5</v>
      </c>
    </row>
    <row r="157" spans="1:20">
      <c r="A157" t="s">
        <v>32</v>
      </c>
      <c r="B157">
        <v>1266</v>
      </c>
      <c r="C157" t="s">
        <v>386</v>
      </c>
      <c r="D157" t="s">
        <v>21</v>
      </c>
      <c r="E157">
        <v>997</v>
      </c>
      <c r="F157">
        <v>6</v>
      </c>
      <c r="G157" s="1">
        <v>43434</v>
      </c>
      <c r="H157" s="2" t="s">
        <v>46</v>
      </c>
      <c r="I157" s="3">
        <v>2018</v>
      </c>
      <c r="J157" t="s">
        <v>350</v>
      </c>
      <c r="K157" s="4">
        <v>325693165877</v>
      </c>
      <c r="L157" t="s">
        <v>351</v>
      </c>
      <c r="M157">
        <v>11</v>
      </c>
      <c r="N157" t="s">
        <v>45</v>
      </c>
      <c r="O157">
        <v>27439200</v>
      </c>
      <c r="P157">
        <v>70341075</v>
      </c>
      <c r="Q157" t="s">
        <v>26</v>
      </c>
      <c r="R157" t="s">
        <v>42</v>
      </c>
      <c r="S157" s="1">
        <v>43799</v>
      </c>
      <c r="T157" t="str">
        <f>VLOOKUP(base[[#This Row],[Nome do Produto]],'DE PARA'!$A$1:$B$8,2,0)</f>
        <v>DashWay T5</v>
      </c>
    </row>
    <row r="158" spans="1:20">
      <c r="A158" t="s">
        <v>32</v>
      </c>
      <c r="B158">
        <v>1267</v>
      </c>
      <c r="C158" t="s">
        <v>20</v>
      </c>
      <c r="D158" t="s">
        <v>21</v>
      </c>
      <c r="E158">
        <v>297</v>
      </c>
      <c r="F158">
        <v>10</v>
      </c>
      <c r="G158" s="1">
        <v>43173</v>
      </c>
      <c r="H158" s="2" t="s">
        <v>33</v>
      </c>
      <c r="I158" s="3">
        <v>2018</v>
      </c>
      <c r="J158" t="s">
        <v>352</v>
      </c>
      <c r="K158" s="4">
        <v>407412006267</v>
      </c>
      <c r="L158" t="s">
        <v>353</v>
      </c>
      <c r="M158">
        <v>11</v>
      </c>
      <c r="N158" t="s">
        <v>45</v>
      </c>
      <c r="O158">
        <v>55659476</v>
      </c>
      <c r="P158">
        <v>31258978</v>
      </c>
      <c r="Q158" t="s">
        <v>26</v>
      </c>
      <c r="R158" t="s">
        <v>42</v>
      </c>
      <c r="S158" s="1">
        <v>43538</v>
      </c>
      <c r="T158" t="str">
        <f>VLOOKUP(base[[#This Row],[Nome do Produto]],'DE PARA'!$A$1:$B$8,2,0)</f>
        <v>DashWay T5</v>
      </c>
    </row>
    <row r="159" spans="1:20">
      <c r="A159" t="s">
        <v>91</v>
      </c>
      <c r="B159">
        <v>1268</v>
      </c>
      <c r="C159" t="s">
        <v>20</v>
      </c>
      <c r="D159" t="s">
        <v>21</v>
      </c>
      <c r="E159">
        <v>97</v>
      </c>
      <c r="F159">
        <v>5</v>
      </c>
      <c r="G159" s="1">
        <v>43048</v>
      </c>
      <c r="H159" s="2" t="s">
        <v>46</v>
      </c>
      <c r="I159" s="3">
        <v>2017</v>
      </c>
      <c r="J159" t="s">
        <v>354</v>
      </c>
      <c r="K159" s="4">
        <v>504250865542</v>
      </c>
      <c r="L159" t="s">
        <v>355</v>
      </c>
      <c r="M159">
        <v>81</v>
      </c>
      <c r="N159" t="s">
        <v>25</v>
      </c>
      <c r="O159">
        <v>61442596</v>
      </c>
      <c r="P159">
        <v>17688514</v>
      </c>
      <c r="Q159" t="s">
        <v>26</v>
      </c>
      <c r="R159" t="s">
        <v>42</v>
      </c>
      <c r="S159" s="1">
        <v>43413</v>
      </c>
      <c r="T159" t="str">
        <f>VLOOKUP(base[[#This Row],[Nome do Produto]],'DE PARA'!$A$1:$B$8,2,0)</f>
        <v>Dashway T2</v>
      </c>
    </row>
    <row r="160" spans="1:20">
      <c r="A160" t="s">
        <v>19</v>
      </c>
      <c r="B160">
        <v>1269</v>
      </c>
      <c r="C160" t="s">
        <v>20</v>
      </c>
      <c r="D160" t="s">
        <v>21</v>
      </c>
      <c r="E160">
        <v>2297</v>
      </c>
      <c r="F160">
        <v>11</v>
      </c>
      <c r="G160" s="1">
        <v>43083</v>
      </c>
      <c r="H160" s="2" t="s">
        <v>136</v>
      </c>
      <c r="I160" s="3">
        <v>2017</v>
      </c>
      <c r="J160" t="s">
        <v>29</v>
      </c>
      <c r="K160" s="4">
        <v>548183059522</v>
      </c>
      <c r="L160" t="s">
        <v>30</v>
      </c>
      <c r="M160">
        <v>81</v>
      </c>
      <c r="N160" t="s">
        <v>25</v>
      </c>
      <c r="O160">
        <v>29314762</v>
      </c>
      <c r="P160">
        <v>14005308</v>
      </c>
      <c r="Q160" t="s">
        <v>26</v>
      </c>
      <c r="R160" t="s">
        <v>27</v>
      </c>
      <c r="S160" s="1">
        <v>43448</v>
      </c>
      <c r="T160" t="str">
        <f>VLOOKUP(base[[#This Row],[Nome do Produto]],'DE PARA'!$A$1:$B$8,2,0)</f>
        <v>DashWay T1</v>
      </c>
    </row>
    <row r="161" spans="1:20">
      <c r="A161" t="s">
        <v>37</v>
      </c>
      <c r="B161">
        <v>1270</v>
      </c>
      <c r="C161" t="s">
        <v>386</v>
      </c>
      <c r="D161" t="s">
        <v>21</v>
      </c>
      <c r="E161">
        <v>297</v>
      </c>
      <c r="F161">
        <v>8</v>
      </c>
      <c r="G161" s="1">
        <v>43083</v>
      </c>
      <c r="H161" s="2" t="s">
        <v>136</v>
      </c>
      <c r="I161" s="3">
        <v>2017</v>
      </c>
      <c r="J161" t="s">
        <v>356</v>
      </c>
      <c r="K161" s="4">
        <v>153133434542</v>
      </c>
      <c r="L161" t="s">
        <v>357</v>
      </c>
      <c r="M161">
        <v>31</v>
      </c>
      <c r="N161" t="s">
        <v>31</v>
      </c>
      <c r="O161">
        <v>18147851</v>
      </c>
      <c r="P161">
        <v>28293293</v>
      </c>
      <c r="Q161" t="s">
        <v>26</v>
      </c>
      <c r="R161" t="s">
        <v>27</v>
      </c>
      <c r="S161" s="1">
        <v>43448</v>
      </c>
      <c r="T161" t="str">
        <f>VLOOKUP(base[[#This Row],[Nome do Produto]],'DE PARA'!$A$1:$B$8,2,0)</f>
        <v>DashWay T3</v>
      </c>
    </row>
    <row r="162" spans="1:20">
      <c r="A162" t="s">
        <v>32</v>
      </c>
      <c r="B162">
        <v>1271</v>
      </c>
      <c r="C162" t="s">
        <v>20</v>
      </c>
      <c r="D162" t="s">
        <v>21</v>
      </c>
      <c r="E162">
        <v>497</v>
      </c>
      <c r="F162">
        <v>7</v>
      </c>
      <c r="G162" s="1">
        <v>42753</v>
      </c>
      <c r="H162" s="2" t="s">
        <v>22</v>
      </c>
      <c r="I162" s="3">
        <v>2017</v>
      </c>
      <c r="J162" t="s">
        <v>358</v>
      </c>
      <c r="K162" s="4">
        <v>602505463136</v>
      </c>
      <c r="L162" t="s">
        <v>359</v>
      </c>
      <c r="M162">
        <v>51</v>
      </c>
      <c r="N162" t="s">
        <v>49</v>
      </c>
      <c r="O162">
        <v>62733527</v>
      </c>
      <c r="P162">
        <v>86052289</v>
      </c>
      <c r="Q162" t="s">
        <v>26</v>
      </c>
      <c r="R162" t="s">
        <v>42</v>
      </c>
      <c r="S162" s="1">
        <v>43118</v>
      </c>
      <c r="T162" t="str">
        <f>VLOOKUP(base[[#This Row],[Nome do Produto]],'DE PARA'!$A$1:$B$8,2,0)</f>
        <v>DashWay T5</v>
      </c>
    </row>
    <row r="163" spans="1:20">
      <c r="A163" t="s">
        <v>32</v>
      </c>
      <c r="B163">
        <v>1272</v>
      </c>
      <c r="C163" t="s">
        <v>20</v>
      </c>
      <c r="D163" t="s">
        <v>21</v>
      </c>
      <c r="E163">
        <v>2297</v>
      </c>
      <c r="F163">
        <v>2</v>
      </c>
      <c r="G163" s="1">
        <v>42979</v>
      </c>
      <c r="H163" s="2" t="s">
        <v>38</v>
      </c>
      <c r="I163" s="3">
        <v>2017</v>
      </c>
      <c r="J163" t="s">
        <v>360</v>
      </c>
      <c r="K163" s="4">
        <v>441312479725</v>
      </c>
      <c r="L163" t="s">
        <v>361</v>
      </c>
      <c r="M163">
        <v>31</v>
      </c>
      <c r="N163" t="s">
        <v>31</v>
      </c>
      <c r="O163">
        <v>81571710</v>
      </c>
      <c r="P163">
        <v>14918882</v>
      </c>
      <c r="Q163" t="s">
        <v>26</v>
      </c>
      <c r="R163" t="s">
        <v>27</v>
      </c>
      <c r="S163" s="1">
        <v>43344</v>
      </c>
      <c r="T163" t="str">
        <f>VLOOKUP(base[[#This Row],[Nome do Produto]],'DE PARA'!$A$1:$B$8,2,0)</f>
        <v>DashWay T5</v>
      </c>
    </row>
    <row r="164" spans="1:20">
      <c r="A164" t="s">
        <v>37</v>
      </c>
      <c r="B164">
        <v>1273</v>
      </c>
      <c r="C164" t="s">
        <v>20</v>
      </c>
      <c r="D164" t="s">
        <v>21</v>
      </c>
      <c r="E164">
        <v>297</v>
      </c>
      <c r="F164">
        <v>4</v>
      </c>
      <c r="G164" s="1">
        <v>43290</v>
      </c>
      <c r="H164" s="2" t="s">
        <v>78</v>
      </c>
      <c r="I164" s="3">
        <v>2018</v>
      </c>
      <c r="J164" t="s">
        <v>362</v>
      </c>
      <c r="K164" s="4">
        <v>698501321117</v>
      </c>
      <c r="L164" t="s">
        <v>363</v>
      </c>
      <c r="M164">
        <v>91</v>
      </c>
      <c r="N164" t="s">
        <v>36</v>
      </c>
      <c r="O164">
        <v>59623736</v>
      </c>
      <c r="P164">
        <v>23248217</v>
      </c>
      <c r="Q164" t="s">
        <v>26</v>
      </c>
      <c r="R164" t="s">
        <v>27</v>
      </c>
      <c r="S164" s="1">
        <v>43655</v>
      </c>
      <c r="T164" t="str">
        <f>VLOOKUP(base[[#This Row],[Nome do Produto]],'DE PARA'!$A$1:$B$8,2,0)</f>
        <v>DashWay T3</v>
      </c>
    </row>
    <row r="165" spans="1:20">
      <c r="A165" t="s">
        <v>32</v>
      </c>
      <c r="B165">
        <v>1274</v>
      </c>
      <c r="C165" t="s">
        <v>386</v>
      </c>
      <c r="D165" t="s">
        <v>21</v>
      </c>
      <c r="E165">
        <v>4997</v>
      </c>
      <c r="F165">
        <v>1</v>
      </c>
      <c r="G165" s="1">
        <v>42975</v>
      </c>
      <c r="H165" s="2" t="s">
        <v>71</v>
      </c>
      <c r="I165" s="3">
        <v>2017</v>
      </c>
      <c r="J165" t="s">
        <v>364</v>
      </c>
      <c r="K165" s="4">
        <v>374411908445</v>
      </c>
      <c r="L165" t="s">
        <v>365</v>
      </c>
      <c r="M165">
        <v>21</v>
      </c>
      <c r="N165" t="s">
        <v>53</v>
      </c>
      <c r="O165">
        <v>31889680</v>
      </c>
      <c r="P165">
        <v>72049079</v>
      </c>
      <c r="Q165" t="s">
        <v>26</v>
      </c>
      <c r="R165" t="s">
        <v>42</v>
      </c>
      <c r="S165" s="1">
        <v>43340</v>
      </c>
      <c r="T165" t="str">
        <f>VLOOKUP(base[[#This Row],[Nome do Produto]],'DE PARA'!$A$1:$B$8,2,0)</f>
        <v>DashWay T5</v>
      </c>
    </row>
    <row r="166" spans="1:20">
      <c r="A166" t="s">
        <v>32</v>
      </c>
      <c r="B166">
        <v>1275</v>
      </c>
      <c r="C166" t="s">
        <v>20</v>
      </c>
      <c r="D166" t="s">
        <v>21</v>
      </c>
      <c r="E166">
        <v>997</v>
      </c>
      <c r="F166">
        <v>1</v>
      </c>
      <c r="G166" s="1">
        <v>43450</v>
      </c>
      <c r="H166" s="2" t="s">
        <v>136</v>
      </c>
      <c r="I166" s="3">
        <v>2018</v>
      </c>
      <c r="J166" t="s">
        <v>366</v>
      </c>
      <c r="K166" s="4">
        <v>929346396311</v>
      </c>
      <c r="L166" t="s">
        <v>367</v>
      </c>
      <c r="M166">
        <v>21</v>
      </c>
      <c r="N166" t="s">
        <v>53</v>
      </c>
      <c r="O166">
        <v>55591692</v>
      </c>
      <c r="P166">
        <v>21823182</v>
      </c>
      <c r="Q166" t="s">
        <v>26</v>
      </c>
      <c r="R166" t="s">
        <v>42</v>
      </c>
      <c r="S166" s="1">
        <v>43815</v>
      </c>
      <c r="T166" t="str">
        <f>VLOOKUP(base[[#This Row],[Nome do Produto]],'DE PARA'!$A$1:$B$8,2,0)</f>
        <v>DashWay T5</v>
      </c>
    </row>
    <row r="167" spans="1:20">
      <c r="A167" t="s">
        <v>91</v>
      </c>
      <c r="B167">
        <v>1276</v>
      </c>
      <c r="C167" t="s">
        <v>20</v>
      </c>
      <c r="D167" t="s">
        <v>21</v>
      </c>
      <c r="E167">
        <v>997</v>
      </c>
      <c r="F167">
        <v>1</v>
      </c>
      <c r="G167" s="1">
        <v>43423</v>
      </c>
      <c r="H167" s="2" t="s">
        <v>46</v>
      </c>
      <c r="I167" s="3">
        <v>2018</v>
      </c>
      <c r="J167" t="s">
        <v>368</v>
      </c>
      <c r="K167" s="4">
        <v>631029421759</v>
      </c>
      <c r="L167" t="s">
        <v>369</v>
      </c>
      <c r="M167">
        <v>91</v>
      </c>
      <c r="N167" t="s">
        <v>36</v>
      </c>
      <c r="O167">
        <v>28623597</v>
      </c>
      <c r="P167">
        <v>61897248</v>
      </c>
      <c r="Q167" t="s">
        <v>26</v>
      </c>
      <c r="R167" t="s">
        <v>27</v>
      </c>
      <c r="S167" s="1">
        <v>43788</v>
      </c>
      <c r="T167" t="str">
        <f>VLOOKUP(base[[#This Row],[Nome do Produto]],'DE PARA'!$A$1:$B$8,2,0)</f>
        <v>Dashway T2</v>
      </c>
    </row>
    <row r="168" spans="1:20">
      <c r="A168" t="s">
        <v>91</v>
      </c>
      <c r="B168">
        <v>1277</v>
      </c>
      <c r="C168" t="s">
        <v>20</v>
      </c>
      <c r="D168" t="s">
        <v>21</v>
      </c>
      <c r="E168">
        <v>4997</v>
      </c>
      <c r="F168">
        <v>6</v>
      </c>
      <c r="G168" s="1">
        <v>43009</v>
      </c>
      <c r="H168" s="2" t="s">
        <v>56</v>
      </c>
      <c r="I168" s="3">
        <v>2017</v>
      </c>
      <c r="J168" t="s">
        <v>370</v>
      </c>
      <c r="K168" s="4">
        <v>96634739441</v>
      </c>
      <c r="L168" t="s">
        <v>371</v>
      </c>
      <c r="M168">
        <v>41</v>
      </c>
      <c r="N168" t="s">
        <v>41</v>
      </c>
      <c r="O168">
        <v>89376828</v>
      </c>
      <c r="P168">
        <v>67455273</v>
      </c>
      <c r="Q168" t="s">
        <v>26</v>
      </c>
      <c r="R168" t="s">
        <v>42</v>
      </c>
      <c r="S168" s="1">
        <v>43374</v>
      </c>
      <c r="T168" t="str">
        <f>VLOOKUP(base[[#This Row],[Nome do Produto]],'DE PARA'!$A$1:$B$8,2,0)</f>
        <v>Dashway T2</v>
      </c>
    </row>
    <row r="169" spans="1:20">
      <c r="A169" t="s">
        <v>319</v>
      </c>
      <c r="B169">
        <v>1278</v>
      </c>
      <c r="C169" t="s">
        <v>386</v>
      </c>
      <c r="D169" t="s">
        <v>21</v>
      </c>
      <c r="E169">
        <v>4997</v>
      </c>
      <c r="F169">
        <v>6</v>
      </c>
      <c r="G169" s="1">
        <v>42974</v>
      </c>
      <c r="H169" s="2" t="s">
        <v>71</v>
      </c>
      <c r="I169" s="3">
        <v>2017</v>
      </c>
      <c r="J169" t="s">
        <v>372</v>
      </c>
      <c r="K169" s="4">
        <v>288238064292</v>
      </c>
      <c r="L169" t="s">
        <v>373</v>
      </c>
      <c r="M169">
        <v>61</v>
      </c>
      <c r="N169" t="s">
        <v>86</v>
      </c>
      <c r="O169">
        <v>46122677</v>
      </c>
      <c r="P169">
        <v>96256529</v>
      </c>
      <c r="Q169" t="s">
        <v>26</v>
      </c>
      <c r="R169" t="s">
        <v>42</v>
      </c>
      <c r="S169" s="1">
        <v>43339</v>
      </c>
      <c r="T169" t="str">
        <f>VLOOKUP(base[[#This Row],[Nome do Produto]],'DE PARA'!$A$1:$B$8,2,0)</f>
        <v>Dashday T1</v>
      </c>
    </row>
    <row r="170" spans="1:20">
      <c r="A170" t="s">
        <v>319</v>
      </c>
      <c r="B170">
        <v>1279</v>
      </c>
      <c r="C170" t="s">
        <v>20</v>
      </c>
      <c r="D170" t="s">
        <v>21</v>
      </c>
      <c r="E170">
        <v>997</v>
      </c>
      <c r="F170">
        <v>4</v>
      </c>
      <c r="G170" s="1">
        <v>42787</v>
      </c>
      <c r="H170" s="2" t="s">
        <v>28</v>
      </c>
      <c r="I170" s="3">
        <v>2017</v>
      </c>
      <c r="J170" t="s">
        <v>374</v>
      </c>
      <c r="K170" s="4">
        <v>480340339670</v>
      </c>
      <c r="L170" t="s">
        <v>375</v>
      </c>
      <c r="M170">
        <v>51</v>
      </c>
      <c r="N170" t="s">
        <v>49</v>
      </c>
      <c r="O170">
        <v>90886602</v>
      </c>
      <c r="P170">
        <v>28244912</v>
      </c>
      <c r="Q170" t="s">
        <v>26</v>
      </c>
      <c r="R170" t="s">
        <v>27</v>
      </c>
      <c r="S170" s="1">
        <v>43152</v>
      </c>
      <c r="T170" t="str">
        <f>VLOOKUP(base[[#This Row],[Nome do Produto]],'DE PARA'!$A$1:$B$8,2,0)</f>
        <v>Dashday T1</v>
      </c>
    </row>
    <row r="171" spans="1:20">
      <c r="A171" t="s">
        <v>37</v>
      </c>
      <c r="B171">
        <v>1280</v>
      </c>
      <c r="C171" t="s">
        <v>20</v>
      </c>
      <c r="D171" t="s">
        <v>21</v>
      </c>
      <c r="E171">
        <v>2297</v>
      </c>
      <c r="F171">
        <v>4</v>
      </c>
      <c r="G171" s="1">
        <v>43263</v>
      </c>
      <c r="H171" s="2" t="s">
        <v>59</v>
      </c>
      <c r="I171" s="3">
        <v>2018</v>
      </c>
      <c r="J171" t="s">
        <v>376</v>
      </c>
      <c r="K171" s="4">
        <v>813611957104</v>
      </c>
      <c r="L171" t="s">
        <v>377</v>
      </c>
      <c r="M171">
        <v>41</v>
      </c>
      <c r="N171" t="s">
        <v>41</v>
      </c>
      <c r="O171">
        <v>96298738</v>
      </c>
      <c r="P171">
        <v>97810092</v>
      </c>
      <c r="Q171" t="s">
        <v>26</v>
      </c>
      <c r="R171" t="s">
        <v>42</v>
      </c>
      <c r="S171" s="1">
        <v>43628</v>
      </c>
      <c r="T171" t="str">
        <f>VLOOKUP(base[[#This Row],[Nome do Produto]],'DE PARA'!$A$1:$B$8,2,0)</f>
        <v>DashWay T3</v>
      </c>
    </row>
    <row r="172" spans="1:20">
      <c r="A172" t="s">
        <v>37</v>
      </c>
      <c r="B172">
        <v>1281</v>
      </c>
      <c r="C172" t="s">
        <v>20</v>
      </c>
      <c r="D172" t="s">
        <v>21</v>
      </c>
      <c r="E172">
        <v>2297</v>
      </c>
      <c r="F172">
        <v>7</v>
      </c>
      <c r="G172" s="1">
        <v>43043</v>
      </c>
      <c r="H172" s="2" t="s">
        <v>46</v>
      </c>
      <c r="I172" s="3">
        <v>2017</v>
      </c>
      <c r="J172" t="s">
        <v>378</v>
      </c>
      <c r="K172" s="4">
        <v>205755323147</v>
      </c>
      <c r="L172" t="s">
        <v>379</v>
      </c>
      <c r="M172">
        <v>31</v>
      </c>
      <c r="N172" t="s">
        <v>31</v>
      </c>
      <c r="O172">
        <v>55570343</v>
      </c>
      <c r="P172">
        <v>46505854</v>
      </c>
      <c r="Q172" t="s">
        <v>26</v>
      </c>
      <c r="R172" t="s">
        <v>27</v>
      </c>
      <c r="S172" s="1">
        <v>43408</v>
      </c>
      <c r="T172" t="str">
        <f>VLOOKUP(base[[#This Row],[Nome do Produto]],'DE PARA'!$A$1:$B$8,2,0)</f>
        <v>DashWay T3</v>
      </c>
    </row>
    <row r="173" spans="1:20">
      <c r="A173" t="s">
        <v>37</v>
      </c>
      <c r="B173">
        <v>1282</v>
      </c>
      <c r="C173" t="s">
        <v>386</v>
      </c>
      <c r="D173" t="s">
        <v>21</v>
      </c>
      <c r="E173">
        <v>497</v>
      </c>
      <c r="F173">
        <v>12</v>
      </c>
      <c r="G173" s="1">
        <v>43460</v>
      </c>
      <c r="H173" s="2" t="s">
        <v>136</v>
      </c>
      <c r="I173" s="3">
        <v>2018</v>
      </c>
      <c r="J173" t="s">
        <v>380</v>
      </c>
      <c r="K173" s="4">
        <v>267007540450</v>
      </c>
      <c r="L173" t="s">
        <v>381</v>
      </c>
      <c r="M173">
        <v>41</v>
      </c>
      <c r="N173" t="s">
        <v>41</v>
      </c>
      <c r="O173">
        <v>81442322</v>
      </c>
      <c r="P173">
        <v>95161614</v>
      </c>
      <c r="Q173" t="s">
        <v>26</v>
      </c>
      <c r="R173" t="s">
        <v>42</v>
      </c>
      <c r="S173" s="1">
        <v>43825</v>
      </c>
      <c r="T173" t="str">
        <f>VLOOKUP(base[[#This Row],[Nome do Produto]],'DE PARA'!$A$1:$B$8,2,0)</f>
        <v>DashWay T3</v>
      </c>
    </row>
    <row r="174" spans="1:20">
      <c r="A174" t="s">
        <v>32</v>
      </c>
      <c r="B174">
        <v>1283</v>
      </c>
      <c r="C174" t="s">
        <v>20</v>
      </c>
      <c r="D174" t="s">
        <v>21</v>
      </c>
      <c r="E174">
        <v>297</v>
      </c>
      <c r="F174">
        <v>3</v>
      </c>
      <c r="G174" s="1">
        <v>42993</v>
      </c>
      <c r="H174" s="2" t="s">
        <v>38</v>
      </c>
      <c r="I174" s="3">
        <v>2017</v>
      </c>
      <c r="J174" t="s">
        <v>382</v>
      </c>
      <c r="K174" s="4">
        <v>112093875315</v>
      </c>
      <c r="L174" t="s">
        <v>383</v>
      </c>
      <c r="M174">
        <v>41</v>
      </c>
      <c r="N174" t="s">
        <v>41</v>
      </c>
      <c r="O174">
        <v>42047100</v>
      </c>
      <c r="P174">
        <v>44646583</v>
      </c>
      <c r="Q174" t="s">
        <v>26</v>
      </c>
      <c r="R174" t="s">
        <v>27</v>
      </c>
      <c r="S174" s="1">
        <v>43358</v>
      </c>
      <c r="T174" t="str">
        <f>VLOOKUP(base[[#This Row],[Nome do Produto]],'DE PARA'!$A$1:$B$8,2,0)</f>
        <v>DashWay T5</v>
      </c>
    </row>
    <row r="175" spans="1:20">
      <c r="A175" t="s">
        <v>91</v>
      </c>
      <c r="B175">
        <v>1284</v>
      </c>
      <c r="C175" t="s">
        <v>20</v>
      </c>
      <c r="D175" t="s">
        <v>21</v>
      </c>
      <c r="E175">
        <v>4997</v>
      </c>
      <c r="F175">
        <v>7</v>
      </c>
      <c r="G175" s="1">
        <v>43217</v>
      </c>
      <c r="H175" s="2" t="s">
        <v>50</v>
      </c>
      <c r="I175" s="3">
        <v>2018</v>
      </c>
      <c r="J175" t="s">
        <v>384</v>
      </c>
      <c r="K175" s="4">
        <v>881339583566</v>
      </c>
      <c r="L175" t="s">
        <v>385</v>
      </c>
      <c r="M175">
        <v>21</v>
      </c>
      <c r="N175" t="s">
        <v>53</v>
      </c>
      <c r="O175">
        <v>57267205</v>
      </c>
      <c r="P175">
        <v>23124402</v>
      </c>
      <c r="Q175" t="s">
        <v>26</v>
      </c>
      <c r="R175" t="s">
        <v>42</v>
      </c>
      <c r="S175" s="1">
        <v>43582</v>
      </c>
      <c r="T175" t="str">
        <f>VLOOKUP(base[[#This Row],[Nome do Produto]],'DE PARA'!$A$1:$B$8,2,0)</f>
        <v>Dashway T2</v>
      </c>
    </row>
    <row r="176" spans="1:20">
      <c r="A176" t="s">
        <v>32</v>
      </c>
      <c r="B176">
        <v>1285</v>
      </c>
      <c r="C176" t="s">
        <v>20</v>
      </c>
      <c r="D176" t="s">
        <v>21</v>
      </c>
      <c r="E176">
        <v>497</v>
      </c>
      <c r="F176">
        <v>4</v>
      </c>
      <c r="G176" s="1">
        <v>42801</v>
      </c>
      <c r="H176" s="2" t="s">
        <v>33</v>
      </c>
      <c r="I176" s="3">
        <v>2017</v>
      </c>
      <c r="J176" t="s">
        <v>387</v>
      </c>
      <c r="K176" s="4">
        <v>44000882054</v>
      </c>
      <c r="L176" t="s">
        <v>388</v>
      </c>
      <c r="M176">
        <v>61</v>
      </c>
      <c r="N176" t="s">
        <v>86</v>
      </c>
      <c r="O176">
        <v>58276103</v>
      </c>
      <c r="P176">
        <v>64624713</v>
      </c>
      <c r="Q176" t="s">
        <v>26</v>
      </c>
      <c r="R176" t="s">
        <v>27</v>
      </c>
      <c r="S176" s="1">
        <v>43166</v>
      </c>
      <c r="T176" t="str">
        <f>VLOOKUP(base[[#This Row],[Nome do Produto]],'DE PARA'!$A$1:$B$8,2,0)</f>
        <v>DashWay T5</v>
      </c>
    </row>
    <row r="177" spans="1:20">
      <c r="A177" t="s">
        <v>32</v>
      </c>
      <c r="B177">
        <v>1286</v>
      </c>
      <c r="C177" t="s">
        <v>386</v>
      </c>
      <c r="D177" t="s">
        <v>21</v>
      </c>
      <c r="E177">
        <v>2297</v>
      </c>
      <c r="F177">
        <v>12</v>
      </c>
      <c r="G177" s="1">
        <v>42895</v>
      </c>
      <c r="H177" s="2" t="s">
        <v>59</v>
      </c>
      <c r="I177" s="3">
        <v>2017</v>
      </c>
      <c r="J177" t="s">
        <v>389</v>
      </c>
      <c r="K177" s="4">
        <v>25889003525</v>
      </c>
      <c r="L177" t="s">
        <v>390</v>
      </c>
      <c r="M177">
        <v>51</v>
      </c>
      <c r="N177" t="s">
        <v>49</v>
      </c>
      <c r="O177">
        <v>17103887</v>
      </c>
      <c r="P177">
        <v>68398885</v>
      </c>
      <c r="Q177" t="s">
        <v>26</v>
      </c>
      <c r="R177" t="s">
        <v>42</v>
      </c>
      <c r="S177" s="1">
        <v>43260</v>
      </c>
      <c r="T177" t="str">
        <f>VLOOKUP(base[[#This Row],[Nome do Produto]],'DE PARA'!$A$1:$B$8,2,0)</f>
        <v>DashWay T5</v>
      </c>
    </row>
    <row r="178" spans="1:20">
      <c r="A178" t="s">
        <v>32</v>
      </c>
      <c r="B178">
        <v>1287</v>
      </c>
      <c r="C178" t="s">
        <v>20</v>
      </c>
      <c r="D178" t="s">
        <v>21</v>
      </c>
      <c r="E178">
        <v>297</v>
      </c>
      <c r="F178">
        <v>3</v>
      </c>
      <c r="G178" s="1">
        <v>43155</v>
      </c>
      <c r="H178" s="2" t="s">
        <v>28</v>
      </c>
      <c r="I178" s="3">
        <v>2018</v>
      </c>
      <c r="J178" t="s">
        <v>391</v>
      </c>
      <c r="K178" s="4">
        <v>27246119294</v>
      </c>
      <c r="L178" t="s">
        <v>392</v>
      </c>
      <c r="M178">
        <v>71</v>
      </c>
      <c r="N178" t="s">
        <v>94</v>
      </c>
      <c r="O178">
        <v>59365740</v>
      </c>
      <c r="P178">
        <v>45034312</v>
      </c>
      <c r="Q178" t="s">
        <v>26</v>
      </c>
      <c r="R178" t="s">
        <v>27</v>
      </c>
      <c r="S178" s="1">
        <v>43520</v>
      </c>
      <c r="T178" t="str">
        <f>VLOOKUP(base[[#This Row],[Nome do Produto]],'DE PARA'!$A$1:$B$8,2,0)</f>
        <v>DashWay T5</v>
      </c>
    </row>
    <row r="179" spans="1:20">
      <c r="A179" t="s">
        <v>19</v>
      </c>
      <c r="B179">
        <v>1288</v>
      </c>
      <c r="C179" t="s">
        <v>20</v>
      </c>
      <c r="D179" t="s">
        <v>21</v>
      </c>
      <c r="E179">
        <v>497</v>
      </c>
      <c r="F179">
        <v>3</v>
      </c>
      <c r="G179" s="1">
        <v>42866</v>
      </c>
      <c r="H179" s="2" t="s">
        <v>62</v>
      </c>
      <c r="I179" s="3">
        <v>2017</v>
      </c>
      <c r="J179" t="s">
        <v>393</v>
      </c>
      <c r="K179" s="4">
        <v>366364047143</v>
      </c>
      <c r="L179" t="s">
        <v>394</v>
      </c>
      <c r="M179">
        <v>81</v>
      </c>
      <c r="N179" t="s">
        <v>25</v>
      </c>
      <c r="O179">
        <v>50870504</v>
      </c>
      <c r="P179">
        <v>27277573</v>
      </c>
      <c r="Q179" t="s">
        <v>26</v>
      </c>
      <c r="R179" t="s">
        <v>27</v>
      </c>
      <c r="S179" s="1">
        <v>43231</v>
      </c>
      <c r="T179" t="str">
        <f>VLOOKUP(base[[#This Row],[Nome do Produto]],'DE PARA'!$A$1:$B$8,2,0)</f>
        <v>DashWay T1</v>
      </c>
    </row>
    <row r="180" spans="1:20">
      <c r="A180" t="s">
        <v>37</v>
      </c>
      <c r="B180">
        <v>1289</v>
      </c>
      <c r="C180" t="s">
        <v>20</v>
      </c>
      <c r="D180" t="s">
        <v>21</v>
      </c>
      <c r="E180">
        <v>2297</v>
      </c>
      <c r="F180">
        <v>12</v>
      </c>
      <c r="G180" s="1">
        <v>43016</v>
      </c>
      <c r="H180" s="2" t="s">
        <v>56</v>
      </c>
      <c r="I180" s="3">
        <v>2017</v>
      </c>
      <c r="J180" t="s">
        <v>395</v>
      </c>
      <c r="K180" s="4">
        <v>749130442898</v>
      </c>
      <c r="L180" t="s">
        <v>396</v>
      </c>
      <c r="M180">
        <v>61</v>
      </c>
      <c r="N180" t="s">
        <v>86</v>
      </c>
      <c r="O180">
        <v>52964744</v>
      </c>
      <c r="P180">
        <v>14865171</v>
      </c>
      <c r="Q180" t="s">
        <v>26</v>
      </c>
      <c r="R180" t="s">
        <v>42</v>
      </c>
      <c r="S180" s="1">
        <v>43381</v>
      </c>
      <c r="T180" t="str">
        <f>VLOOKUP(base[[#This Row],[Nome do Produto]],'DE PARA'!$A$1:$B$8,2,0)</f>
        <v>DashWay T3</v>
      </c>
    </row>
    <row r="181" spans="1:20">
      <c r="A181" t="s">
        <v>32</v>
      </c>
      <c r="B181">
        <v>1290</v>
      </c>
      <c r="C181" t="s">
        <v>386</v>
      </c>
      <c r="D181" t="s">
        <v>21</v>
      </c>
      <c r="E181">
        <v>997</v>
      </c>
      <c r="F181">
        <v>10</v>
      </c>
      <c r="G181" s="1">
        <v>43040</v>
      </c>
      <c r="H181" s="2" t="s">
        <v>46</v>
      </c>
      <c r="I181" s="3">
        <v>2017</v>
      </c>
      <c r="J181" t="s">
        <v>397</v>
      </c>
      <c r="K181" s="4">
        <v>328105183992</v>
      </c>
      <c r="L181" t="s">
        <v>398</v>
      </c>
      <c r="M181">
        <v>11</v>
      </c>
      <c r="N181" t="s">
        <v>45</v>
      </c>
      <c r="O181">
        <v>31756178</v>
      </c>
      <c r="P181">
        <v>44712745</v>
      </c>
      <c r="Q181" t="s">
        <v>26</v>
      </c>
      <c r="R181" t="s">
        <v>42</v>
      </c>
      <c r="S181" s="1">
        <v>43405</v>
      </c>
      <c r="T181" t="str">
        <f>VLOOKUP(base[[#This Row],[Nome do Produto]],'DE PARA'!$A$1:$B$8,2,0)</f>
        <v>DashWay T5</v>
      </c>
    </row>
    <row r="182" spans="1:20">
      <c r="A182" t="s">
        <v>32</v>
      </c>
      <c r="B182">
        <v>1291</v>
      </c>
      <c r="C182" t="s">
        <v>20</v>
      </c>
      <c r="D182" t="s">
        <v>21</v>
      </c>
      <c r="E182">
        <v>2297</v>
      </c>
      <c r="F182">
        <v>5</v>
      </c>
      <c r="G182" s="1">
        <v>43255</v>
      </c>
      <c r="H182" s="2" t="s">
        <v>59</v>
      </c>
      <c r="I182" s="3">
        <v>2018</v>
      </c>
      <c r="J182" t="s">
        <v>399</v>
      </c>
      <c r="K182" s="4">
        <v>622600009397</v>
      </c>
      <c r="L182" t="s">
        <v>400</v>
      </c>
      <c r="M182">
        <v>61</v>
      </c>
      <c r="N182" t="s">
        <v>86</v>
      </c>
      <c r="O182">
        <v>91046389</v>
      </c>
      <c r="P182">
        <v>45766746</v>
      </c>
      <c r="Q182" t="s">
        <v>26</v>
      </c>
      <c r="R182" t="s">
        <v>27</v>
      </c>
      <c r="S182" s="1">
        <v>43620</v>
      </c>
      <c r="T182" t="str">
        <f>VLOOKUP(base[[#This Row],[Nome do Produto]],'DE PARA'!$A$1:$B$8,2,0)</f>
        <v>DashWay T5</v>
      </c>
    </row>
    <row r="183" spans="1:20">
      <c r="A183" t="s">
        <v>32</v>
      </c>
      <c r="B183">
        <v>1292</v>
      </c>
      <c r="C183" t="s">
        <v>20</v>
      </c>
      <c r="D183" t="s">
        <v>21</v>
      </c>
      <c r="E183">
        <v>997</v>
      </c>
      <c r="F183">
        <v>8</v>
      </c>
      <c r="G183" s="1">
        <v>43176</v>
      </c>
      <c r="H183" s="2" t="s">
        <v>33</v>
      </c>
      <c r="I183" s="3">
        <v>2018</v>
      </c>
      <c r="J183" t="s">
        <v>401</v>
      </c>
      <c r="K183" s="4">
        <v>784958946479</v>
      </c>
      <c r="L183" t="s">
        <v>402</v>
      </c>
      <c r="M183">
        <v>11</v>
      </c>
      <c r="N183" t="s">
        <v>45</v>
      </c>
      <c r="O183">
        <v>30370841</v>
      </c>
      <c r="P183">
        <v>70117354</v>
      </c>
      <c r="Q183" t="s">
        <v>26</v>
      </c>
      <c r="R183" t="s">
        <v>42</v>
      </c>
      <c r="S183" s="1">
        <v>43541</v>
      </c>
      <c r="T183" t="str">
        <f>VLOOKUP(base[[#This Row],[Nome do Produto]],'DE PARA'!$A$1:$B$8,2,0)</f>
        <v>DashWay T5</v>
      </c>
    </row>
    <row r="184" spans="1:20">
      <c r="A184" t="s">
        <v>83</v>
      </c>
      <c r="B184">
        <v>1293</v>
      </c>
      <c r="C184" t="s">
        <v>20</v>
      </c>
      <c r="D184" t="s">
        <v>21</v>
      </c>
      <c r="E184">
        <v>4997</v>
      </c>
      <c r="F184">
        <v>10</v>
      </c>
      <c r="G184" s="1">
        <v>43029</v>
      </c>
      <c r="H184" s="2" t="s">
        <v>56</v>
      </c>
      <c r="I184" s="3">
        <v>2017</v>
      </c>
      <c r="J184" t="s">
        <v>403</v>
      </c>
      <c r="K184" s="4">
        <v>491949162400</v>
      </c>
      <c r="L184" t="s">
        <v>404</v>
      </c>
      <c r="M184">
        <v>11</v>
      </c>
      <c r="N184" t="s">
        <v>45</v>
      </c>
      <c r="O184">
        <v>31402265</v>
      </c>
      <c r="P184">
        <v>31391483</v>
      </c>
      <c r="Q184" t="s">
        <v>26</v>
      </c>
      <c r="R184" t="s">
        <v>42</v>
      </c>
      <c r="S184" s="1">
        <v>43394</v>
      </c>
      <c r="T184" t="str">
        <f>VLOOKUP(base[[#This Row],[Nome do Produto]],'DE PARA'!$A$1:$B$8,2,0)</f>
        <v>Dashday T3</v>
      </c>
    </row>
    <row r="185" spans="1:20">
      <c r="A185" t="s">
        <v>91</v>
      </c>
      <c r="B185">
        <v>1294</v>
      </c>
      <c r="C185" t="s">
        <v>386</v>
      </c>
      <c r="D185" t="s">
        <v>21</v>
      </c>
      <c r="E185">
        <v>497</v>
      </c>
      <c r="F185">
        <v>12</v>
      </c>
      <c r="G185" s="1">
        <v>42947</v>
      </c>
      <c r="H185" s="2" t="s">
        <v>78</v>
      </c>
      <c r="I185" s="3">
        <v>2017</v>
      </c>
      <c r="J185" t="s">
        <v>405</v>
      </c>
      <c r="K185" s="4">
        <v>803970798909</v>
      </c>
      <c r="L185" t="s">
        <v>406</v>
      </c>
      <c r="M185">
        <v>11</v>
      </c>
      <c r="N185" t="s">
        <v>45</v>
      </c>
      <c r="O185">
        <v>53663671</v>
      </c>
      <c r="P185">
        <v>56336662</v>
      </c>
      <c r="Q185" t="s">
        <v>26</v>
      </c>
      <c r="R185" t="s">
        <v>42</v>
      </c>
      <c r="S185" s="1">
        <v>43312</v>
      </c>
      <c r="T185" t="str">
        <f>VLOOKUP(base[[#This Row],[Nome do Produto]],'DE PARA'!$A$1:$B$8,2,0)</f>
        <v>Dashway T2</v>
      </c>
    </row>
    <row r="186" spans="1:20">
      <c r="A186" t="s">
        <v>319</v>
      </c>
      <c r="B186">
        <v>1295</v>
      </c>
      <c r="C186" t="s">
        <v>20</v>
      </c>
      <c r="D186" t="s">
        <v>21</v>
      </c>
      <c r="E186">
        <v>2297</v>
      </c>
      <c r="F186">
        <v>6</v>
      </c>
      <c r="G186" s="1">
        <v>43102</v>
      </c>
      <c r="H186" s="2" t="s">
        <v>22</v>
      </c>
      <c r="I186" s="3">
        <v>2018</v>
      </c>
      <c r="J186" t="s">
        <v>407</v>
      </c>
      <c r="K186" s="4">
        <v>728993622596</v>
      </c>
      <c r="L186" t="s">
        <v>408</v>
      </c>
      <c r="M186">
        <v>31</v>
      </c>
      <c r="N186" t="s">
        <v>31</v>
      </c>
      <c r="O186">
        <v>98021063</v>
      </c>
      <c r="P186">
        <v>89057327</v>
      </c>
      <c r="Q186" t="s">
        <v>26</v>
      </c>
      <c r="R186" t="s">
        <v>42</v>
      </c>
      <c r="S186" s="1">
        <v>43467</v>
      </c>
      <c r="T186" t="str">
        <f>VLOOKUP(base[[#This Row],[Nome do Produto]],'DE PARA'!$A$1:$B$8,2,0)</f>
        <v>Dashday T1</v>
      </c>
    </row>
    <row r="187" spans="1:20">
      <c r="A187" t="s">
        <v>32</v>
      </c>
      <c r="B187">
        <v>1296</v>
      </c>
      <c r="C187" t="s">
        <v>20</v>
      </c>
      <c r="D187" t="s">
        <v>21</v>
      </c>
      <c r="E187">
        <v>4997</v>
      </c>
      <c r="F187">
        <v>11</v>
      </c>
      <c r="G187" s="1">
        <v>42966</v>
      </c>
      <c r="H187" s="2" t="s">
        <v>71</v>
      </c>
      <c r="I187" s="3">
        <v>2017</v>
      </c>
      <c r="J187" t="s">
        <v>409</v>
      </c>
      <c r="K187" s="4">
        <v>924093915204</v>
      </c>
      <c r="L187" t="s">
        <v>410</v>
      </c>
      <c r="M187">
        <v>41</v>
      </c>
      <c r="N187" t="s">
        <v>41</v>
      </c>
      <c r="O187">
        <v>88640629</v>
      </c>
      <c r="P187">
        <v>83628666</v>
      </c>
      <c r="Q187" t="s">
        <v>26</v>
      </c>
      <c r="R187" t="s">
        <v>27</v>
      </c>
      <c r="S187" s="1">
        <v>43331</v>
      </c>
      <c r="T187" t="str">
        <f>VLOOKUP(base[[#This Row],[Nome do Produto]],'DE PARA'!$A$1:$B$8,2,0)</f>
        <v>DashWay T5</v>
      </c>
    </row>
    <row r="188" spans="1:20">
      <c r="A188" t="s">
        <v>91</v>
      </c>
      <c r="B188">
        <v>1297</v>
      </c>
      <c r="C188" t="s">
        <v>20</v>
      </c>
      <c r="D188" t="s">
        <v>21</v>
      </c>
      <c r="E188">
        <v>997</v>
      </c>
      <c r="F188">
        <v>10</v>
      </c>
      <c r="G188" s="1">
        <v>43002</v>
      </c>
      <c r="H188" s="2" t="s">
        <v>38</v>
      </c>
      <c r="I188" s="3">
        <v>2017</v>
      </c>
      <c r="J188" t="s">
        <v>411</v>
      </c>
      <c r="K188" s="4">
        <v>928820290338</v>
      </c>
      <c r="L188" t="s">
        <v>412</v>
      </c>
      <c r="M188">
        <v>81</v>
      </c>
      <c r="N188" t="s">
        <v>25</v>
      </c>
      <c r="O188">
        <v>14834290</v>
      </c>
      <c r="P188">
        <v>49571419</v>
      </c>
      <c r="Q188" t="s">
        <v>26</v>
      </c>
      <c r="R188" t="s">
        <v>42</v>
      </c>
      <c r="S188" s="1">
        <v>43367</v>
      </c>
      <c r="T188" t="str">
        <f>VLOOKUP(base[[#This Row],[Nome do Produto]],'DE PARA'!$A$1:$B$8,2,0)</f>
        <v>Dashway T2</v>
      </c>
    </row>
    <row r="189" spans="1:20">
      <c r="A189" t="s">
        <v>37</v>
      </c>
      <c r="B189">
        <v>1298</v>
      </c>
      <c r="C189" t="s">
        <v>386</v>
      </c>
      <c r="D189" t="s">
        <v>21</v>
      </c>
      <c r="E189">
        <v>2297</v>
      </c>
      <c r="F189">
        <v>1</v>
      </c>
      <c r="G189" s="1">
        <v>42775</v>
      </c>
      <c r="H189" s="2" t="s">
        <v>28</v>
      </c>
      <c r="I189" s="3">
        <v>2017</v>
      </c>
      <c r="J189" t="s">
        <v>413</v>
      </c>
      <c r="K189" s="4">
        <v>175259014715</v>
      </c>
      <c r="L189" t="s">
        <v>414</v>
      </c>
      <c r="M189">
        <v>81</v>
      </c>
      <c r="N189" t="s">
        <v>25</v>
      </c>
      <c r="O189">
        <v>95002879</v>
      </c>
      <c r="P189">
        <v>23414554</v>
      </c>
      <c r="Q189" t="s">
        <v>26</v>
      </c>
      <c r="R189" t="s">
        <v>27</v>
      </c>
      <c r="S189" s="1">
        <v>43140</v>
      </c>
      <c r="T189" t="str">
        <f>VLOOKUP(base[[#This Row],[Nome do Produto]],'DE PARA'!$A$1:$B$8,2,0)</f>
        <v>DashWay T3</v>
      </c>
    </row>
    <row r="190" spans="1:20">
      <c r="A190" t="s">
        <v>37</v>
      </c>
      <c r="B190">
        <v>1299</v>
      </c>
      <c r="C190" t="s">
        <v>20</v>
      </c>
      <c r="D190" t="s">
        <v>21</v>
      </c>
      <c r="E190">
        <v>97</v>
      </c>
      <c r="F190">
        <v>11</v>
      </c>
      <c r="G190" s="1">
        <v>42946</v>
      </c>
      <c r="H190" s="2" t="s">
        <v>78</v>
      </c>
      <c r="I190" s="3">
        <v>2017</v>
      </c>
      <c r="J190" t="s">
        <v>415</v>
      </c>
      <c r="K190" s="4">
        <v>532996914807</v>
      </c>
      <c r="L190" t="s">
        <v>416</v>
      </c>
      <c r="M190">
        <v>71</v>
      </c>
      <c r="N190" t="s">
        <v>94</v>
      </c>
      <c r="O190">
        <v>54707772</v>
      </c>
      <c r="P190">
        <v>76711807</v>
      </c>
      <c r="Q190" t="s">
        <v>26</v>
      </c>
      <c r="R190" t="s">
        <v>42</v>
      </c>
      <c r="S190" s="1">
        <v>43311</v>
      </c>
      <c r="T190" t="str">
        <f>VLOOKUP(base[[#This Row],[Nome do Produto]],'DE PARA'!$A$1:$B$8,2,0)</f>
        <v>DashWay T3</v>
      </c>
    </row>
    <row r="191" spans="1:20">
      <c r="A191" t="s">
        <v>32</v>
      </c>
      <c r="B191">
        <v>1300</v>
      </c>
      <c r="C191" t="s">
        <v>20</v>
      </c>
      <c r="D191" t="s">
        <v>21</v>
      </c>
      <c r="E191">
        <v>2297</v>
      </c>
      <c r="F191">
        <v>11</v>
      </c>
      <c r="G191" s="1">
        <v>43120</v>
      </c>
      <c r="H191" s="2" t="s">
        <v>22</v>
      </c>
      <c r="I191" s="3">
        <v>2018</v>
      </c>
      <c r="J191" t="s">
        <v>417</v>
      </c>
      <c r="K191" s="4">
        <v>336204875110</v>
      </c>
      <c r="L191" t="s">
        <v>418</v>
      </c>
      <c r="M191">
        <v>11</v>
      </c>
      <c r="N191" t="s">
        <v>45</v>
      </c>
      <c r="O191">
        <v>62480545</v>
      </c>
      <c r="P191">
        <v>83239387</v>
      </c>
      <c r="Q191" t="s">
        <v>26</v>
      </c>
      <c r="R191" t="s">
        <v>27</v>
      </c>
      <c r="S191" s="1">
        <v>43485</v>
      </c>
      <c r="T191" t="str">
        <f>VLOOKUP(base[[#This Row],[Nome do Produto]],'DE PARA'!$A$1:$B$8,2,0)</f>
        <v>DashWay T5</v>
      </c>
    </row>
    <row r="192" spans="1:20">
      <c r="A192" t="s">
        <v>32</v>
      </c>
      <c r="B192">
        <v>1301</v>
      </c>
      <c r="C192" t="s">
        <v>20</v>
      </c>
      <c r="D192" t="s">
        <v>21</v>
      </c>
      <c r="E192">
        <v>97</v>
      </c>
      <c r="F192">
        <v>12</v>
      </c>
      <c r="G192" s="1">
        <v>43450</v>
      </c>
      <c r="H192" s="2" t="s">
        <v>136</v>
      </c>
      <c r="I192" s="3">
        <v>2018</v>
      </c>
      <c r="J192" t="s">
        <v>419</v>
      </c>
      <c r="K192" s="4">
        <v>396824134861</v>
      </c>
      <c r="L192" t="s">
        <v>420</v>
      </c>
      <c r="M192">
        <v>71</v>
      </c>
      <c r="N192" t="s">
        <v>94</v>
      </c>
      <c r="O192">
        <v>26388450</v>
      </c>
      <c r="P192">
        <v>71509312</v>
      </c>
      <c r="Q192" t="s">
        <v>26</v>
      </c>
      <c r="R192" t="s">
        <v>27</v>
      </c>
      <c r="S192" s="1">
        <v>43815</v>
      </c>
      <c r="T192" t="str">
        <f>VLOOKUP(base[[#This Row],[Nome do Produto]],'DE PARA'!$A$1:$B$8,2,0)</f>
        <v>DashWay T5</v>
      </c>
    </row>
    <row r="193" spans="1:20">
      <c r="A193" t="s">
        <v>32</v>
      </c>
      <c r="B193">
        <v>1302</v>
      </c>
      <c r="C193" t="s">
        <v>386</v>
      </c>
      <c r="D193" t="s">
        <v>21</v>
      </c>
      <c r="E193">
        <v>4997</v>
      </c>
      <c r="F193">
        <v>2</v>
      </c>
      <c r="G193" s="1">
        <v>43189</v>
      </c>
      <c r="H193" s="2" t="s">
        <v>33</v>
      </c>
      <c r="I193" s="3">
        <v>2018</v>
      </c>
      <c r="J193" t="s">
        <v>421</v>
      </c>
      <c r="K193" s="4">
        <v>336055004470</v>
      </c>
      <c r="L193" t="s">
        <v>422</v>
      </c>
      <c r="M193">
        <v>61</v>
      </c>
      <c r="N193" t="s">
        <v>86</v>
      </c>
      <c r="O193">
        <v>46921504</v>
      </c>
      <c r="P193">
        <v>43012017</v>
      </c>
      <c r="Q193" t="s">
        <v>26</v>
      </c>
      <c r="R193" t="s">
        <v>27</v>
      </c>
      <c r="S193" s="1">
        <v>43554</v>
      </c>
      <c r="T193" t="str">
        <f>VLOOKUP(base[[#This Row],[Nome do Produto]],'DE PARA'!$A$1:$B$8,2,0)</f>
        <v>DashWay T5</v>
      </c>
    </row>
    <row r="194" spans="1:20">
      <c r="A194" t="s">
        <v>32</v>
      </c>
      <c r="B194">
        <v>1303</v>
      </c>
      <c r="C194" t="s">
        <v>20</v>
      </c>
      <c r="D194" t="s">
        <v>21</v>
      </c>
      <c r="E194">
        <v>997</v>
      </c>
      <c r="F194">
        <v>1</v>
      </c>
      <c r="G194" s="1">
        <v>43025</v>
      </c>
      <c r="H194" s="2" t="s">
        <v>56</v>
      </c>
      <c r="I194" s="3">
        <v>2017</v>
      </c>
      <c r="J194" t="s">
        <v>423</v>
      </c>
      <c r="K194" s="4">
        <v>538774885623</v>
      </c>
      <c r="L194" t="s">
        <v>424</v>
      </c>
      <c r="M194">
        <v>51</v>
      </c>
      <c r="N194" t="s">
        <v>49</v>
      </c>
      <c r="O194">
        <v>28865124</v>
      </c>
      <c r="P194">
        <v>14611581</v>
      </c>
      <c r="Q194" t="s">
        <v>26</v>
      </c>
      <c r="R194" t="s">
        <v>42</v>
      </c>
      <c r="S194" s="1">
        <v>43390</v>
      </c>
      <c r="T194" t="str">
        <f>VLOOKUP(base[[#This Row],[Nome do Produto]],'DE PARA'!$A$1:$B$8,2,0)</f>
        <v>DashWay T5</v>
      </c>
    </row>
    <row r="195" spans="1:20">
      <c r="A195" t="s">
        <v>32</v>
      </c>
      <c r="B195">
        <v>1304</v>
      </c>
      <c r="C195" t="s">
        <v>20</v>
      </c>
      <c r="D195" t="s">
        <v>21</v>
      </c>
      <c r="E195">
        <v>2297</v>
      </c>
      <c r="F195">
        <v>1</v>
      </c>
      <c r="G195" s="1">
        <v>43171</v>
      </c>
      <c r="H195" s="2" t="s">
        <v>33</v>
      </c>
      <c r="I195" s="3">
        <v>2018</v>
      </c>
      <c r="J195" t="s">
        <v>425</v>
      </c>
      <c r="K195" s="4">
        <v>388711245212</v>
      </c>
      <c r="L195" t="s">
        <v>426</v>
      </c>
      <c r="M195">
        <v>81</v>
      </c>
      <c r="N195" t="s">
        <v>25</v>
      </c>
      <c r="O195">
        <v>47701456</v>
      </c>
      <c r="P195">
        <v>31291802</v>
      </c>
      <c r="Q195" t="s">
        <v>26</v>
      </c>
      <c r="R195" t="s">
        <v>42</v>
      </c>
      <c r="S195" s="1">
        <v>43536</v>
      </c>
      <c r="T195" t="str">
        <f>VLOOKUP(base[[#This Row],[Nome do Produto]],'DE PARA'!$A$1:$B$8,2,0)</f>
        <v>DashWay T5</v>
      </c>
    </row>
    <row r="196" spans="1:20">
      <c r="A196" t="s">
        <v>32</v>
      </c>
      <c r="B196">
        <v>1305</v>
      </c>
      <c r="C196" t="s">
        <v>20</v>
      </c>
      <c r="D196" t="s">
        <v>21</v>
      </c>
      <c r="E196">
        <v>97</v>
      </c>
      <c r="F196">
        <v>2</v>
      </c>
      <c r="G196" s="1">
        <v>43288</v>
      </c>
      <c r="H196" s="2" t="s">
        <v>78</v>
      </c>
      <c r="I196" s="3">
        <v>2018</v>
      </c>
      <c r="J196" t="s">
        <v>427</v>
      </c>
      <c r="K196" s="4">
        <v>372690926714</v>
      </c>
      <c r="L196" t="s">
        <v>428</v>
      </c>
      <c r="M196">
        <v>11</v>
      </c>
      <c r="N196" t="s">
        <v>45</v>
      </c>
      <c r="O196">
        <v>19042617</v>
      </c>
      <c r="P196">
        <v>62621334</v>
      </c>
      <c r="Q196" t="s">
        <v>26</v>
      </c>
      <c r="R196" t="s">
        <v>27</v>
      </c>
      <c r="S196" s="1">
        <v>43653</v>
      </c>
      <c r="T196" t="str">
        <f>VLOOKUP(base[[#This Row],[Nome do Produto]],'DE PARA'!$A$1:$B$8,2,0)</f>
        <v>DashWay T5</v>
      </c>
    </row>
    <row r="197" spans="1:20">
      <c r="A197" t="s">
        <v>91</v>
      </c>
      <c r="B197">
        <v>1306</v>
      </c>
      <c r="C197" t="s">
        <v>386</v>
      </c>
      <c r="D197" t="s">
        <v>21</v>
      </c>
      <c r="E197">
        <v>4997</v>
      </c>
      <c r="F197">
        <v>8</v>
      </c>
      <c r="G197" s="1">
        <v>42769</v>
      </c>
      <c r="H197" s="2" t="s">
        <v>28</v>
      </c>
      <c r="I197" s="3">
        <v>2017</v>
      </c>
      <c r="J197" t="s">
        <v>429</v>
      </c>
      <c r="K197" s="4">
        <v>874235609806</v>
      </c>
      <c r="L197" t="s">
        <v>430</v>
      </c>
      <c r="M197">
        <v>91</v>
      </c>
      <c r="N197" t="s">
        <v>36</v>
      </c>
      <c r="O197">
        <v>76130753</v>
      </c>
      <c r="P197">
        <v>62854749</v>
      </c>
      <c r="Q197" t="s">
        <v>26</v>
      </c>
      <c r="R197" t="s">
        <v>27</v>
      </c>
      <c r="S197" s="1">
        <v>43134</v>
      </c>
      <c r="T197" t="str">
        <f>VLOOKUP(base[[#This Row],[Nome do Produto]],'DE PARA'!$A$1:$B$8,2,0)</f>
        <v>Dashway T2</v>
      </c>
    </row>
    <row r="198" spans="1:20">
      <c r="A198" t="s">
        <v>32</v>
      </c>
      <c r="B198">
        <v>1307</v>
      </c>
      <c r="C198" t="s">
        <v>20</v>
      </c>
      <c r="D198" t="s">
        <v>21</v>
      </c>
      <c r="E198">
        <v>4997</v>
      </c>
      <c r="F198">
        <v>9</v>
      </c>
      <c r="G198" s="1">
        <v>43459</v>
      </c>
      <c r="H198" s="2" t="s">
        <v>136</v>
      </c>
      <c r="I198" s="3">
        <v>2018</v>
      </c>
      <c r="J198" t="s">
        <v>431</v>
      </c>
      <c r="K198" s="4">
        <v>577103445917</v>
      </c>
      <c r="L198" t="s">
        <v>432</v>
      </c>
      <c r="M198">
        <v>11</v>
      </c>
      <c r="N198" t="s">
        <v>45</v>
      </c>
      <c r="O198">
        <v>82164507</v>
      </c>
      <c r="P198">
        <v>49898811</v>
      </c>
      <c r="Q198" t="s">
        <v>26</v>
      </c>
      <c r="R198" t="s">
        <v>42</v>
      </c>
      <c r="S198" s="1">
        <v>43824</v>
      </c>
      <c r="T198" t="str">
        <f>VLOOKUP(base[[#This Row],[Nome do Produto]],'DE PARA'!$A$1:$B$8,2,0)</f>
        <v>DashWay T5</v>
      </c>
    </row>
    <row r="199" spans="1:20">
      <c r="A199" t="s">
        <v>32</v>
      </c>
      <c r="B199">
        <v>1308</v>
      </c>
      <c r="C199" t="s">
        <v>20</v>
      </c>
      <c r="D199" t="s">
        <v>21</v>
      </c>
      <c r="E199">
        <v>4997</v>
      </c>
      <c r="F199">
        <v>3</v>
      </c>
      <c r="G199" s="1">
        <v>43132</v>
      </c>
      <c r="H199" s="2" t="s">
        <v>28</v>
      </c>
      <c r="I199" s="3">
        <v>2018</v>
      </c>
      <c r="J199" t="s">
        <v>433</v>
      </c>
      <c r="K199" s="4">
        <v>506083626509</v>
      </c>
      <c r="L199" t="s">
        <v>434</v>
      </c>
      <c r="M199">
        <v>91</v>
      </c>
      <c r="N199" t="s">
        <v>36</v>
      </c>
      <c r="O199">
        <v>42864737</v>
      </c>
      <c r="P199">
        <v>59061172</v>
      </c>
      <c r="Q199" t="s">
        <v>26</v>
      </c>
      <c r="R199" t="s">
        <v>42</v>
      </c>
      <c r="S199" s="1">
        <v>43497</v>
      </c>
      <c r="T199" t="str">
        <f>VLOOKUP(base[[#This Row],[Nome do Produto]],'DE PARA'!$A$1:$B$8,2,0)</f>
        <v>DashWay T5</v>
      </c>
    </row>
    <row r="200" spans="1:20">
      <c r="A200" t="s">
        <v>32</v>
      </c>
      <c r="B200">
        <v>1309</v>
      </c>
      <c r="C200" t="s">
        <v>20</v>
      </c>
      <c r="D200" t="s">
        <v>21</v>
      </c>
      <c r="E200">
        <v>997</v>
      </c>
      <c r="F200">
        <v>11</v>
      </c>
      <c r="G200" s="1">
        <v>43255</v>
      </c>
      <c r="H200" s="2" t="s">
        <v>59</v>
      </c>
      <c r="I200" s="3">
        <v>2018</v>
      </c>
      <c r="J200" t="s">
        <v>99</v>
      </c>
      <c r="K200" s="4">
        <v>515610680030</v>
      </c>
      <c r="L200" t="s">
        <v>100</v>
      </c>
      <c r="M200">
        <v>91</v>
      </c>
      <c r="N200" t="s">
        <v>36</v>
      </c>
      <c r="O200">
        <v>34045530</v>
      </c>
      <c r="P200">
        <v>28464439</v>
      </c>
      <c r="Q200" t="s">
        <v>26</v>
      </c>
      <c r="R200" t="s">
        <v>27</v>
      </c>
      <c r="S200" s="1">
        <v>43620</v>
      </c>
      <c r="T200" t="str">
        <f>VLOOKUP(base[[#This Row],[Nome do Produto]],'DE PARA'!$A$1:$B$8,2,0)</f>
        <v>DashWay T5</v>
      </c>
    </row>
    <row r="201" spans="1:20">
      <c r="A201" t="s">
        <v>32</v>
      </c>
      <c r="B201">
        <v>1310</v>
      </c>
      <c r="C201" t="s">
        <v>386</v>
      </c>
      <c r="D201" t="s">
        <v>21</v>
      </c>
      <c r="E201">
        <v>97</v>
      </c>
      <c r="F201">
        <v>3</v>
      </c>
      <c r="G201" s="1">
        <v>42738</v>
      </c>
      <c r="H201" s="2" t="s">
        <v>22</v>
      </c>
      <c r="I201" s="3">
        <v>2017</v>
      </c>
      <c r="J201" t="s">
        <v>435</v>
      </c>
      <c r="K201" s="4">
        <v>154687212191</v>
      </c>
      <c r="L201" t="s">
        <v>436</v>
      </c>
      <c r="M201">
        <v>91</v>
      </c>
      <c r="N201" t="s">
        <v>36</v>
      </c>
      <c r="O201">
        <v>32557180</v>
      </c>
      <c r="P201">
        <v>75028185</v>
      </c>
      <c r="Q201" t="s">
        <v>26</v>
      </c>
      <c r="R201" t="s">
        <v>42</v>
      </c>
      <c r="S201" s="1">
        <v>43103</v>
      </c>
      <c r="T201" t="str">
        <f>VLOOKUP(base[[#This Row],[Nome do Produto]],'DE PARA'!$A$1:$B$8,2,0)</f>
        <v>DashWay T5</v>
      </c>
    </row>
    <row r="202" spans="1:20">
      <c r="A202" t="s">
        <v>32</v>
      </c>
      <c r="B202">
        <v>1311</v>
      </c>
      <c r="C202" t="s">
        <v>20</v>
      </c>
      <c r="D202" t="s">
        <v>21</v>
      </c>
      <c r="E202">
        <v>4997</v>
      </c>
      <c r="F202">
        <v>5</v>
      </c>
      <c r="G202" s="1">
        <v>43257</v>
      </c>
      <c r="H202" s="2" t="s">
        <v>59</v>
      </c>
      <c r="I202" s="3">
        <v>2018</v>
      </c>
      <c r="J202" t="s">
        <v>437</v>
      </c>
      <c r="K202" s="4">
        <v>776700347142</v>
      </c>
      <c r="L202" t="s">
        <v>438</v>
      </c>
      <c r="M202">
        <v>21</v>
      </c>
      <c r="N202" t="s">
        <v>53</v>
      </c>
      <c r="O202">
        <v>69696454</v>
      </c>
      <c r="P202">
        <v>74484885</v>
      </c>
      <c r="Q202" t="s">
        <v>26</v>
      </c>
      <c r="R202" t="s">
        <v>42</v>
      </c>
      <c r="S202" s="1">
        <v>43622</v>
      </c>
      <c r="T202" t="str">
        <f>VLOOKUP(base[[#This Row],[Nome do Produto]],'DE PARA'!$A$1:$B$8,2,0)</f>
        <v>DashWay T5</v>
      </c>
    </row>
    <row r="203" spans="1:20">
      <c r="A203" t="s">
        <v>91</v>
      </c>
      <c r="B203">
        <v>1312</v>
      </c>
      <c r="C203" t="s">
        <v>20</v>
      </c>
      <c r="D203" t="s">
        <v>21</v>
      </c>
      <c r="E203">
        <v>97</v>
      </c>
      <c r="F203">
        <v>10</v>
      </c>
      <c r="G203" s="1">
        <v>42745</v>
      </c>
      <c r="H203" s="2" t="s">
        <v>22</v>
      </c>
      <c r="I203" s="3">
        <v>2017</v>
      </c>
      <c r="J203" t="s">
        <v>439</v>
      </c>
      <c r="K203" s="4">
        <v>434258215054</v>
      </c>
      <c r="L203" t="s">
        <v>440</v>
      </c>
      <c r="M203">
        <v>21</v>
      </c>
      <c r="N203" t="s">
        <v>53</v>
      </c>
      <c r="O203">
        <v>75243326</v>
      </c>
      <c r="P203">
        <v>47241413</v>
      </c>
      <c r="Q203" t="s">
        <v>26</v>
      </c>
      <c r="R203" t="s">
        <v>42</v>
      </c>
      <c r="S203" s="1">
        <v>43110</v>
      </c>
      <c r="T203" t="str">
        <f>VLOOKUP(base[[#This Row],[Nome do Produto]],'DE PARA'!$A$1:$B$8,2,0)</f>
        <v>Dashway T2</v>
      </c>
    </row>
    <row r="204" spans="1:20">
      <c r="A204" t="s">
        <v>32</v>
      </c>
      <c r="B204">
        <v>1313</v>
      </c>
      <c r="C204" t="s">
        <v>20</v>
      </c>
      <c r="D204" t="s">
        <v>21</v>
      </c>
      <c r="E204">
        <v>4997</v>
      </c>
      <c r="F204">
        <v>6</v>
      </c>
      <c r="G204" s="1">
        <v>43242</v>
      </c>
      <c r="H204" s="2" t="s">
        <v>62</v>
      </c>
      <c r="I204" s="3">
        <v>2018</v>
      </c>
      <c r="J204" t="s">
        <v>441</v>
      </c>
      <c r="K204" s="4">
        <v>752670862151</v>
      </c>
      <c r="L204" t="s">
        <v>442</v>
      </c>
      <c r="M204">
        <v>11</v>
      </c>
      <c r="N204" t="s">
        <v>45</v>
      </c>
      <c r="O204">
        <v>95628092</v>
      </c>
      <c r="P204">
        <v>49473553</v>
      </c>
      <c r="Q204" t="s">
        <v>26</v>
      </c>
      <c r="R204" t="s">
        <v>42</v>
      </c>
      <c r="S204" s="1">
        <v>43607</v>
      </c>
      <c r="T204" t="str">
        <f>VLOOKUP(base[[#This Row],[Nome do Produto]],'DE PARA'!$A$1:$B$8,2,0)</f>
        <v>DashWay T5</v>
      </c>
    </row>
    <row r="205" spans="1:20">
      <c r="A205" t="s">
        <v>32</v>
      </c>
      <c r="B205">
        <v>1314</v>
      </c>
      <c r="C205" t="s">
        <v>386</v>
      </c>
      <c r="D205" t="s">
        <v>21</v>
      </c>
      <c r="E205">
        <v>497</v>
      </c>
      <c r="F205">
        <v>1</v>
      </c>
      <c r="G205" s="1">
        <v>42920</v>
      </c>
      <c r="H205" s="2" t="s">
        <v>78</v>
      </c>
      <c r="I205" s="3">
        <v>2017</v>
      </c>
      <c r="J205" t="s">
        <v>443</v>
      </c>
      <c r="K205" s="4">
        <v>157073190779</v>
      </c>
      <c r="L205" t="s">
        <v>444</v>
      </c>
      <c r="M205">
        <v>31</v>
      </c>
      <c r="N205" t="s">
        <v>31</v>
      </c>
      <c r="O205">
        <v>58407538</v>
      </c>
      <c r="P205">
        <v>20398416</v>
      </c>
      <c r="Q205" t="s">
        <v>26</v>
      </c>
      <c r="R205" t="s">
        <v>27</v>
      </c>
      <c r="S205" s="1">
        <v>43285</v>
      </c>
      <c r="T205" t="str">
        <f>VLOOKUP(base[[#This Row],[Nome do Produto]],'DE PARA'!$A$1:$B$8,2,0)</f>
        <v>DashWay T5</v>
      </c>
    </row>
    <row r="206" spans="1:20">
      <c r="A206" t="s">
        <v>32</v>
      </c>
      <c r="B206">
        <v>1315</v>
      </c>
      <c r="C206" t="s">
        <v>20</v>
      </c>
      <c r="D206" t="s">
        <v>21</v>
      </c>
      <c r="E206">
        <v>4997</v>
      </c>
      <c r="F206">
        <v>8</v>
      </c>
      <c r="G206" s="1">
        <v>43109</v>
      </c>
      <c r="H206" s="2" t="s">
        <v>22</v>
      </c>
      <c r="I206" s="3">
        <v>2018</v>
      </c>
      <c r="J206" t="s">
        <v>445</v>
      </c>
      <c r="K206" s="4">
        <v>246380314019</v>
      </c>
      <c r="L206" t="s">
        <v>446</v>
      </c>
      <c r="M206">
        <v>21</v>
      </c>
      <c r="N206" t="s">
        <v>53</v>
      </c>
      <c r="O206">
        <v>86545328</v>
      </c>
      <c r="P206">
        <v>62228224</v>
      </c>
      <c r="Q206" t="s">
        <v>26</v>
      </c>
      <c r="R206" t="s">
        <v>27</v>
      </c>
      <c r="S206" s="1">
        <v>43474</v>
      </c>
      <c r="T206" t="str">
        <f>VLOOKUP(base[[#This Row],[Nome do Produto]],'DE PARA'!$A$1:$B$8,2,0)</f>
        <v>DashWay T5</v>
      </c>
    </row>
    <row r="207" spans="1:20">
      <c r="A207" t="s">
        <v>91</v>
      </c>
      <c r="B207">
        <v>1316</v>
      </c>
      <c r="C207" t="s">
        <v>20</v>
      </c>
      <c r="D207" t="s">
        <v>21</v>
      </c>
      <c r="E207">
        <v>297</v>
      </c>
      <c r="F207">
        <v>3</v>
      </c>
      <c r="G207" s="1">
        <v>43294</v>
      </c>
      <c r="H207" s="2" t="s">
        <v>78</v>
      </c>
      <c r="I207" s="3">
        <v>2018</v>
      </c>
      <c r="J207" t="s">
        <v>332</v>
      </c>
      <c r="K207" s="4">
        <v>560068450635</v>
      </c>
      <c r="L207" t="s">
        <v>333</v>
      </c>
      <c r="M207">
        <v>41</v>
      </c>
      <c r="N207" t="s">
        <v>41</v>
      </c>
      <c r="O207">
        <v>14964906</v>
      </c>
      <c r="P207">
        <v>20354961</v>
      </c>
      <c r="Q207" t="s">
        <v>26</v>
      </c>
      <c r="R207" t="s">
        <v>42</v>
      </c>
      <c r="S207" s="1">
        <v>43659</v>
      </c>
      <c r="T207" t="str">
        <f>VLOOKUP(base[[#This Row],[Nome do Produto]],'DE PARA'!$A$1:$B$8,2,0)</f>
        <v>Dashway T2</v>
      </c>
    </row>
    <row r="208" spans="1:20">
      <c r="A208" t="s">
        <v>91</v>
      </c>
      <c r="B208">
        <v>1317</v>
      </c>
      <c r="C208" t="s">
        <v>20</v>
      </c>
      <c r="D208" t="s">
        <v>21</v>
      </c>
      <c r="E208">
        <v>497</v>
      </c>
      <c r="F208">
        <v>8</v>
      </c>
      <c r="G208" s="1">
        <v>42875</v>
      </c>
      <c r="H208" s="2" t="s">
        <v>62</v>
      </c>
      <c r="I208" s="3">
        <v>2017</v>
      </c>
      <c r="J208" t="s">
        <v>429</v>
      </c>
      <c r="K208" s="4">
        <v>816849389628</v>
      </c>
      <c r="L208" t="s">
        <v>430</v>
      </c>
      <c r="M208">
        <v>91</v>
      </c>
      <c r="N208" t="s">
        <v>36</v>
      </c>
      <c r="O208">
        <v>13678376</v>
      </c>
      <c r="P208">
        <v>35975992</v>
      </c>
      <c r="Q208" t="s">
        <v>26</v>
      </c>
      <c r="R208" t="s">
        <v>27</v>
      </c>
      <c r="S208" s="1">
        <v>43240</v>
      </c>
      <c r="T208" t="str">
        <f>VLOOKUP(base[[#This Row],[Nome do Produto]],'DE PARA'!$A$1:$B$8,2,0)</f>
        <v>Dashway T2</v>
      </c>
    </row>
    <row r="209" spans="1:20">
      <c r="A209" t="s">
        <v>32</v>
      </c>
      <c r="B209">
        <v>1318</v>
      </c>
      <c r="C209" t="s">
        <v>386</v>
      </c>
      <c r="D209" t="s">
        <v>21</v>
      </c>
      <c r="E209">
        <v>997</v>
      </c>
      <c r="F209">
        <v>4</v>
      </c>
      <c r="G209" s="1">
        <v>43460</v>
      </c>
      <c r="H209" s="2" t="s">
        <v>136</v>
      </c>
      <c r="I209" s="3">
        <v>2018</v>
      </c>
      <c r="J209" t="s">
        <v>447</v>
      </c>
      <c r="K209" s="4">
        <v>169458411374</v>
      </c>
      <c r="L209" t="s">
        <v>448</v>
      </c>
      <c r="M209">
        <v>11</v>
      </c>
      <c r="N209" t="s">
        <v>45</v>
      </c>
      <c r="O209">
        <v>76029050</v>
      </c>
      <c r="P209">
        <v>23654348</v>
      </c>
      <c r="Q209" t="s">
        <v>26</v>
      </c>
      <c r="R209" t="s">
        <v>42</v>
      </c>
      <c r="S209" s="1">
        <v>43825</v>
      </c>
      <c r="T209" t="str">
        <f>VLOOKUP(base[[#This Row],[Nome do Produto]],'DE PARA'!$A$1:$B$8,2,0)</f>
        <v>DashWay T5</v>
      </c>
    </row>
    <row r="210" spans="1:20">
      <c r="A210" t="s">
        <v>37</v>
      </c>
      <c r="B210">
        <v>1319</v>
      </c>
      <c r="C210" t="s">
        <v>20</v>
      </c>
      <c r="D210" t="s">
        <v>21</v>
      </c>
      <c r="E210">
        <v>497</v>
      </c>
      <c r="F210">
        <v>3</v>
      </c>
      <c r="G210" s="1">
        <v>43444</v>
      </c>
      <c r="H210" s="2" t="s">
        <v>136</v>
      </c>
      <c r="I210" s="3">
        <v>2018</v>
      </c>
      <c r="J210" t="s">
        <v>449</v>
      </c>
      <c r="K210" s="4">
        <v>855419386745</v>
      </c>
      <c r="L210" t="s">
        <v>450</v>
      </c>
      <c r="M210">
        <v>21</v>
      </c>
      <c r="N210" t="s">
        <v>53</v>
      </c>
      <c r="O210">
        <v>52278468</v>
      </c>
      <c r="P210">
        <v>18206791</v>
      </c>
      <c r="Q210" t="s">
        <v>26</v>
      </c>
      <c r="R210" t="s">
        <v>42</v>
      </c>
      <c r="S210" s="1">
        <v>43809</v>
      </c>
      <c r="T210" t="str">
        <f>VLOOKUP(base[[#This Row],[Nome do Produto]],'DE PARA'!$A$1:$B$8,2,0)</f>
        <v>DashWay T3</v>
      </c>
    </row>
    <row r="211" spans="1:20">
      <c r="A211" t="s">
        <v>32</v>
      </c>
      <c r="B211">
        <v>1320</v>
      </c>
      <c r="C211" t="s">
        <v>20</v>
      </c>
      <c r="D211" t="s">
        <v>21</v>
      </c>
      <c r="E211">
        <v>97</v>
      </c>
      <c r="F211">
        <v>2</v>
      </c>
      <c r="G211" s="1">
        <v>43055</v>
      </c>
      <c r="H211" s="2" t="s">
        <v>46</v>
      </c>
      <c r="I211" s="3">
        <v>2017</v>
      </c>
      <c r="J211" t="s">
        <v>451</v>
      </c>
      <c r="K211" s="4">
        <v>173232437134</v>
      </c>
      <c r="L211" t="s">
        <v>452</v>
      </c>
      <c r="M211">
        <v>31</v>
      </c>
      <c r="N211" t="s">
        <v>31</v>
      </c>
      <c r="O211">
        <v>27163873</v>
      </c>
      <c r="P211">
        <v>15479033</v>
      </c>
      <c r="Q211" t="s">
        <v>26</v>
      </c>
      <c r="R211" t="s">
        <v>42</v>
      </c>
      <c r="S211" s="1">
        <v>43420</v>
      </c>
      <c r="T211" t="str">
        <f>VLOOKUP(base[[#This Row],[Nome do Produto]],'DE PARA'!$A$1:$B$8,2,0)</f>
        <v>DashWay T5</v>
      </c>
    </row>
    <row r="212" spans="1:20">
      <c r="A212" t="s">
        <v>32</v>
      </c>
      <c r="B212">
        <v>1321</v>
      </c>
      <c r="C212" t="s">
        <v>20</v>
      </c>
      <c r="D212" t="s">
        <v>21</v>
      </c>
      <c r="E212">
        <v>497</v>
      </c>
      <c r="F212">
        <v>7</v>
      </c>
      <c r="G212" s="1">
        <v>43392</v>
      </c>
      <c r="H212" s="2" t="s">
        <v>56</v>
      </c>
      <c r="I212" s="3">
        <v>2018</v>
      </c>
      <c r="J212" t="s">
        <v>453</v>
      </c>
      <c r="K212" s="4">
        <v>338412002208</v>
      </c>
      <c r="L212" t="s">
        <v>454</v>
      </c>
      <c r="M212">
        <v>51</v>
      </c>
      <c r="N212" t="s">
        <v>49</v>
      </c>
      <c r="O212">
        <v>96400590</v>
      </c>
      <c r="P212">
        <v>83052418</v>
      </c>
      <c r="Q212" t="s">
        <v>26</v>
      </c>
      <c r="R212" t="s">
        <v>42</v>
      </c>
      <c r="S212" s="1">
        <v>43757</v>
      </c>
      <c r="T212" t="str">
        <f>VLOOKUP(base[[#This Row],[Nome do Produto]],'DE PARA'!$A$1:$B$8,2,0)</f>
        <v>DashWay T5</v>
      </c>
    </row>
    <row r="213" spans="1:20">
      <c r="A213" t="s">
        <v>37</v>
      </c>
      <c r="B213">
        <v>1322</v>
      </c>
      <c r="C213" t="s">
        <v>386</v>
      </c>
      <c r="D213" t="s">
        <v>21</v>
      </c>
      <c r="E213">
        <v>297</v>
      </c>
      <c r="F213">
        <v>2</v>
      </c>
      <c r="G213" s="1">
        <v>43072</v>
      </c>
      <c r="H213" s="2" t="s">
        <v>136</v>
      </c>
      <c r="I213" s="3">
        <v>2017</v>
      </c>
      <c r="J213" t="s">
        <v>455</v>
      </c>
      <c r="K213" s="4">
        <v>591845619648</v>
      </c>
      <c r="L213" t="s">
        <v>456</v>
      </c>
      <c r="M213">
        <v>81</v>
      </c>
      <c r="N213" t="s">
        <v>25</v>
      </c>
      <c r="O213">
        <v>52205919</v>
      </c>
      <c r="P213">
        <v>91869244</v>
      </c>
      <c r="Q213" t="s">
        <v>26</v>
      </c>
      <c r="R213" t="s">
        <v>27</v>
      </c>
      <c r="S213" s="1">
        <v>43437</v>
      </c>
      <c r="T213" t="str">
        <f>VLOOKUP(base[[#This Row],[Nome do Produto]],'DE PARA'!$A$1:$B$8,2,0)</f>
        <v>DashWay T3</v>
      </c>
    </row>
    <row r="214" spans="1:20">
      <c r="A214" t="s">
        <v>32</v>
      </c>
      <c r="B214">
        <v>1323</v>
      </c>
      <c r="C214" t="s">
        <v>20</v>
      </c>
      <c r="D214" t="s">
        <v>21</v>
      </c>
      <c r="E214">
        <v>497</v>
      </c>
      <c r="F214">
        <v>6</v>
      </c>
      <c r="G214" s="1">
        <v>42872</v>
      </c>
      <c r="H214" s="2" t="s">
        <v>62</v>
      </c>
      <c r="I214" s="3">
        <v>2017</v>
      </c>
      <c r="J214" t="s">
        <v>457</v>
      </c>
      <c r="K214" s="4">
        <v>943161524782</v>
      </c>
      <c r="L214" t="s">
        <v>458</v>
      </c>
      <c r="M214">
        <v>11</v>
      </c>
      <c r="N214" t="s">
        <v>45</v>
      </c>
      <c r="O214">
        <v>82642695</v>
      </c>
      <c r="P214">
        <v>73798093</v>
      </c>
      <c r="Q214" t="s">
        <v>26</v>
      </c>
      <c r="R214" t="s">
        <v>27</v>
      </c>
      <c r="S214" s="1">
        <v>43237</v>
      </c>
      <c r="T214" t="str">
        <f>VLOOKUP(base[[#This Row],[Nome do Produto]],'DE PARA'!$A$1:$B$8,2,0)</f>
        <v>DashWay T5</v>
      </c>
    </row>
    <row r="215" spans="1:20">
      <c r="A215" t="s">
        <v>32</v>
      </c>
      <c r="B215">
        <v>1324</v>
      </c>
      <c r="C215" t="s">
        <v>20</v>
      </c>
      <c r="D215" t="s">
        <v>21</v>
      </c>
      <c r="E215">
        <v>2297</v>
      </c>
      <c r="F215">
        <v>8</v>
      </c>
      <c r="G215" s="1">
        <v>43211</v>
      </c>
      <c r="H215" s="2" t="s">
        <v>50</v>
      </c>
      <c r="I215" s="3">
        <v>2018</v>
      </c>
      <c r="J215" t="s">
        <v>459</v>
      </c>
      <c r="K215" s="4">
        <v>550801279908</v>
      </c>
      <c r="L215" t="s">
        <v>460</v>
      </c>
      <c r="M215">
        <v>81</v>
      </c>
      <c r="N215" t="s">
        <v>25</v>
      </c>
      <c r="O215">
        <v>72411885</v>
      </c>
      <c r="P215">
        <v>11488660</v>
      </c>
      <c r="Q215" t="s">
        <v>26</v>
      </c>
      <c r="R215" t="s">
        <v>42</v>
      </c>
      <c r="S215" s="1">
        <v>43576</v>
      </c>
      <c r="T215" t="str">
        <f>VLOOKUP(base[[#This Row],[Nome do Produto]],'DE PARA'!$A$1:$B$8,2,0)</f>
        <v>DashWay T5</v>
      </c>
    </row>
    <row r="216" spans="1:20">
      <c r="A216" t="s">
        <v>91</v>
      </c>
      <c r="B216">
        <v>1325</v>
      </c>
      <c r="C216" t="s">
        <v>20</v>
      </c>
      <c r="D216" t="s">
        <v>21</v>
      </c>
      <c r="E216">
        <v>4997</v>
      </c>
      <c r="F216">
        <v>7</v>
      </c>
      <c r="G216" s="1">
        <v>43001</v>
      </c>
      <c r="H216" s="2" t="s">
        <v>38</v>
      </c>
      <c r="I216" s="3">
        <v>2017</v>
      </c>
      <c r="J216" t="s">
        <v>461</v>
      </c>
      <c r="K216" s="4">
        <v>564137021061</v>
      </c>
      <c r="L216" t="s">
        <v>462</v>
      </c>
      <c r="M216">
        <v>61</v>
      </c>
      <c r="N216" t="s">
        <v>86</v>
      </c>
      <c r="O216">
        <v>90978569</v>
      </c>
      <c r="P216">
        <v>85574139</v>
      </c>
      <c r="Q216" t="s">
        <v>26</v>
      </c>
      <c r="R216" t="s">
        <v>42</v>
      </c>
      <c r="S216" s="1">
        <v>43366</v>
      </c>
      <c r="T216" t="str">
        <f>VLOOKUP(base[[#This Row],[Nome do Produto]],'DE PARA'!$A$1:$B$8,2,0)</f>
        <v>Dashway T2</v>
      </c>
    </row>
    <row r="217" spans="1:20">
      <c r="A217" t="s">
        <v>37</v>
      </c>
      <c r="B217">
        <v>1326</v>
      </c>
      <c r="C217" t="s">
        <v>386</v>
      </c>
      <c r="D217" t="s">
        <v>21</v>
      </c>
      <c r="E217">
        <v>2297</v>
      </c>
      <c r="F217">
        <v>9</v>
      </c>
      <c r="G217" s="1">
        <v>42879</v>
      </c>
      <c r="H217" s="2" t="s">
        <v>62</v>
      </c>
      <c r="I217" s="3">
        <v>2017</v>
      </c>
      <c r="J217" t="s">
        <v>463</v>
      </c>
      <c r="K217" s="4">
        <v>296985930546</v>
      </c>
      <c r="L217" t="s">
        <v>464</v>
      </c>
      <c r="M217">
        <v>91</v>
      </c>
      <c r="N217" t="s">
        <v>36</v>
      </c>
      <c r="O217">
        <v>11288061</v>
      </c>
      <c r="P217">
        <v>89280610</v>
      </c>
      <c r="Q217" t="s">
        <v>26</v>
      </c>
      <c r="R217" t="s">
        <v>42</v>
      </c>
      <c r="S217" s="1">
        <v>43244</v>
      </c>
      <c r="T217" t="str">
        <f>VLOOKUP(base[[#This Row],[Nome do Produto]],'DE PARA'!$A$1:$B$8,2,0)</f>
        <v>DashWay T3</v>
      </c>
    </row>
    <row r="218" spans="1:20">
      <c r="A218" t="s">
        <v>32</v>
      </c>
      <c r="B218">
        <v>1327</v>
      </c>
      <c r="C218" t="s">
        <v>20</v>
      </c>
      <c r="D218" t="s">
        <v>21</v>
      </c>
      <c r="E218">
        <v>297</v>
      </c>
      <c r="F218">
        <v>3</v>
      </c>
      <c r="G218" s="1">
        <v>43010</v>
      </c>
      <c r="H218" s="2" t="s">
        <v>56</v>
      </c>
      <c r="I218" s="3">
        <v>2017</v>
      </c>
      <c r="J218" t="s">
        <v>465</v>
      </c>
      <c r="K218" s="4">
        <v>850495236410</v>
      </c>
      <c r="L218" t="s">
        <v>466</v>
      </c>
      <c r="M218">
        <v>31</v>
      </c>
      <c r="N218" t="s">
        <v>31</v>
      </c>
      <c r="O218">
        <v>55768663</v>
      </c>
      <c r="P218">
        <v>81869979</v>
      </c>
      <c r="Q218" t="s">
        <v>26</v>
      </c>
      <c r="R218" t="s">
        <v>42</v>
      </c>
      <c r="S218" s="1">
        <v>43375</v>
      </c>
      <c r="T218" t="str">
        <f>VLOOKUP(base[[#This Row],[Nome do Produto]],'DE PARA'!$A$1:$B$8,2,0)</f>
        <v>DashWay T5</v>
      </c>
    </row>
    <row r="219" spans="1:20">
      <c r="A219" t="s">
        <v>32</v>
      </c>
      <c r="B219">
        <v>1328</v>
      </c>
      <c r="C219" t="s">
        <v>20</v>
      </c>
      <c r="D219" t="s">
        <v>21</v>
      </c>
      <c r="E219">
        <v>4997</v>
      </c>
      <c r="F219">
        <v>7</v>
      </c>
      <c r="G219" s="1">
        <v>43265</v>
      </c>
      <c r="H219" s="2" t="s">
        <v>59</v>
      </c>
      <c r="I219" s="3">
        <v>2018</v>
      </c>
      <c r="J219" t="s">
        <v>397</v>
      </c>
      <c r="K219" s="4">
        <v>615266504101</v>
      </c>
      <c r="L219" t="s">
        <v>398</v>
      </c>
      <c r="M219">
        <v>81</v>
      </c>
      <c r="N219" t="s">
        <v>25</v>
      </c>
      <c r="O219">
        <v>13004776</v>
      </c>
      <c r="P219">
        <v>23898582</v>
      </c>
      <c r="Q219" t="s">
        <v>26</v>
      </c>
      <c r="R219" t="s">
        <v>42</v>
      </c>
      <c r="S219" s="1">
        <v>43630</v>
      </c>
      <c r="T219" t="str">
        <f>VLOOKUP(base[[#This Row],[Nome do Produto]],'DE PARA'!$A$1:$B$8,2,0)</f>
        <v>DashWay T5</v>
      </c>
    </row>
    <row r="220" spans="1:20">
      <c r="A220" t="s">
        <v>32</v>
      </c>
      <c r="B220">
        <v>1329</v>
      </c>
      <c r="C220" t="s">
        <v>20</v>
      </c>
      <c r="D220" t="s">
        <v>21</v>
      </c>
      <c r="E220">
        <v>297</v>
      </c>
      <c r="F220">
        <v>1</v>
      </c>
      <c r="G220" s="1">
        <v>42899</v>
      </c>
      <c r="H220" s="2" t="s">
        <v>59</v>
      </c>
      <c r="I220" s="3">
        <v>2017</v>
      </c>
      <c r="J220" t="s">
        <v>467</v>
      </c>
      <c r="K220" s="4">
        <v>766173335511</v>
      </c>
      <c r="L220" t="s">
        <v>468</v>
      </c>
      <c r="M220">
        <v>51</v>
      </c>
      <c r="N220" t="s">
        <v>49</v>
      </c>
      <c r="O220">
        <v>24378215</v>
      </c>
      <c r="P220">
        <v>17531044</v>
      </c>
      <c r="Q220" t="s">
        <v>26</v>
      </c>
      <c r="R220" t="s">
        <v>27</v>
      </c>
      <c r="S220" s="1">
        <v>43264</v>
      </c>
      <c r="T220" t="str">
        <f>VLOOKUP(base[[#This Row],[Nome do Produto]],'DE PARA'!$A$1:$B$8,2,0)</f>
        <v>DashWay T5</v>
      </c>
    </row>
    <row r="221" spans="1:20">
      <c r="A221" t="s">
        <v>32</v>
      </c>
      <c r="B221">
        <v>1330</v>
      </c>
      <c r="C221" t="s">
        <v>386</v>
      </c>
      <c r="D221" t="s">
        <v>21</v>
      </c>
      <c r="E221">
        <v>4997</v>
      </c>
      <c r="F221">
        <v>12</v>
      </c>
      <c r="G221" s="1">
        <v>42904</v>
      </c>
      <c r="H221" s="2" t="s">
        <v>59</v>
      </c>
      <c r="I221" s="3">
        <v>2017</v>
      </c>
      <c r="J221" t="s">
        <v>469</v>
      </c>
      <c r="K221" s="4">
        <v>285107467889</v>
      </c>
      <c r="L221" t="s">
        <v>470</v>
      </c>
      <c r="M221">
        <v>91</v>
      </c>
      <c r="N221" t="s">
        <v>36</v>
      </c>
      <c r="O221">
        <v>84854299</v>
      </c>
      <c r="P221">
        <v>40846472</v>
      </c>
      <c r="Q221" t="s">
        <v>26</v>
      </c>
      <c r="R221" t="s">
        <v>42</v>
      </c>
      <c r="S221" s="1">
        <v>43269</v>
      </c>
      <c r="T221" t="str">
        <f>VLOOKUP(base[[#This Row],[Nome do Produto]],'DE PARA'!$A$1:$B$8,2,0)</f>
        <v>DashWay T5</v>
      </c>
    </row>
    <row r="222" spans="1:20">
      <c r="A222" t="s">
        <v>83</v>
      </c>
      <c r="B222">
        <v>1331</v>
      </c>
      <c r="C222" t="s">
        <v>20</v>
      </c>
      <c r="D222" t="s">
        <v>21</v>
      </c>
      <c r="E222">
        <v>297</v>
      </c>
      <c r="F222">
        <v>5</v>
      </c>
      <c r="G222" s="1">
        <v>42746</v>
      </c>
      <c r="H222" s="2" t="s">
        <v>22</v>
      </c>
      <c r="I222" s="3">
        <v>2017</v>
      </c>
      <c r="J222" t="s">
        <v>471</v>
      </c>
      <c r="K222" s="4">
        <v>151136604364</v>
      </c>
      <c r="L222" t="s">
        <v>472</v>
      </c>
      <c r="M222">
        <v>11</v>
      </c>
      <c r="N222" t="s">
        <v>45</v>
      </c>
      <c r="O222">
        <v>73247685</v>
      </c>
      <c r="P222">
        <v>14904724</v>
      </c>
      <c r="Q222" t="s">
        <v>26</v>
      </c>
      <c r="R222" t="s">
        <v>42</v>
      </c>
      <c r="S222" s="1">
        <v>43111</v>
      </c>
      <c r="T222" t="str">
        <f>VLOOKUP(base[[#This Row],[Nome do Produto]],'DE PARA'!$A$1:$B$8,2,0)</f>
        <v>Dashday T3</v>
      </c>
    </row>
    <row r="223" spans="1:20">
      <c r="A223" t="s">
        <v>37</v>
      </c>
      <c r="B223">
        <v>1332</v>
      </c>
      <c r="C223" t="s">
        <v>20</v>
      </c>
      <c r="D223" t="s">
        <v>21</v>
      </c>
      <c r="E223">
        <v>997</v>
      </c>
      <c r="F223">
        <v>12</v>
      </c>
      <c r="G223" s="1">
        <v>43176</v>
      </c>
      <c r="H223" s="2" t="s">
        <v>33</v>
      </c>
      <c r="I223" s="3">
        <v>2018</v>
      </c>
      <c r="J223" t="s">
        <v>473</v>
      </c>
      <c r="K223" s="4">
        <v>171290444544</v>
      </c>
      <c r="L223" t="s">
        <v>474</v>
      </c>
      <c r="M223">
        <v>11</v>
      </c>
      <c r="N223" t="s">
        <v>45</v>
      </c>
      <c r="O223">
        <v>12823567</v>
      </c>
      <c r="P223">
        <v>28588944</v>
      </c>
      <c r="Q223" t="s">
        <v>26</v>
      </c>
      <c r="R223" t="s">
        <v>27</v>
      </c>
      <c r="S223" s="1">
        <v>43541</v>
      </c>
      <c r="T223" t="str">
        <f>VLOOKUP(base[[#This Row],[Nome do Produto]],'DE PARA'!$A$1:$B$8,2,0)</f>
        <v>DashWay T3</v>
      </c>
    </row>
    <row r="224" spans="1:20">
      <c r="A224" t="s">
        <v>37</v>
      </c>
      <c r="B224">
        <v>1333</v>
      </c>
      <c r="C224" t="s">
        <v>20</v>
      </c>
      <c r="D224" t="s">
        <v>21</v>
      </c>
      <c r="E224">
        <v>497</v>
      </c>
      <c r="F224">
        <v>5</v>
      </c>
      <c r="G224" s="1">
        <v>43313</v>
      </c>
      <c r="H224" s="2" t="s">
        <v>71</v>
      </c>
      <c r="I224" s="3">
        <v>2018</v>
      </c>
      <c r="J224" t="s">
        <v>475</v>
      </c>
      <c r="K224" s="4">
        <v>672277172153</v>
      </c>
      <c r="L224" t="s">
        <v>476</v>
      </c>
      <c r="M224">
        <v>31</v>
      </c>
      <c r="N224" t="s">
        <v>31</v>
      </c>
      <c r="O224">
        <v>87884932</v>
      </c>
      <c r="P224">
        <v>42391185</v>
      </c>
      <c r="Q224" t="s">
        <v>26</v>
      </c>
      <c r="R224" t="s">
        <v>42</v>
      </c>
      <c r="S224" s="1">
        <v>43678</v>
      </c>
      <c r="T224" t="str">
        <f>VLOOKUP(base[[#This Row],[Nome do Produto]],'DE PARA'!$A$1:$B$8,2,0)</f>
        <v>DashWay T3</v>
      </c>
    </row>
    <row r="225" spans="1:20">
      <c r="A225" t="s">
        <v>32</v>
      </c>
      <c r="B225">
        <v>1334</v>
      </c>
      <c r="C225" t="s">
        <v>386</v>
      </c>
      <c r="D225" t="s">
        <v>21</v>
      </c>
      <c r="E225">
        <v>297</v>
      </c>
      <c r="F225">
        <v>3</v>
      </c>
      <c r="G225" s="1">
        <v>43174</v>
      </c>
      <c r="H225" s="2" t="s">
        <v>33</v>
      </c>
      <c r="I225" s="3">
        <v>2018</v>
      </c>
      <c r="J225" t="s">
        <v>477</v>
      </c>
      <c r="K225" s="4">
        <v>389813892578</v>
      </c>
      <c r="L225" t="s">
        <v>478</v>
      </c>
      <c r="M225">
        <v>61</v>
      </c>
      <c r="N225" t="s">
        <v>86</v>
      </c>
      <c r="O225">
        <v>51933483</v>
      </c>
      <c r="P225">
        <v>41878726</v>
      </c>
      <c r="Q225" t="s">
        <v>26</v>
      </c>
      <c r="R225" t="s">
        <v>27</v>
      </c>
      <c r="S225" s="1">
        <v>43539</v>
      </c>
      <c r="T225" t="str">
        <f>VLOOKUP(base[[#This Row],[Nome do Produto]],'DE PARA'!$A$1:$B$8,2,0)</f>
        <v>DashWay T5</v>
      </c>
    </row>
    <row r="226" spans="1:20">
      <c r="A226" t="s">
        <v>91</v>
      </c>
      <c r="B226">
        <v>1335</v>
      </c>
      <c r="C226" t="s">
        <v>20</v>
      </c>
      <c r="D226" t="s">
        <v>21</v>
      </c>
      <c r="E226">
        <v>2297</v>
      </c>
      <c r="F226">
        <v>4</v>
      </c>
      <c r="G226" s="1">
        <v>43446</v>
      </c>
      <c r="H226" s="2" t="s">
        <v>136</v>
      </c>
      <c r="I226" s="3">
        <v>2018</v>
      </c>
      <c r="J226" t="s">
        <v>479</v>
      </c>
      <c r="K226" s="4">
        <v>820485851637</v>
      </c>
      <c r="L226" t="s">
        <v>480</v>
      </c>
      <c r="M226">
        <v>11</v>
      </c>
      <c r="N226" t="s">
        <v>45</v>
      </c>
      <c r="O226">
        <v>33690297</v>
      </c>
      <c r="P226">
        <v>81046365</v>
      </c>
      <c r="Q226" t="s">
        <v>26</v>
      </c>
      <c r="R226" t="s">
        <v>42</v>
      </c>
      <c r="S226" s="1">
        <v>43811</v>
      </c>
      <c r="T226" t="str">
        <f>VLOOKUP(base[[#This Row],[Nome do Produto]],'DE PARA'!$A$1:$B$8,2,0)</f>
        <v>Dashway T2</v>
      </c>
    </row>
    <row r="227" spans="1:20">
      <c r="A227" t="s">
        <v>91</v>
      </c>
      <c r="B227">
        <v>1336</v>
      </c>
      <c r="C227" t="s">
        <v>20</v>
      </c>
      <c r="D227" t="s">
        <v>21</v>
      </c>
      <c r="E227">
        <v>997</v>
      </c>
      <c r="F227">
        <v>6</v>
      </c>
      <c r="G227" s="1">
        <v>42780</v>
      </c>
      <c r="H227" s="2" t="s">
        <v>28</v>
      </c>
      <c r="I227" s="3">
        <v>2017</v>
      </c>
      <c r="J227" t="s">
        <v>481</v>
      </c>
      <c r="K227" s="4">
        <v>317849035478</v>
      </c>
      <c r="L227" t="s">
        <v>482</v>
      </c>
      <c r="M227">
        <v>61</v>
      </c>
      <c r="N227" t="s">
        <v>86</v>
      </c>
      <c r="O227">
        <v>25562328</v>
      </c>
      <c r="P227">
        <v>83635988</v>
      </c>
      <c r="Q227" t="s">
        <v>26</v>
      </c>
      <c r="R227" t="s">
        <v>27</v>
      </c>
      <c r="S227" s="1">
        <v>43145</v>
      </c>
      <c r="T227" t="str">
        <f>VLOOKUP(base[[#This Row],[Nome do Produto]],'DE PARA'!$A$1:$B$8,2,0)</f>
        <v>Dashway T2</v>
      </c>
    </row>
    <row r="228" spans="1:20">
      <c r="A228" t="s">
        <v>83</v>
      </c>
      <c r="B228">
        <v>1337</v>
      </c>
      <c r="C228" t="s">
        <v>20</v>
      </c>
      <c r="D228" t="s">
        <v>21</v>
      </c>
      <c r="E228">
        <v>97</v>
      </c>
      <c r="F228">
        <v>2</v>
      </c>
      <c r="G228" s="1">
        <v>42750</v>
      </c>
      <c r="H228" s="2" t="s">
        <v>22</v>
      </c>
      <c r="I228" s="3">
        <v>2017</v>
      </c>
      <c r="J228" t="s">
        <v>483</v>
      </c>
      <c r="K228" s="4">
        <v>868745462556</v>
      </c>
      <c r="L228" t="s">
        <v>484</v>
      </c>
      <c r="M228">
        <v>21</v>
      </c>
      <c r="N228" t="s">
        <v>53</v>
      </c>
      <c r="O228">
        <v>94948484</v>
      </c>
      <c r="P228">
        <v>96724835</v>
      </c>
      <c r="Q228" t="s">
        <v>26</v>
      </c>
      <c r="R228" t="s">
        <v>27</v>
      </c>
      <c r="S228" s="1">
        <v>43115</v>
      </c>
      <c r="T228" t="str">
        <f>VLOOKUP(base[[#This Row],[Nome do Produto]],'DE PARA'!$A$1:$B$8,2,0)</f>
        <v>Dashday T3</v>
      </c>
    </row>
    <row r="229" spans="1:20">
      <c r="A229" t="s">
        <v>37</v>
      </c>
      <c r="B229">
        <v>1338</v>
      </c>
      <c r="C229" t="s">
        <v>386</v>
      </c>
      <c r="D229" t="s">
        <v>21</v>
      </c>
      <c r="E229">
        <v>2297</v>
      </c>
      <c r="F229">
        <v>3</v>
      </c>
      <c r="G229" s="1">
        <v>43433</v>
      </c>
      <c r="H229" s="2" t="s">
        <v>46</v>
      </c>
      <c r="I229" s="3">
        <v>2018</v>
      </c>
      <c r="J229" t="s">
        <v>485</v>
      </c>
      <c r="K229" s="4">
        <v>549976458380</v>
      </c>
      <c r="L229" t="s">
        <v>486</v>
      </c>
      <c r="M229">
        <v>61</v>
      </c>
      <c r="N229" t="s">
        <v>86</v>
      </c>
      <c r="O229">
        <v>28880432</v>
      </c>
      <c r="P229">
        <v>94101992</v>
      </c>
      <c r="Q229" t="s">
        <v>26</v>
      </c>
      <c r="R229" t="s">
        <v>42</v>
      </c>
      <c r="S229" s="1">
        <v>43798</v>
      </c>
      <c r="T229" t="str">
        <f>VLOOKUP(base[[#This Row],[Nome do Produto]],'DE PARA'!$A$1:$B$8,2,0)</f>
        <v>DashWay T3</v>
      </c>
    </row>
    <row r="230" spans="1:20">
      <c r="A230" t="s">
        <v>32</v>
      </c>
      <c r="B230">
        <v>1339</v>
      </c>
      <c r="C230" t="s">
        <v>20</v>
      </c>
      <c r="D230" t="s">
        <v>21</v>
      </c>
      <c r="E230">
        <v>97</v>
      </c>
      <c r="F230">
        <v>2</v>
      </c>
      <c r="G230" s="1">
        <v>43461</v>
      </c>
      <c r="H230" s="2" t="s">
        <v>136</v>
      </c>
      <c r="I230" s="3">
        <v>2018</v>
      </c>
      <c r="J230" t="s">
        <v>487</v>
      </c>
      <c r="K230" s="4">
        <v>163572003021</v>
      </c>
      <c r="L230" t="s">
        <v>488</v>
      </c>
      <c r="M230">
        <v>21</v>
      </c>
      <c r="N230" t="s">
        <v>53</v>
      </c>
      <c r="O230">
        <v>49768523</v>
      </c>
      <c r="P230">
        <v>11460631</v>
      </c>
      <c r="Q230" t="s">
        <v>26</v>
      </c>
      <c r="R230" t="s">
        <v>42</v>
      </c>
      <c r="S230" s="1">
        <v>43826</v>
      </c>
      <c r="T230" t="str">
        <f>VLOOKUP(base[[#This Row],[Nome do Produto]],'DE PARA'!$A$1:$B$8,2,0)</f>
        <v>DashWay T5</v>
      </c>
    </row>
    <row r="231" spans="1:20">
      <c r="A231" t="s">
        <v>32</v>
      </c>
      <c r="B231">
        <v>1340</v>
      </c>
      <c r="C231" t="s">
        <v>20</v>
      </c>
      <c r="D231" t="s">
        <v>21</v>
      </c>
      <c r="E231">
        <v>297</v>
      </c>
      <c r="F231">
        <v>3</v>
      </c>
      <c r="G231" s="1">
        <v>42870</v>
      </c>
      <c r="H231" s="2" t="s">
        <v>62</v>
      </c>
      <c r="I231" s="3">
        <v>2017</v>
      </c>
      <c r="J231" t="s">
        <v>489</v>
      </c>
      <c r="K231" s="4">
        <v>505597624959</v>
      </c>
      <c r="L231" t="s">
        <v>490</v>
      </c>
      <c r="M231">
        <v>91</v>
      </c>
      <c r="N231" t="s">
        <v>36</v>
      </c>
      <c r="O231">
        <v>30393804</v>
      </c>
      <c r="P231">
        <v>36022557</v>
      </c>
      <c r="Q231" t="s">
        <v>26</v>
      </c>
      <c r="R231" t="s">
        <v>42</v>
      </c>
      <c r="S231" s="1">
        <v>43235</v>
      </c>
      <c r="T231" t="str">
        <f>VLOOKUP(base[[#This Row],[Nome do Produto]],'DE PARA'!$A$1:$B$8,2,0)</f>
        <v>DashWay T5</v>
      </c>
    </row>
    <row r="232" spans="1:20">
      <c r="A232" t="s">
        <v>91</v>
      </c>
      <c r="B232">
        <v>1341</v>
      </c>
      <c r="C232" t="s">
        <v>20</v>
      </c>
      <c r="D232" t="s">
        <v>21</v>
      </c>
      <c r="E232">
        <v>97</v>
      </c>
      <c r="F232">
        <v>1</v>
      </c>
      <c r="G232" s="1">
        <v>43458</v>
      </c>
      <c r="H232" s="2" t="s">
        <v>136</v>
      </c>
      <c r="I232" s="3">
        <v>2018</v>
      </c>
      <c r="J232" t="s">
        <v>491</v>
      </c>
      <c r="K232" s="4">
        <v>184251179673</v>
      </c>
      <c r="L232" t="s">
        <v>492</v>
      </c>
      <c r="M232">
        <v>91</v>
      </c>
      <c r="N232" t="s">
        <v>36</v>
      </c>
      <c r="O232">
        <v>93910349</v>
      </c>
      <c r="P232">
        <v>26097654</v>
      </c>
      <c r="Q232" t="s">
        <v>26</v>
      </c>
      <c r="R232" t="s">
        <v>27</v>
      </c>
      <c r="S232" s="1">
        <v>43823</v>
      </c>
      <c r="T232" t="str">
        <f>VLOOKUP(base[[#This Row],[Nome do Produto]],'DE PARA'!$A$1:$B$8,2,0)</f>
        <v>Dashway T2</v>
      </c>
    </row>
    <row r="233" spans="1:20">
      <c r="A233" t="s">
        <v>32</v>
      </c>
      <c r="B233">
        <v>1342</v>
      </c>
      <c r="C233" t="s">
        <v>386</v>
      </c>
      <c r="D233" t="s">
        <v>21</v>
      </c>
      <c r="E233">
        <v>4997</v>
      </c>
      <c r="F233">
        <v>8</v>
      </c>
      <c r="G233" s="1">
        <v>43106</v>
      </c>
      <c r="H233" s="2" t="s">
        <v>22</v>
      </c>
      <c r="I233" s="3">
        <v>2018</v>
      </c>
      <c r="J233" t="s">
        <v>493</v>
      </c>
      <c r="K233" s="4">
        <v>598707660046</v>
      </c>
      <c r="L233" t="s">
        <v>494</v>
      </c>
      <c r="M233">
        <v>51</v>
      </c>
      <c r="N233" t="s">
        <v>49</v>
      </c>
      <c r="O233">
        <v>16159064</v>
      </c>
      <c r="P233">
        <v>42123288</v>
      </c>
      <c r="Q233" t="s">
        <v>26</v>
      </c>
      <c r="R233" t="s">
        <v>27</v>
      </c>
      <c r="S233" s="1">
        <v>43471</v>
      </c>
      <c r="T233" t="str">
        <f>VLOOKUP(base[[#This Row],[Nome do Produto]],'DE PARA'!$A$1:$B$8,2,0)</f>
        <v>DashWay T5</v>
      </c>
    </row>
    <row r="234" spans="1:20">
      <c r="A234" t="s">
        <v>37</v>
      </c>
      <c r="B234">
        <v>1343</v>
      </c>
      <c r="C234" t="s">
        <v>20</v>
      </c>
      <c r="D234" t="s">
        <v>21</v>
      </c>
      <c r="E234">
        <v>4997</v>
      </c>
      <c r="F234">
        <v>12</v>
      </c>
      <c r="G234" s="1">
        <v>42901</v>
      </c>
      <c r="H234" s="2" t="s">
        <v>59</v>
      </c>
      <c r="I234" s="3">
        <v>2017</v>
      </c>
      <c r="J234" t="s">
        <v>495</v>
      </c>
      <c r="K234" s="4">
        <v>974879844500</v>
      </c>
      <c r="L234" t="s">
        <v>496</v>
      </c>
      <c r="M234">
        <v>21</v>
      </c>
      <c r="N234" t="s">
        <v>53</v>
      </c>
      <c r="O234">
        <v>60554749</v>
      </c>
      <c r="P234">
        <v>66544817</v>
      </c>
      <c r="Q234" t="s">
        <v>26</v>
      </c>
      <c r="R234" t="s">
        <v>27</v>
      </c>
      <c r="S234" s="1">
        <v>43266</v>
      </c>
      <c r="T234" t="str">
        <f>VLOOKUP(base[[#This Row],[Nome do Produto]],'DE PARA'!$A$1:$B$8,2,0)</f>
        <v>DashWay T3</v>
      </c>
    </row>
    <row r="235" spans="1:20">
      <c r="A235" t="s">
        <v>32</v>
      </c>
      <c r="B235">
        <v>1344</v>
      </c>
      <c r="C235" t="s">
        <v>20</v>
      </c>
      <c r="D235" t="s">
        <v>21</v>
      </c>
      <c r="E235">
        <v>997</v>
      </c>
      <c r="F235">
        <v>11</v>
      </c>
      <c r="G235" s="1">
        <v>42812</v>
      </c>
      <c r="H235" s="2" t="s">
        <v>33</v>
      </c>
      <c r="I235" s="3">
        <v>2017</v>
      </c>
      <c r="J235" t="s">
        <v>497</v>
      </c>
      <c r="K235" s="4">
        <v>508451478098</v>
      </c>
      <c r="L235" t="s">
        <v>498</v>
      </c>
      <c r="M235">
        <v>21</v>
      </c>
      <c r="N235" t="s">
        <v>53</v>
      </c>
      <c r="O235">
        <v>36443807</v>
      </c>
      <c r="P235">
        <v>18474812</v>
      </c>
      <c r="Q235" t="s">
        <v>26</v>
      </c>
      <c r="R235" t="s">
        <v>42</v>
      </c>
      <c r="S235" s="1">
        <v>43177</v>
      </c>
      <c r="T235" t="str">
        <f>VLOOKUP(base[[#This Row],[Nome do Produto]],'DE PARA'!$A$1:$B$8,2,0)</f>
        <v>DashWay T5</v>
      </c>
    </row>
    <row r="236" spans="1:20">
      <c r="A236" t="s">
        <v>32</v>
      </c>
      <c r="B236">
        <v>1345</v>
      </c>
      <c r="C236" t="s">
        <v>20</v>
      </c>
      <c r="D236" t="s">
        <v>21</v>
      </c>
      <c r="E236">
        <v>297</v>
      </c>
      <c r="F236">
        <v>6</v>
      </c>
      <c r="G236" s="1">
        <v>43208</v>
      </c>
      <c r="H236" s="2" t="s">
        <v>50</v>
      </c>
      <c r="I236" s="3">
        <v>2018</v>
      </c>
      <c r="J236" t="s">
        <v>499</v>
      </c>
      <c r="K236" s="4">
        <v>98817909098</v>
      </c>
      <c r="L236" t="s">
        <v>500</v>
      </c>
      <c r="M236">
        <v>81</v>
      </c>
      <c r="N236" t="s">
        <v>25</v>
      </c>
      <c r="O236">
        <v>60989139</v>
      </c>
      <c r="P236">
        <v>44940799</v>
      </c>
      <c r="Q236" t="s">
        <v>26</v>
      </c>
      <c r="R236" t="s">
        <v>27</v>
      </c>
      <c r="S236" s="1">
        <v>43573</v>
      </c>
      <c r="T236" t="str">
        <f>VLOOKUP(base[[#This Row],[Nome do Produto]],'DE PARA'!$A$1:$B$8,2,0)</f>
        <v>DashWay T5</v>
      </c>
    </row>
    <row r="237" spans="1:20">
      <c r="A237" t="s">
        <v>32</v>
      </c>
      <c r="B237">
        <v>1346</v>
      </c>
      <c r="C237" t="s">
        <v>386</v>
      </c>
      <c r="D237" t="s">
        <v>21</v>
      </c>
      <c r="E237">
        <v>97</v>
      </c>
      <c r="F237">
        <v>4</v>
      </c>
      <c r="G237" s="1">
        <v>43088</v>
      </c>
      <c r="H237" s="2" t="s">
        <v>136</v>
      </c>
      <c r="I237" s="3">
        <v>2017</v>
      </c>
      <c r="J237" t="s">
        <v>501</v>
      </c>
      <c r="K237" s="4">
        <v>545604012337</v>
      </c>
      <c r="L237" t="s">
        <v>502</v>
      </c>
      <c r="M237">
        <v>31</v>
      </c>
      <c r="N237" t="s">
        <v>31</v>
      </c>
      <c r="O237">
        <v>75404389</v>
      </c>
      <c r="P237">
        <v>89922073</v>
      </c>
      <c r="Q237" t="s">
        <v>26</v>
      </c>
      <c r="R237" t="s">
        <v>42</v>
      </c>
      <c r="S237" s="1">
        <v>43453</v>
      </c>
      <c r="T237" t="str">
        <f>VLOOKUP(base[[#This Row],[Nome do Produto]],'DE PARA'!$A$1:$B$8,2,0)</f>
        <v>DashWay T5</v>
      </c>
    </row>
    <row r="238" spans="1:20">
      <c r="A238" t="s">
        <v>32</v>
      </c>
      <c r="B238">
        <v>1347</v>
      </c>
      <c r="C238" t="s">
        <v>20</v>
      </c>
      <c r="D238" t="s">
        <v>21</v>
      </c>
      <c r="E238">
        <v>4997</v>
      </c>
      <c r="F238">
        <v>1</v>
      </c>
      <c r="G238" s="1">
        <v>43123</v>
      </c>
      <c r="H238" s="2" t="s">
        <v>22</v>
      </c>
      <c r="I238" s="3">
        <v>2018</v>
      </c>
      <c r="J238" t="s">
        <v>503</v>
      </c>
      <c r="K238" s="4">
        <v>98424771988</v>
      </c>
      <c r="L238" t="s">
        <v>504</v>
      </c>
      <c r="M238">
        <v>21</v>
      </c>
      <c r="N238" t="s">
        <v>53</v>
      </c>
      <c r="O238">
        <v>40076292</v>
      </c>
      <c r="P238">
        <v>19949652</v>
      </c>
      <c r="Q238" t="s">
        <v>26</v>
      </c>
      <c r="R238" t="s">
        <v>42</v>
      </c>
      <c r="S238" s="1">
        <v>43488</v>
      </c>
      <c r="T238" t="str">
        <f>VLOOKUP(base[[#This Row],[Nome do Produto]],'DE PARA'!$A$1:$B$8,2,0)</f>
        <v>DashWay T5</v>
      </c>
    </row>
    <row r="239" spans="1:20">
      <c r="A239" t="s">
        <v>91</v>
      </c>
      <c r="B239">
        <v>1348</v>
      </c>
      <c r="C239" t="s">
        <v>20</v>
      </c>
      <c r="D239" t="s">
        <v>21</v>
      </c>
      <c r="E239">
        <v>497</v>
      </c>
      <c r="F239">
        <v>3</v>
      </c>
      <c r="G239" s="1">
        <v>42837</v>
      </c>
      <c r="H239" s="2" t="s">
        <v>50</v>
      </c>
      <c r="I239" s="3">
        <v>2017</v>
      </c>
      <c r="J239" t="s">
        <v>505</v>
      </c>
      <c r="K239" s="4">
        <v>541840292379</v>
      </c>
      <c r="L239" t="s">
        <v>506</v>
      </c>
      <c r="M239">
        <v>41</v>
      </c>
      <c r="N239" t="s">
        <v>41</v>
      </c>
      <c r="O239">
        <v>65096455</v>
      </c>
      <c r="P239">
        <v>37593047</v>
      </c>
      <c r="Q239" t="s">
        <v>26</v>
      </c>
      <c r="R239" t="s">
        <v>42</v>
      </c>
      <c r="S239" s="1">
        <v>43202</v>
      </c>
      <c r="T239" t="str">
        <f>VLOOKUP(base[[#This Row],[Nome do Produto]],'DE PARA'!$A$1:$B$8,2,0)</f>
        <v>Dashway T2</v>
      </c>
    </row>
    <row r="240" spans="1:20">
      <c r="A240" t="s">
        <v>19</v>
      </c>
      <c r="B240">
        <v>1349</v>
      </c>
      <c r="C240" t="s">
        <v>20</v>
      </c>
      <c r="D240" t="s">
        <v>21</v>
      </c>
      <c r="E240">
        <v>2297</v>
      </c>
      <c r="F240">
        <v>6</v>
      </c>
      <c r="G240" s="1">
        <v>43176</v>
      </c>
      <c r="H240" s="2" t="s">
        <v>33</v>
      </c>
      <c r="I240" s="3">
        <v>2018</v>
      </c>
      <c r="J240" t="s">
        <v>507</v>
      </c>
      <c r="K240" s="4">
        <v>519120967735</v>
      </c>
      <c r="L240" t="s">
        <v>508</v>
      </c>
      <c r="M240">
        <v>51</v>
      </c>
      <c r="N240" t="s">
        <v>49</v>
      </c>
      <c r="O240">
        <v>17082150</v>
      </c>
      <c r="P240">
        <v>82143627</v>
      </c>
      <c r="Q240" t="s">
        <v>26</v>
      </c>
      <c r="R240" t="s">
        <v>42</v>
      </c>
      <c r="S240" s="1">
        <v>43541</v>
      </c>
      <c r="T240" t="str">
        <f>VLOOKUP(base[[#This Row],[Nome do Produto]],'DE PARA'!$A$1:$B$8,2,0)</f>
        <v>DashWay T1</v>
      </c>
    </row>
    <row r="241" spans="1:20">
      <c r="A241" t="s">
        <v>37</v>
      </c>
      <c r="B241">
        <v>1350</v>
      </c>
      <c r="C241" t="s">
        <v>386</v>
      </c>
      <c r="D241" t="s">
        <v>21</v>
      </c>
      <c r="E241">
        <v>4997</v>
      </c>
      <c r="F241">
        <v>4</v>
      </c>
      <c r="G241" s="1">
        <v>43101</v>
      </c>
      <c r="H241" s="2" t="s">
        <v>22</v>
      </c>
      <c r="I241" s="3">
        <v>2018</v>
      </c>
      <c r="J241" t="s">
        <v>509</v>
      </c>
      <c r="K241" s="4">
        <v>955054082854</v>
      </c>
      <c r="L241" t="s">
        <v>510</v>
      </c>
      <c r="M241">
        <v>51</v>
      </c>
      <c r="N241" t="s">
        <v>49</v>
      </c>
      <c r="O241">
        <v>90224641</v>
      </c>
      <c r="P241">
        <v>53797628</v>
      </c>
      <c r="Q241" t="s">
        <v>26</v>
      </c>
      <c r="R241" t="s">
        <v>42</v>
      </c>
      <c r="S241" s="1">
        <v>43466</v>
      </c>
      <c r="T241" t="str">
        <f>VLOOKUP(base[[#This Row],[Nome do Produto]],'DE PARA'!$A$1:$B$8,2,0)</f>
        <v>DashWay T3</v>
      </c>
    </row>
    <row r="242" spans="1:20">
      <c r="A242" t="s">
        <v>37</v>
      </c>
      <c r="B242">
        <v>1351</v>
      </c>
      <c r="C242" t="s">
        <v>20</v>
      </c>
      <c r="D242" t="s">
        <v>21</v>
      </c>
      <c r="E242">
        <v>497</v>
      </c>
      <c r="F242">
        <v>1</v>
      </c>
      <c r="G242" s="1">
        <v>42841</v>
      </c>
      <c r="H242" s="2" t="s">
        <v>50</v>
      </c>
      <c r="I242" s="3">
        <v>2017</v>
      </c>
      <c r="J242" t="s">
        <v>511</v>
      </c>
      <c r="K242" s="4">
        <v>674858703723</v>
      </c>
      <c r="L242" t="s">
        <v>512</v>
      </c>
      <c r="M242">
        <v>51</v>
      </c>
      <c r="N242" t="s">
        <v>49</v>
      </c>
      <c r="O242">
        <v>87997514</v>
      </c>
      <c r="P242">
        <v>23689634</v>
      </c>
      <c r="Q242" t="s">
        <v>26</v>
      </c>
      <c r="R242" t="s">
        <v>42</v>
      </c>
      <c r="S242" s="1">
        <v>43206</v>
      </c>
      <c r="T242" t="str">
        <f>VLOOKUP(base[[#This Row],[Nome do Produto]],'DE PARA'!$A$1:$B$8,2,0)</f>
        <v>DashWay T3</v>
      </c>
    </row>
    <row r="243" spans="1:20">
      <c r="A243" t="s">
        <v>32</v>
      </c>
      <c r="B243">
        <v>1352</v>
      </c>
      <c r="C243" t="s">
        <v>20</v>
      </c>
      <c r="D243" t="s">
        <v>21</v>
      </c>
      <c r="E243">
        <v>4997</v>
      </c>
      <c r="F243">
        <v>10</v>
      </c>
      <c r="G243" s="1">
        <v>43191</v>
      </c>
      <c r="H243" s="2" t="s">
        <v>50</v>
      </c>
      <c r="I243" s="3">
        <v>2018</v>
      </c>
      <c r="J243" t="s">
        <v>513</v>
      </c>
      <c r="K243" s="4">
        <v>545152653850</v>
      </c>
      <c r="L243" t="s">
        <v>514</v>
      </c>
      <c r="M243">
        <v>61</v>
      </c>
      <c r="N243" t="s">
        <v>86</v>
      </c>
      <c r="O243">
        <v>97339975</v>
      </c>
      <c r="P243">
        <v>46950259</v>
      </c>
      <c r="Q243" t="s">
        <v>26</v>
      </c>
      <c r="R243" t="s">
        <v>42</v>
      </c>
      <c r="S243" s="1">
        <v>43556</v>
      </c>
      <c r="T243" t="str">
        <f>VLOOKUP(base[[#This Row],[Nome do Produto]],'DE PARA'!$A$1:$B$8,2,0)</f>
        <v>DashWay T5</v>
      </c>
    </row>
    <row r="244" spans="1:20">
      <c r="A244" t="s">
        <v>32</v>
      </c>
      <c r="B244">
        <v>1353</v>
      </c>
      <c r="C244" t="s">
        <v>20</v>
      </c>
      <c r="D244" t="s">
        <v>21</v>
      </c>
      <c r="E244">
        <v>97</v>
      </c>
      <c r="F244">
        <v>12</v>
      </c>
      <c r="G244" s="1">
        <v>43239</v>
      </c>
      <c r="H244" s="2" t="s">
        <v>62</v>
      </c>
      <c r="I244" s="3">
        <v>2018</v>
      </c>
      <c r="J244" t="s">
        <v>515</v>
      </c>
      <c r="K244" s="4">
        <v>804341883773</v>
      </c>
      <c r="L244" t="s">
        <v>516</v>
      </c>
      <c r="M244">
        <v>51</v>
      </c>
      <c r="N244" t="s">
        <v>49</v>
      </c>
      <c r="O244">
        <v>36871918</v>
      </c>
      <c r="P244">
        <v>47061296</v>
      </c>
      <c r="Q244" t="s">
        <v>26</v>
      </c>
      <c r="R244" t="s">
        <v>27</v>
      </c>
      <c r="S244" s="1">
        <v>43604</v>
      </c>
      <c r="T244" t="str">
        <f>VLOOKUP(base[[#This Row],[Nome do Produto]],'DE PARA'!$A$1:$B$8,2,0)</f>
        <v>DashWay T5</v>
      </c>
    </row>
    <row r="245" spans="1:20">
      <c r="A245" t="s">
        <v>32</v>
      </c>
      <c r="B245">
        <v>1354</v>
      </c>
      <c r="C245" t="s">
        <v>386</v>
      </c>
      <c r="D245" t="s">
        <v>21</v>
      </c>
      <c r="E245">
        <v>2297</v>
      </c>
      <c r="F245">
        <v>10</v>
      </c>
      <c r="G245" s="1">
        <v>42939</v>
      </c>
      <c r="H245" s="2" t="s">
        <v>78</v>
      </c>
      <c r="I245" s="3">
        <v>2017</v>
      </c>
      <c r="J245" t="s">
        <v>221</v>
      </c>
      <c r="K245" s="4">
        <v>609911242075</v>
      </c>
      <c r="L245" t="s">
        <v>222</v>
      </c>
      <c r="M245">
        <v>61</v>
      </c>
      <c r="N245" t="s">
        <v>86</v>
      </c>
      <c r="O245">
        <v>97111459</v>
      </c>
      <c r="P245">
        <v>12434457</v>
      </c>
      <c r="Q245" t="s">
        <v>26</v>
      </c>
      <c r="R245" t="s">
        <v>42</v>
      </c>
      <c r="S245" s="1">
        <v>43304</v>
      </c>
      <c r="T245" t="str">
        <f>VLOOKUP(base[[#This Row],[Nome do Produto]],'DE PARA'!$A$1:$B$8,2,0)</f>
        <v>DashWay T5</v>
      </c>
    </row>
    <row r="246" spans="1:20">
      <c r="A246" t="s">
        <v>319</v>
      </c>
      <c r="B246">
        <v>1355</v>
      </c>
      <c r="C246" t="s">
        <v>20</v>
      </c>
      <c r="D246" t="s">
        <v>21</v>
      </c>
      <c r="E246">
        <v>97</v>
      </c>
      <c r="F246">
        <v>12</v>
      </c>
      <c r="G246" s="1">
        <v>43458</v>
      </c>
      <c r="H246" s="2" t="s">
        <v>136</v>
      </c>
      <c r="I246" s="3">
        <v>2018</v>
      </c>
      <c r="J246" t="s">
        <v>517</v>
      </c>
      <c r="K246" s="4">
        <v>236217712992</v>
      </c>
      <c r="L246" t="s">
        <v>518</v>
      </c>
      <c r="M246">
        <v>51</v>
      </c>
      <c r="N246" t="s">
        <v>49</v>
      </c>
      <c r="O246">
        <v>63377159</v>
      </c>
      <c r="P246">
        <v>79902711</v>
      </c>
      <c r="Q246" t="s">
        <v>26</v>
      </c>
      <c r="R246" t="s">
        <v>42</v>
      </c>
      <c r="S246" s="1">
        <v>43823</v>
      </c>
      <c r="T246" t="str">
        <f>VLOOKUP(base[[#This Row],[Nome do Produto]],'DE PARA'!$A$1:$B$8,2,0)</f>
        <v>Dashday T1</v>
      </c>
    </row>
    <row r="247" spans="1:20">
      <c r="A247" t="s">
        <v>83</v>
      </c>
      <c r="B247">
        <v>1356</v>
      </c>
      <c r="C247" t="s">
        <v>20</v>
      </c>
      <c r="D247" t="s">
        <v>21</v>
      </c>
      <c r="E247">
        <v>2297</v>
      </c>
      <c r="F247">
        <v>8</v>
      </c>
      <c r="G247" s="1">
        <v>42899</v>
      </c>
      <c r="H247" s="2" t="s">
        <v>59</v>
      </c>
      <c r="I247" s="3">
        <v>2017</v>
      </c>
      <c r="J247" t="s">
        <v>519</v>
      </c>
      <c r="K247" s="4">
        <v>421606244987</v>
      </c>
      <c r="L247" t="s">
        <v>520</v>
      </c>
      <c r="M247">
        <v>61</v>
      </c>
      <c r="N247" t="s">
        <v>86</v>
      </c>
      <c r="O247">
        <v>72790176</v>
      </c>
      <c r="P247">
        <v>86670433</v>
      </c>
      <c r="Q247" t="s">
        <v>26</v>
      </c>
      <c r="R247" t="s">
        <v>42</v>
      </c>
      <c r="S247" s="1">
        <v>43264</v>
      </c>
      <c r="T247" t="str">
        <f>VLOOKUP(base[[#This Row],[Nome do Produto]],'DE PARA'!$A$1:$B$8,2,0)</f>
        <v>Dashday T3</v>
      </c>
    </row>
    <row r="248" spans="1:20">
      <c r="A248" t="s">
        <v>37</v>
      </c>
      <c r="B248">
        <v>1357</v>
      </c>
      <c r="C248" t="s">
        <v>20</v>
      </c>
      <c r="D248" t="s">
        <v>21</v>
      </c>
      <c r="E248">
        <v>297</v>
      </c>
      <c r="F248">
        <v>12</v>
      </c>
      <c r="G248" s="1">
        <v>43427</v>
      </c>
      <c r="H248" s="2" t="s">
        <v>46</v>
      </c>
      <c r="I248" s="3">
        <v>2018</v>
      </c>
      <c r="J248" t="s">
        <v>521</v>
      </c>
      <c r="K248" s="4">
        <v>447158376948</v>
      </c>
      <c r="L248" t="s">
        <v>522</v>
      </c>
      <c r="M248">
        <v>41</v>
      </c>
      <c r="N248" t="s">
        <v>41</v>
      </c>
      <c r="O248">
        <v>55414266</v>
      </c>
      <c r="P248">
        <v>31171840</v>
      </c>
      <c r="Q248" t="s">
        <v>26</v>
      </c>
      <c r="R248" t="s">
        <v>42</v>
      </c>
      <c r="S248" s="1">
        <v>43792</v>
      </c>
      <c r="T248" t="str">
        <f>VLOOKUP(base[[#This Row],[Nome do Produto]],'DE PARA'!$A$1:$B$8,2,0)</f>
        <v>DashWay T3</v>
      </c>
    </row>
    <row r="249" spans="1:20">
      <c r="A249" t="s">
        <v>32</v>
      </c>
      <c r="B249">
        <v>1358</v>
      </c>
      <c r="C249" t="s">
        <v>386</v>
      </c>
      <c r="D249" t="s">
        <v>21</v>
      </c>
      <c r="E249">
        <v>997</v>
      </c>
      <c r="F249">
        <v>2</v>
      </c>
      <c r="G249" s="1">
        <v>42948</v>
      </c>
      <c r="H249" s="2" t="s">
        <v>71</v>
      </c>
      <c r="I249" s="3">
        <v>2017</v>
      </c>
      <c r="J249" t="s">
        <v>523</v>
      </c>
      <c r="K249" s="4">
        <v>692072660102</v>
      </c>
      <c r="L249" t="s">
        <v>524</v>
      </c>
      <c r="M249">
        <v>31</v>
      </c>
      <c r="N249" t="s">
        <v>31</v>
      </c>
      <c r="O249">
        <v>78657579</v>
      </c>
      <c r="P249">
        <v>43025774</v>
      </c>
      <c r="Q249" t="s">
        <v>26</v>
      </c>
      <c r="R249" t="s">
        <v>27</v>
      </c>
      <c r="S249" s="1">
        <v>43313</v>
      </c>
      <c r="T249" t="str">
        <f>VLOOKUP(base[[#This Row],[Nome do Produto]],'DE PARA'!$A$1:$B$8,2,0)</f>
        <v>DashWay T5</v>
      </c>
    </row>
    <row r="250" spans="1:20">
      <c r="A250" t="s">
        <v>91</v>
      </c>
      <c r="B250">
        <v>1359</v>
      </c>
      <c r="C250" t="s">
        <v>20</v>
      </c>
      <c r="D250" t="s">
        <v>113</v>
      </c>
      <c r="E250">
        <v>297</v>
      </c>
      <c r="F250">
        <v>8</v>
      </c>
      <c r="G250" s="1">
        <v>42988</v>
      </c>
      <c r="H250" s="2" t="s">
        <v>38</v>
      </c>
      <c r="I250" s="3">
        <v>2017</v>
      </c>
      <c r="J250" t="s">
        <v>525</v>
      </c>
      <c r="K250" s="4">
        <v>512962763906</v>
      </c>
      <c r="L250" t="s">
        <v>526</v>
      </c>
      <c r="M250">
        <v>61</v>
      </c>
      <c r="N250" t="s">
        <v>86</v>
      </c>
      <c r="O250">
        <v>72025523</v>
      </c>
      <c r="P250">
        <v>85197495</v>
      </c>
      <c r="Q250" t="s">
        <v>527</v>
      </c>
      <c r="R250" t="s">
        <v>42</v>
      </c>
      <c r="S250" s="1">
        <v>43353</v>
      </c>
      <c r="T250" t="str">
        <f>VLOOKUP(base[[#This Row],[Nome do Produto]],'DE PARA'!$A$1:$B$8,2,0)</f>
        <v>Dashway T2</v>
      </c>
    </row>
    <row r="251" spans="1:20">
      <c r="A251" t="s">
        <v>91</v>
      </c>
      <c r="B251">
        <v>1360</v>
      </c>
      <c r="C251" t="s">
        <v>20</v>
      </c>
      <c r="D251" t="s">
        <v>21</v>
      </c>
      <c r="E251">
        <v>4997</v>
      </c>
      <c r="F251">
        <v>1</v>
      </c>
      <c r="G251" s="1">
        <v>42771</v>
      </c>
      <c r="H251" s="2" t="s">
        <v>28</v>
      </c>
      <c r="I251" s="3">
        <v>2017</v>
      </c>
      <c r="J251" t="s">
        <v>528</v>
      </c>
      <c r="K251" s="4">
        <v>314393388185</v>
      </c>
      <c r="L251" t="s">
        <v>529</v>
      </c>
      <c r="M251">
        <v>61</v>
      </c>
      <c r="N251" t="s">
        <v>86</v>
      </c>
      <c r="O251">
        <v>29369206</v>
      </c>
      <c r="P251">
        <v>45304452</v>
      </c>
      <c r="Q251" t="s">
        <v>26</v>
      </c>
      <c r="R251" t="s">
        <v>42</v>
      </c>
      <c r="S251" s="1">
        <v>43136</v>
      </c>
      <c r="T251" t="str">
        <f>VLOOKUP(base[[#This Row],[Nome do Produto]],'DE PARA'!$A$1:$B$8,2,0)</f>
        <v>Dashway T2</v>
      </c>
    </row>
    <row r="252" spans="1:20">
      <c r="A252" t="s">
        <v>37</v>
      </c>
      <c r="B252">
        <v>1361</v>
      </c>
      <c r="C252" t="s">
        <v>20</v>
      </c>
      <c r="D252" t="s">
        <v>21</v>
      </c>
      <c r="E252">
        <v>2297</v>
      </c>
      <c r="F252">
        <v>2</v>
      </c>
      <c r="G252" s="1">
        <v>43141</v>
      </c>
      <c r="H252" s="2" t="s">
        <v>28</v>
      </c>
      <c r="I252" s="3">
        <v>2018</v>
      </c>
      <c r="J252" t="s">
        <v>530</v>
      </c>
      <c r="K252" s="4">
        <v>88717364599</v>
      </c>
      <c r="L252" t="s">
        <v>531</v>
      </c>
      <c r="M252">
        <v>71</v>
      </c>
      <c r="N252" t="s">
        <v>94</v>
      </c>
      <c r="O252">
        <v>48189049</v>
      </c>
      <c r="P252">
        <v>66857797</v>
      </c>
      <c r="Q252" t="s">
        <v>26</v>
      </c>
      <c r="R252" t="s">
        <v>42</v>
      </c>
      <c r="S252" s="1">
        <v>43506</v>
      </c>
      <c r="T252" t="str">
        <f>VLOOKUP(base[[#This Row],[Nome do Produto]],'DE PARA'!$A$1:$B$8,2,0)</f>
        <v>DashWay T3</v>
      </c>
    </row>
    <row r="253" spans="1:20">
      <c r="A253" t="s">
        <v>32</v>
      </c>
      <c r="B253">
        <v>1362</v>
      </c>
      <c r="C253" t="s">
        <v>386</v>
      </c>
      <c r="D253" t="s">
        <v>21</v>
      </c>
      <c r="E253">
        <v>2297</v>
      </c>
      <c r="F253">
        <v>8</v>
      </c>
      <c r="G253" s="1">
        <v>42830</v>
      </c>
      <c r="H253" s="2" t="s">
        <v>50</v>
      </c>
      <c r="I253" s="3">
        <v>2017</v>
      </c>
      <c r="J253" t="s">
        <v>532</v>
      </c>
      <c r="K253" s="4">
        <v>25721529263</v>
      </c>
      <c r="L253" t="s">
        <v>533</v>
      </c>
      <c r="M253">
        <v>91</v>
      </c>
      <c r="N253" t="s">
        <v>36</v>
      </c>
      <c r="O253">
        <v>93307806</v>
      </c>
      <c r="P253">
        <v>53399625</v>
      </c>
      <c r="Q253" t="s">
        <v>26</v>
      </c>
      <c r="R253" t="s">
        <v>42</v>
      </c>
      <c r="S253" s="1">
        <v>43195</v>
      </c>
      <c r="T253" t="str">
        <f>VLOOKUP(base[[#This Row],[Nome do Produto]],'DE PARA'!$A$1:$B$8,2,0)</f>
        <v>DashWay T5</v>
      </c>
    </row>
    <row r="254" spans="1:20">
      <c r="A254" t="s">
        <v>32</v>
      </c>
      <c r="B254">
        <v>1363</v>
      </c>
      <c r="C254" t="s">
        <v>20</v>
      </c>
      <c r="D254" t="s">
        <v>21</v>
      </c>
      <c r="E254">
        <v>4997</v>
      </c>
      <c r="F254">
        <v>6</v>
      </c>
      <c r="G254" s="1">
        <v>43316</v>
      </c>
      <c r="H254" s="2" t="s">
        <v>71</v>
      </c>
      <c r="I254" s="3">
        <v>2018</v>
      </c>
      <c r="J254" t="s">
        <v>534</v>
      </c>
      <c r="K254" s="4">
        <v>185605186202</v>
      </c>
      <c r="L254" t="s">
        <v>535</v>
      </c>
      <c r="M254">
        <v>21</v>
      </c>
      <c r="N254" t="s">
        <v>53</v>
      </c>
      <c r="O254">
        <v>57365515</v>
      </c>
      <c r="P254">
        <v>99665316</v>
      </c>
      <c r="Q254" t="s">
        <v>26</v>
      </c>
      <c r="R254" t="s">
        <v>42</v>
      </c>
      <c r="S254" s="1">
        <v>43681</v>
      </c>
      <c r="T254" t="str">
        <f>VLOOKUP(base[[#This Row],[Nome do Produto]],'DE PARA'!$A$1:$B$8,2,0)</f>
        <v>DashWay T5</v>
      </c>
    </row>
    <row r="255" spans="1:20">
      <c r="A255" t="s">
        <v>32</v>
      </c>
      <c r="B255">
        <v>1364</v>
      </c>
      <c r="C255" t="s">
        <v>20</v>
      </c>
      <c r="D255" t="s">
        <v>21</v>
      </c>
      <c r="E255">
        <v>2297</v>
      </c>
      <c r="F255">
        <v>9</v>
      </c>
      <c r="G255" s="1">
        <v>43130</v>
      </c>
      <c r="H255" s="2" t="s">
        <v>22</v>
      </c>
      <c r="I255" s="3">
        <v>2018</v>
      </c>
      <c r="J255" t="s">
        <v>536</v>
      </c>
      <c r="K255" s="4">
        <v>336405551187</v>
      </c>
      <c r="L255" t="s">
        <v>537</v>
      </c>
      <c r="M255">
        <v>31</v>
      </c>
      <c r="N255" t="s">
        <v>31</v>
      </c>
      <c r="O255">
        <v>61718615</v>
      </c>
      <c r="P255">
        <v>34327179</v>
      </c>
      <c r="Q255" t="s">
        <v>26</v>
      </c>
      <c r="R255" t="s">
        <v>27</v>
      </c>
      <c r="S255" s="1">
        <v>43495</v>
      </c>
      <c r="T255" t="str">
        <f>VLOOKUP(base[[#This Row],[Nome do Produto]],'DE PARA'!$A$1:$B$8,2,0)</f>
        <v>DashWay T5</v>
      </c>
    </row>
    <row r="256" spans="1:20">
      <c r="A256" t="s">
        <v>32</v>
      </c>
      <c r="B256">
        <v>1365</v>
      </c>
      <c r="C256" t="s">
        <v>20</v>
      </c>
      <c r="D256" t="s">
        <v>21</v>
      </c>
      <c r="E256">
        <v>497</v>
      </c>
      <c r="F256">
        <v>3</v>
      </c>
      <c r="G256" s="1">
        <v>43202</v>
      </c>
      <c r="H256" s="2" t="s">
        <v>50</v>
      </c>
      <c r="I256" s="3">
        <v>2018</v>
      </c>
      <c r="J256" t="s">
        <v>538</v>
      </c>
      <c r="K256" s="4">
        <v>345981180580</v>
      </c>
      <c r="L256" t="s">
        <v>539</v>
      </c>
      <c r="M256">
        <v>51</v>
      </c>
      <c r="N256" t="s">
        <v>49</v>
      </c>
      <c r="O256">
        <v>38083653</v>
      </c>
      <c r="P256">
        <v>17580471</v>
      </c>
      <c r="Q256" t="s">
        <v>26</v>
      </c>
      <c r="R256" t="s">
        <v>27</v>
      </c>
      <c r="S256" s="1">
        <v>43567</v>
      </c>
      <c r="T256" t="str">
        <f>VLOOKUP(base[[#This Row],[Nome do Produto]],'DE PARA'!$A$1:$B$8,2,0)</f>
        <v>DashWay T5</v>
      </c>
    </row>
    <row r="257" spans="1:20">
      <c r="A257" t="s">
        <v>32</v>
      </c>
      <c r="B257">
        <v>1366</v>
      </c>
      <c r="C257" t="s">
        <v>386</v>
      </c>
      <c r="D257" t="s">
        <v>21</v>
      </c>
      <c r="E257">
        <v>2297</v>
      </c>
      <c r="F257">
        <v>5</v>
      </c>
      <c r="G257" s="1">
        <v>43400</v>
      </c>
      <c r="H257" s="2" t="s">
        <v>56</v>
      </c>
      <c r="I257" s="3">
        <v>2018</v>
      </c>
      <c r="J257" t="s">
        <v>540</v>
      </c>
      <c r="K257" s="4">
        <v>668728719427</v>
      </c>
      <c r="L257" t="s">
        <v>541</v>
      </c>
      <c r="M257">
        <v>21</v>
      </c>
      <c r="N257" t="s">
        <v>53</v>
      </c>
      <c r="O257">
        <v>50608961</v>
      </c>
      <c r="P257">
        <v>97341306</v>
      </c>
      <c r="Q257" t="s">
        <v>26</v>
      </c>
      <c r="R257" t="s">
        <v>27</v>
      </c>
      <c r="S257" s="1">
        <v>43765</v>
      </c>
      <c r="T257" t="str">
        <f>VLOOKUP(base[[#This Row],[Nome do Produto]],'DE PARA'!$A$1:$B$8,2,0)</f>
        <v>DashWay T5</v>
      </c>
    </row>
    <row r="258" spans="1:20">
      <c r="A258" t="s">
        <v>32</v>
      </c>
      <c r="B258">
        <v>1367</v>
      </c>
      <c r="C258" t="s">
        <v>20</v>
      </c>
      <c r="D258" t="s">
        <v>21</v>
      </c>
      <c r="E258">
        <v>2297</v>
      </c>
      <c r="F258">
        <v>1</v>
      </c>
      <c r="G258" s="1">
        <v>43325</v>
      </c>
      <c r="H258" s="2" t="s">
        <v>71</v>
      </c>
      <c r="I258" s="3">
        <v>2018</v>
      </c>
      <c r="J258" t="s">
        <v>542</v>
      </c>
      <c r="K258" s="4">
        <v>479357348287</v>
      </c>
      <c r="L258" t="s">
        <v>543</v>
      </c>
      <c r="M258">
        <v>61</v>
      </c>
      <c r="N258" t="s">
        <v>86</v>
      </c>
      <c r="O258">
        <v>19378232</v>
      </c>
      <c r="P258">
        <v>38799265</v>
      </c>
      <c r="Q258" t="s">
        <v>26</v>
      </c>
      <c r="R258" t="s">
        <v>42</v>
      </c>
      <c r="S258" s="1">
        <v>43690</v>
      </c>
      <c r="T258" t="str">
        <f>VLOOKUP(base[[#This Row],[Nome do Produto]],'DE PARA'!$A$1:$B$8,2,0)</f>
        <v>DashWay T5</v>
      </c>
    </row>
    <row r="259" spans="1:20">
      <c r="A259" t="s">
        <v>32</v>
      </c>
      <c r="B259">
        <v>1368</v>
      </c>
      <c r="C259" t="s">
        <v>20</v>
      </c>
      <c r="D259" t="s">
        <v>21</v>
      </c>
      <c r="E259">
        <v>497</v>
      </c>
      <c r="F259">
        <v>9</v>
      </c>
      <c r="G259" s="1">
        <v>42814</v>
      </c>
      <c r="H259" s="2" t="s">
        <v>33</v>
      </c>
      <c r="I259" s="3">
        <v>2017</v>
      </c>
      <c r="J259" t="s">
        <v>544</v>
      </c>
      <c r="K259" s="4">
        <v>665342718065</v>
      </c>
      <c r="L259" t="s">
        <v>545</v>
      </c>
      <c r="M259">
        <v>41</v>
      </c>
      <c r="N259" t="s">
        <v>41</v>
      </c>
      <c r="O259">
        <v>89813177</v>
      </c>
      <c r="P259">
        <v>88915566</v>
      </c>
      <c r="Q259" t="s">
        <v>26</v>
      </c>
      <c r="R259" t="s">
        <v>42</v>
      </c>
      <c r="S259" s="1">
        <v>43179</v>
      </c>
      <c r="T259" t="str">
        <f>VLOOKUP(base[[#This Row],[Nome do Produto]],'DE PARA'!$A$1:$B$8,2,0)</f>
        <v>DashWay T5</v>
      </c>
    </row>
    <row r="260" spans="1:20">
      <c r="A260" t="s">
        <v>32</v>
      </c>
      <c r="B260">
        <v>1369</v>
      </c>
      <c r="C260" t="s">
        <v>20</v>
      </c>
      <c r="D260" t="s">
        <v>21</v>
      </c>
      <c r="E260">
        <v>997</v>
      </c>
      <c r="F260">
        <v>3</v>
      </c>
      <c r="G260" s="1">
        <v>43022</v>
      </c>
      <c r="H260" s="2" t="s">
        <v>56</v>
      </c>
      <c r="I260" s="3">
        <v>2017</v>
      </c>
      <c r="J260" t="s">
        <v>546</v>
      </c>
      <c r="K260" s="4">
        <v>226577443743</v>
      </c>
      <c r="L260" t="s">
        <v>547</v>
      </c>
      <c r="M260">
        <v>11</v>
      </c>
      <c r="N260" t="s">
        <v>45</v>
      </c>
      <c r="O260">
        <v>35597018</v>
      </c>
      <c r="P260">
        <v>66110446</v>
      </c>
      <c r="Q260" t="s">
        <v>26</v>
      </c>
      <c r="R260" t="s">
        <v>42</v>
      </c>
      <c r="S260" s="1">
        <v>43387</v>
      </c>
      <c r="T260" t="str">
        <f>VLOOKUP(base[[#This Row],[Nome do Produto]],'DE PARA'!$A$1:$B$8,2,0)</f>
        <v>DashWay T5</v>
      </c>
    </row>
    <row r="261" spans="1:20">
      <c r="A261" t="s">
        <v>32</v>
      </c>
      <c r="B261">
        <v>1370</v>
      </c>
      <c r="C261" t="s">
        <v>386</v>
      </c>
      <c r="D261" t="s">
        <v>21</v>
      </c>
      <c r="E261">
        <v>2297</v>
      </c>
      <c r="F261">
        <v>5</v>
      </c>
      <c r="G261" s="1">
        <v>43194</v>
      </c>
      <c r="H261" s="2" t="s">
        <v>50</v>
      </c>
      <c r="I261" s="3">
        <v>2018</v>
      </c>
      <c r="J261" t="s">
        <v>399</v>
      </c>
      <c r="K261" s="4">
        <v>374024324954</v>
      </c>
      <c r="L261" t="s">
        <v>400</v>
      </c>
      <c r="M261">
        <v>21</v>
      </c>
      <c r="N261" t="s">
        <v>53</v>
      </c>
      <c r="O261">
        <v>50630566</v>
      </c>
      <c r="P261">
        <v>94170472</v>
      </c>
      <c r="Q261" t="s">
        <v>26</v>
      </c>
      <c r="R261" t="s">
        <v>27</v>
      </c>
      <c r="S261" s="1">
        <v>43559</v>
      </c>
      <c r="T261" t="str">
        <f>VLOOKUP(base[[#This Row],[Nome do Produto]],'DE PARA'!$A$1:$B$8,2,0)</f>
        <v>DashWay T5</v>
      </c>
    </row>
    <row r="262" spans="1:20">
      <c r="A262" t="s">
        <v>32</v>
      </c>
      <c r="B262">
        <v>1371</v>
      </c>
      <c r="C262" t="s">
        <v>20</v>
      </c>
      <c r="D262" t="s">
        <v>21</v>
      </c>
      <c r="E262">
        <v>997</v>
      </c>
      <c r="F262">
        <v>7</v>
      </c>
      <c r="G262" s="1">
        <v>43247</v>
      </c>
      <c r="H262" s="2" t="s">
        <v>62</v>
      </c>
      <c r="I262" s="3">
        <v>2018</v>
      </c>
      <c r="J262" t="s">
        <v>548</v>
      </c>
      <c r="K262" s="4">
        <v>319051387912</v>
      </c>
      <c r="L262" t="s">
        <v>549</v>
      </c>
      <c r="M262">
        <v>21</v>
      </c>
      <c r="N262" t="s">
        <v>53</v>
      </c>
      <c r="O262">
        <v>18606865</v>
      </c>
      <c r="P262">
        <v>72917392</v>
      </c>
      <c r="Q262" t="s">
        <v>26</v>
      </c>
      <c r="R262" t="s">
        <v>42</v>
      </c>
      <c r="S262" s="1">
        <v>43612</v>
      </c>
      <c r="T262" t="str">
        <f>VLOOKUP(base[[#This Row],[Nome do Produto]],'DE PARA'!$A$1:$B$8,2,0)</f>
        <v>DashWay T5</v>
      </c>
    </row>
    <row r="263" spans="1:20">
      <c r="A263" t="s">
        <v>91</v>
      </c>
      <c r="B263">
        <v>1372</v>
      </c>
      <c r="C263" t="s">
        <v>20</v>
      </c>
      <c r="D263" t="s">
        <v>21</v>
      </c>
      <c r="E263">
        <v>97</v>
      </c>
      <c r="F263">
        <v>5</v>
      </c>
      <c r="G263" s="1">
        <v>43462</v>
      </c>
      <c r="H263" s="2" t="s">
        <v>136</v>
      </c>
      <c r="I263" s="3">
        <v>2018</v>
      </c>
      <c r="J263" t="s">
        <v>550</v>
      </c>
      <c r="K263" s="4">
        <v>447097260614</v>
      </c>
      <c r="L263" t="s">
        <v>551</v>
      </c>
      <c r="M263">
        <v>71</v>
      </c>
      <c r="N263" t="s">
        <v>94</v>
      </c>
      <c r="O263">
        <v>80269678</v>
      </c>
      <c r="P263">
        <v>50668784</v>
      </c>
      <c r="Q263" t="s">
        <v>26</v>
      </c>
      <c r="R263" t="s">
        <v>27</v>
      </c>
      <c r="S263" s="1">
        <v>43827</v>
      </c>
      <c r="T263" t="str">
        <f>VLOOKUP(base[[#This Row],[Nome do Produto]],'DE PARA'!$A$1:$B$8,2,0)</f>
        <v>Dashway T2</v>
      </c>
    </row>
    <row r="264" spans="1:20">
      <c r="A264" t="s">
        <v>83</v>
      </c>
      <c r="B264">
        <v>1373</v>
      </c>
      <c r="C264" t="s">
        <v>20</v>
      </c>
      <c r="D264" t="s">
        <v>21</v>
      </c>
      <c r="E264">
        <v>497</v>
      </c>
      <c r="F264">
        <v>7</v>
      </c>
      <c r="G264" s="1">
        <v>43042</v>
      </c>
      <c r="H264" s="2" t="s">
        <v>46</v>
      </c>
      <c r="I264" s="3">
        <v>2017</v>
      </c>
      <c r="J264" t="s">
        <v>277</v>
      </c>
      <c r="K264" s="4">
        <v>486852548334</v>
      </c>
      <c r="L264" t="s">
        <v>278</v>
      </c>
      <c r="M264">
        <v>21</v>
      </c>
      <c r="N264" t="s">
        <v>53</v>
      </c>
      <c r="O264">
        <v>77545018</v>
      </c>
      <c r="P264">
        <v>16598465</v>
      </c>
      <c r="Q264" t="s">
        <v>26</v>
      </c>
      <c r="R264" t="s">
        <v>42</v>
      </c>
      <c r="S264" s="1">
        <v>43407</v>
      </c>
      <c r="T264" t="str">
        <f>VLOOKUP(base[[#This Row],[Nome do Produto]],'DE PARA'!$A$1:$B$8,2,0)</f>
        <v>Dashday T3</v>
      </c>
    </row>
    <row r="265" spans="1:20">
      <c r="A265" t="s">
        <v>32</v>
      </c>
      <c r="B265">
        <v>1374</v>
      </c>
      <c r="C265" t="s">
        <v>386</v>
      </c>
      <c r="D265" t="s">
        <v>21</v>
      </c>
      <c r="E265">
        <v>497</v>
      </c>
      <c r="F265">
        <v>3</v>
      </c>
      <c r="G265" s="1">
        <v>43446</v>
      </c>
      <c r="H265" s="2" t="s">
        <v>136</v>
      </c>
      <c r="I265" s="3">
        <v>2018</v>
      </c>
      <c r="J265" t="s">
        <v>207</v>
      </c>
      <c r="K265" s="4">
        <v>682404919397</v>
      </c>
      <c r="L265" t="s">
        <v>208</v>
      </c>
      <c r="M265">
        <v>71</v>
      </c>
      <c r="N265" t="s">
        <v>94</v>
      </c>
      <c r="O265">
        <v>18724886</v>
      </c>
      <c r="P265">
        <v>53416935</v>
      </c>
      <c r="Q265" t="s">
        <v>26</v>
      </c>
      <c r="R265" t="s">
        <v>27</v>
      </c>
      <c r="S265" s="1">
        <v>43811</v>
      </c>
      <c r="T265" t="str">
        <f>VLOOKUP(base[[#This Row],[Nome do Produto]],'DE PARA'!$A$1:$B$8,2,0)</f>
        <v>DashWay T5</v>
      </c>
    </row>
    <row r="266" spans="1:20">
      <c r="A266" t="s">
        <v>32</v>
      </c>
      <c r="B266">
        <v>1375</v>
      </c>
      <c r="C266" t="s">
        <v>20</v>
      </c>
      <c r="D266" t="s">
        <v>21</v>
      </c>
      <c r="E266">
        <v>997</v>
      </c>
      <c r="F266">
        <v>1</v>
      </c>
      <c r="G266" s="1">
        <v>43427</v>
      </c>
      <c r="H266" s="2" t="s">
        <v>46</v>
      </c>
      <c r="I266" s="3">
        <v>2018</v>
      </c>
      <c r="J266" t="s">
        <v>552</v>
      </c>
      <c r="K266" s="4">
        <v>99753368747</v>
      </c>
      <c r="L266" t="s">
        <v>553</v>
      </c>
      <c r="M266">
        <v>81</v>
      </c>
      <c r="N266" t="s">
        <v>25</v>
      </c>
      <c r="O266">
        <v>32564125</v>
      </c>
      <c r="P266">
        <v>56726020</v>
      </c>
      <c r="Q266" t="s">
        <v>26</v>
      </c>
      <c r="R266" t="s">
        <v>42</v>
      </c>
      <c r="S266" s="1">
        <v>43792</v>
      </c>
      <c r="T266" t="str">
        <f>VLOOKUP(base[[#This Row],[Nome do Produto]],'DE PARA'!$A$1:$B$8,2,0)</f>
        <v>DashWay T5</v>
      </c>
    </row>
    <row r="267" spans="1:20">
      <c r="A267" t="s">
        <v>91</v>
      </c>
      <c r="B267">
        <v>1376</v>
      </c>
      <c r="C267" t="s">
        <v>20</v>
      </c>
      <c r="D267" t="s">
        <v>21</v>
      </c>
      <c r="E267">
        <v>4997</v>
      </c>
      <c r="F267">
        <v>2</v>
      </c>
      <c r="G267" s="1">
        <v>43286</v>
      </c>
      <c r="H267" s="2" t="s">
        <v>78</v>
      </c>
      <c r="I267" s="3">
        <v>2018</v>
      </c>
      <c r="J267" t="s">
        <v>554</v>
      </c>
      <c r="K267" s="4">
        <v>97747835247</v>
      </c>
      <c r="L267" t="s">
        <v>555</v>
      </c>
      <c r="M267">
        <v>31</v>
      </c>
      <c r="N267" t="s">
        <v>31</v>
      </c>
      <c r="O267">
        <v>60470849</v>
      </c>
      <c r="P267">
        <v>56432041</v>
      </c>
      <c r="Q267" t="s">
        <v>26</v>
      </c>
      <c r="R267" t="s">
        <v>42</v>
      </c>
      <c r="S267" s="1">
        <v>43651</v>
      </c>
      <c r="T267" t="str">
        <f>VLOOKUP(base[[#This Row],[Nome do Produto]],'DE PARA'!$A$1:$B$8,2,0)</f>
        <v>Dashway T2</v>
      </c>
    </row>
    <row r="268" spans="1:20">
      <c r="A268" t="s">
        <v>37</v>
      </c>
      <c r="B268">
        <v>1377</v>
      </c>
      <c r="C268" t="s">
        <v>20</v>
      </c>
      <c r="D268" t="s">
        <v>21</v>
      </c>
      <c r="E268">
        <v>4997</v>
      </c>
      <c r="F268">
        <v>7</v>
      </c>
      <c r="G268" s="1">
        <v>42830</v>
      </c>
      <c r="H268" s="2" t="s">
        <v>50</v>
      </c>
      <c r="I268" s="3">
        <v>2017</v>
      </c>
      <c r="J268" t="s">
        <v>556</v>
      </c>
      <c r="K268" s="4">
        <v>294205231309</v>
      </c>
      <c r="L268" t="s">
        <v>557</v>
      </c>
      <c r="M268">
        <v>71</v>
      </c>
      <c r="N268" t="s">
        <v>94</v>
      </c>
      <c r="O268">
        <v>72752719</v>
      </c>
      <c r="P268">
        <v>14239963</v>
      </c>
      <c r="Q268" t="s">
        <v>26</v>
      </c>
      <c r="R268" t="s">
        <v>42</v>
      </c>
      <c r="S268" s="1">
        <v>43195</v>
      </c>
      <c r="T268" t="str">
        <f>VLOOKUP(base[[#This Row],[Nome do Produto]],'DE PARA'!$A$1:$B$8,2,0)</f>
        <v>DashWay T3</v>
      </c>
    </row>
    <row r="269" spans="1:20">
      <c r="A269" t="s">
        <v>37</v>
      </c>
      <c r="B269">
        <v>1378</v>
      </c>
      <c r="C269" t="s">
        <v>386</v>
      </c>
      <c r="D269" t="s">
        <v>21</v>
      </c>
      <c r="E269">
        <v>2297</v>
      </c>
      <c r="F269">
        <v>1</v>
      </c>
      <c r="G269" s="1">
        <v>43139</v>
      </c>
      <c r="H269" s="2" t="s">
        <v>28</v>
      </c>
      <c r="I269" s="3">
        <v>2018</v>
      </c>
      <c r="J269" t="s">
        <v>101</v>
      </c>
      <c r="K269" s="4">
        <v>564886966258</v>
      </c>
      <c r="L269" t="s">
        <v>102</v>
      </c>
      <c r="M269">
        <v>71</v>
      </c>
      <c r="N269" t="s">
        <v>94</v>
      </c>
      <c r="O269">
        <v>59926481</v>
      </c>
      <c r="P269">
        <v>42971460</v>
      </c>
      <c r="Q269" t="s">
        <v>26</v>
      </c>
      <c r="R269" t="s">
        <v>27</v>
      </c>
      <c r="S269" s="1">
        <v>43504</v>
      </c>
      <c r="T269" t="str">
        <f>VLOOKUP(base[[#This Row],[Nome do Produto]],'DE PARA'!$A$1:$B$8,2,0)</f>
        <v>DashWay T3</v>
      </c>
    </row>
    <row r="270" spans="1:20">
      <c r="A270" t="s">
        <v>32</v>
      </c>
      <c r="B270">
        <v>1379</v>
      </c>
      <c r="C270" t="s">
        <v>20</v>
      </c>
      <c r="D270" t="s">
        <v>21</v>
      </c>
      <c r="E270">
        <v>2297</v>
      </c>
      <c r="F270">
        <v>11</v>
      </c>
      <c r="G270" s="1">
        <v>43165</v>
      </c>
      <c r="H270" s="2" t="s">
        <v>33</v>
      </c>
      <c r="I270" s="3">
        <v>2018</v>
      </c>
      <c r="J270" t="s">
        <v>558</v>
      </c>
      <c r="K270" s="4">
        <v>543700118588</v>
      </c>
      <c r="L270" t="s">
        <v>559</v>
      </c>
      <c r="M270">
        <v>11</v>
      </c>
      <c r="N270" t="s">
        <v>45</v>
      </c>
      <c r="O270">
        <v>80250985</v>
      </c>
      <c r="P270">
        <v>86561672</v>
      </c>
      <c r="Q270" t="s">
        <v>26</v>
      </c>
      <c r="R270" t="s">
        <v>27</v>
      </c>
      <c r="S270" s="1">
        <v>43530</v>
      </c>
      <c r="T270" t="str">
        <f>VLOOKUP(base[[#This Row],[Nome do Produto]],'DE PARA'!$A$1:$B$8,2,0)</f>
        <v>DashWay T5</v>
      </c>
    </row>
    <row r="271" spans="1:20">
      <c r="A271" t="s">
        <v>32</v>
      </c>
      <c r="B271">
        <v>1380</v>
      </c>
      <c r="C271" t="s">
        <v>20</v>
      </c>
      <c r="D271" t="s">
        <v>21</v>
      </c>
      <c r="E271">
        <v>297</v>
      </c>
      <c r="F271">
        <v>6</v>
      </c>
      <c r="G271" s="1">
        <v>43230</v>
      </c>
      <c r="H271" s="2" t="s">
        <v>62</v>
      </c>
      <c r="I271" s="3">
        <v>2018</v>
      </c>
      <c r="J271" t="s">
        <v>237</v>
      </c>
      <c r="K271" s="4">
        <v>945650139158</v>
      </c>
      <c r="L271" t="s">
        <v>238</v>
      </c>
      <c r="M271">
        <v>91</v>
      </c>
      <c r="N271" t="s">
        <v>36</v>
      </c>
      <c r="O271">
        <v>46363805</v>
      </c>
      <c r="P271">
        <v>61665598</v>
      </c>
      <c r="Q271" t="s">
        <v>26</v>
      </c>
      <c r="R271" t="s">
        <v>27</v>
      </c>
      <c r="S271" s="1">
        <v>43595</v>
      </c>
      <c r="T271" t="str">
        <f>VLOOKUP(base[[#This Row],[Nome do Produto]],'DE PARA'!$A$1:$B$8,2,0)</f>
        <v>DashWay T5</v>
      </c>
    </row>
    <row r="272" spans="1:20">
      <c r="A272" t="s">
        <v>19</v>
      </c>
      <c r="B272">
        <v>1381</v>
      </c>
      <c r="C272" t="s">
        <v>20</v>
      </c>
      <c r="D272" t="s">
        <v>21</v>
      </c>
      <c r="E272">
        <v>497</v>
      </c>
      <c r="F272">
        <v>5</v>
      </c>
      <c r="G272" s="1">
        <v>43215</v>
      </c>
      <c r="H272" s="2" t="s">
        <v>50</v>
      </c>
      <c r="I272" s="3">
        <v>2018</v>
      </c>
      <c r="J272" t="s">
        <v>560</v>
      </c>
      <c r="K272" s="4">
        <v>978594199406</v>
      </c>
      <c r="L272" t="s">
        <v>561</v>
      </c>
      <c r="M272">
        <v>81</v>
      </c>
      <c r="N272" t="s">
        <v>25</v>
      </c>
      <c r="O272">
        <v>11208150</v>
      </c>
      <c r="P272">
        <v>75850979</v>
      </c>
      <c r="Q272" t="s">
        <v>26</v>
      </c>
      <c r="R272" t="s">
        <v>27</v>
      </c>
      <c r="S272" s="1">
        <v>43580</v>
      </c>
      <c r="T272" t="str">
        <f>VLOOKUP(base[[#This Row],[Nome do Produto]],'DE PARA'!$A$1:$B$8,2,0)</f>
        <v>DashWay T1</v>
      </c>
    </row>
    <row r="273" spans="1:20">
      <c r="A273" t="s">
        <v>37</v>
      </c>
      <c r="B273">
        <v>1382</v>
      </c>
      <c r="C273" t="s">
        <v>386</v>
      </c>
      <c r="D273" t="s">
        <v>21</v>
      </c>
      <c r="E273">
        <v>97</v>
      </c>
      <c r="F273">
        <v>10</v>
      </c>
      <c r="G273" s="1">
        <v>43117</v>
      </c>
      <c r="H273" s="2" t="s">
        <v>22</v>
      </c>
      <c r="I273" s="3">
        <v>2018</v>
      </c>
      <c r="J273" t="s">
        <v>495</v>
      </c>
      <c r="K273" s="4">
        <v>286267697459</v>
      </c>
      <c r="L273" t="s">
        <v>496</v>
      </c>
      <c r="M273">
        <v>21</v>
      </c>
      <c r="N273" t="s">
        <v>53</v>
      </c>
      <c r="O273">
        <v>65456657</v>
      </c>
      <c r="P273">
        <v>32232642</v>
      </c>
      <c r="Q273" t="s">
        <v>26</v>
      </c>
      <c r="R273" t="s">
        <v>27</v>
      </c>
      <c r="S273" s="1">
        <v>43482</v>
      </c>
      <c r="T273" t="str">
        <f>VLOOKUP(base[[#This Row],[Nome do Produto]],'DE PARA'!$A$1:$B$8,2,0)</f>
        <v>DashWay T3</v>
      </c>
    </row>
    <row r="274" spans="1:20">
      <c r="A274" t="s">
        <v>32</v>
      </c>
      <c r="B274">
        <v>1383</v>
      </c>
      <c r="C274" t="s">
        <v>20</v>
      </c>
      <c r="D274" t="s">
        <v>21</v>
      </c>
      <c r="E274">
        <v>97</v>
      </c>
      <c r="F274">
        <v>12</v>
      </c>
      <c r="G274" s="1">
        <v>42742</v>
      </c>
      <c r="H274" s="2" t="s">
        <v>22</v>
      </c>
      <c r="I274" s="3">
        <v>2017</v>
      </c>
      <c r="J274" t="s">
        <v>562</v>
      </c>
      <c r="K274" s="4">
        <v>182512678471</v>
      </c>
      <c r="L274" t="s">
        <v>563</v>
      </c>
      <c r="M274">
        <v>61</v>
      </c>
      <c r="N274" t="s">
        <v>86</v>
      </c>
      <c r="O274">
        <v>96593699</v>
      </c>
      <c r="P274">
        <v>12491893</v>
      </c>
      <c r="Q274" t="s">
        <v>26</v>
      </c>
      <c r="R274" t="s">
        <v>27</v>
      </c>
      <c r="S274" s="1">
        <v>43107</v>
      </c>
      <c r="T274" t="str">
        <f>VLOOKUP(base[[#This Row],[Nome do Produto]],'DE PARA'!$A$1:$B$8,2,0)</f>
        <v>DashWay T5</v>
      </c>
    </row>
    <row r="275" spans="1:20">
      <c r="A275" t="s">
        <v>32</v>
      </c>
      <c r="B275">
        <v>1384</v>
      </c>
      <c r="C275" t="s">
        <v>20</v>
      </c>
      <c r="D275" t="s">
        <v>21</v>
      </c>
      <c r="E275">
        <v>997</v>
      </c>
      <c r="F275">
        <v>8</v>
      </c>
      <c r="G275" s="1">
        <v>43048</v>
      </c>
      <c r="H275" s="2" t="s">
        <v>46</v>
      </c>
      <c r="I275" s="3">
        <v>2017</v>
      </c>
      <c r="J275" t="s">
        <v>564</v>
      </c>
      <c r="K275" s="4">
        <v>715464424276</v>
      </c>
      <c r="L275" t="s">
        <v>565</v>
      </c>
      <c r="M275">
        <v>31</v>
      </c>
      <c r="N275" t="s">
        <v>31</v>
      </c>
      <c r="O275">
        <v>51728614</v>
      </c>
      <c r="P275">
        <v>14559496</v>
      </c>
      <c r="Q275" t="s">
        <v>26</v>
      </c>
      <c r="R275" t="s">
        <v>42</v>
      </c>
      <c r="S275" s="1">
        <v>43413</v>
      </c>
      <c r="T275" t="str">
        <f>VLOOKUP(base[[#This Row],[Nome do Produto]],'DE PARA'!$A$1:$B$8,2,0)</f>
        <v>DashWay T5</v>
      </c>
    </row>
    <row r="276" spans="1:20">
      <c r="A276" t="s">
        <v>32</v>
      </c>
      <c r="B276">
        <v>1385</v>
      </c>
      <c r="C276" t="s">
        <v>20</v>
      </c>
      <c r="D276" t="s">
        <v>21</v>
      </c>
      <c r="E276">
        <v>497</v>
      </c>
      <c r="F276">
        <v>9</v>
      </c>
      <c r="G276" s="1">
        <v>42929</v>
      </c>
      <c r="H276" s="2" t="s">
        <v>78</v>
      </c>
      <c r="I276" s="3">
        <v>2017</v>
      </c>
      <c r="J276" t="s">
        <v>566</v>
      </c>
      <c r="K276" s="4">
        <v>345356555323</v>
      </c>
      <c r="L276" t="s">
        <v>567</v>
      </c>
      <c r="M276">
        <v>91</v>
      </c>
      <c r="N276" t="s">
        <v>36</v>
      </c>
      <c r="O276">
        <v>45197553</v>
      </c>
      <c r="P276">
        <v>67554341</v>
      </c>
      <c r="Q276" t="s">
        <v>26</v>
      </c>
      <c r="R276" t="s">
        <v>27</v>
      </c>
      <c r="S276" s="1">
        <v>43294</v>
      </c>
      <c r="T276" t="str">
        <f>VLOOKUP(base[[#This Row],[Nome do Produto]],'DE PARA'!$A$1:$B$8,2,0)</f>
        <v>DashWay T5</v>
      </c>
    </row>
    <row r="277" spans="1:20">
      <c r="A277" t="s">
        <v>91</v>
      </c>
      <c r="B277">
        <v>1386</v>
      </c>
      <c r="C277" t="s">
        <v>386</v>
      </c>
      <c r="D277" t="s">
        <v>21</v>
      </c>
      <c r="E277">
        <v>97</v>
      </c>
      <c r="F277">
        <v>11</v>
      </c>
      <c r="G277" s="1">
        <v>42965</v>
      </c>
      <c r="H277" s="2" t="s">
        <v>71</v>
      </c>
      <c r="I277" s="3">
        <v>2017</v>
      </c>
      <c r="J277" t="s">
        <v>568</v>
      </c>
      <c r="K277" s="4">
        <v>805616958633</v>
      </c>
      <c r="L277" t="s">
        <v>569</v>
      </c>
      <c r="M277">
        <v>91</v>
      </c>
      <c r="N277" t="s">
        <v>36</v>
      </c>
      <c r="O277">
        <v>40336110</v>
      </c>
      <c r="P277">
        <v>45967132</v>
      </c>
      <c r="Q277" t="s">
        <v>26</v>
      </c>
      <c r="R277" t="s">
        <v>42</v>
      </c>
      <c r="S277" s="1">
        <v>43330</v>
      </c>
      <c r="T277" t="str">
        <f>VLOOKUP(base[[#This Row],[Nome do Produto]],'DE PARA'!$A$1:$B$8,2,0)</f>
        <v>Dashway T2</v>
      </c>
    </row>
    <row r="278" spans="1:20">
      <c r="A278" t="s">
        <v>32</v>
      </c>
      <c r="B278">
        <v>1387</v>
      </c>
      <c r="C278" t="s">
        <v>20</v>
      </c>
      <c r="D278" t="s">
        <v>21</v>
      </c>
      <c r="E278">
        <v>297</v>
      </c>
      <c r="F278">
        <v>7</v>
      </c>
      <c r="G278" s="1">
        <v>43394</v>
      </c>
      <c r="H278" s="2" t="s">
        <v>56</v>
      </c>
      <c r="I278" s="3">
        <v>2018</v>
      </c>
      <c r="J278" t="s">
        <v>570</v>
      </c>
      <c r="K278" s="4">
        <v>971988486408</v>
      </c>
      <c r="L278" t="s">
        <v>571</v>
      </c>
      <c r="M278">
        <v>91</v>
      </c>
      <c r="N278" t="s">
        <v>36</v>
      </c>
      <c r="O278">
        <v>76482492</v>
      </c>
      <c r="P278">
        <v>36086688</v>
      </c>
      <c r="Q278" t="s">
        <v>26</v>
      </c>
      <c r="R278" t="s">
        <v>42</v>
      </c>
      <c r="S278" s="1">
        <v>43759</v>
      </c>
      <c r="T278" t="str">
        <f>VLOOKUP(base[[#This Row],[Nome do Produto]],'DE PARA'!$A$1:$B$8,2,0)</f>
        <v>DashWay T5</v>
      </c>
    </row>
    <row r="279" spans="1:20">
      <c r="A279" t="s">
        <v>91</v>
      </c>
      <c r="B279">
        <v>1388</v>
      </c>
      <c r="C279" t="s">
        <v>20</v>
      </c>
      <c r="D279" t="s">
        <v>21</v>
      </c>
      <c r="E279">
        <v>97</v>
      </c>
      <c r="F279">
        <v>7</v>
      </c>
      <c r="G279" s="1">
        <v>43175</v>
      </c>
      <c r="H279" s="2" t="s">
        <v>33</v>
      </c>
      <c r="I279" s="3">
        <v>2018</v>
      </c>
      <c r="J279" t="s">
        <v>572</v>
      </c>
      <c r="K279" s="4">
        <v>909390704147</v>
      </c>
      <c r="L279" t="s">
        <v>573</v>
      </c>
      <c r="M279">
        <v>41</v>
      </c>
      <c r="N279" t="s">
        <v>41</v>
      </c>
      <c r="O279">
        <v>41637752</v>
      </c>
      <c r="P279">
        <v>61460495</v>
      </c>
      <c r="Q279" t="s">
        <v>26</v>
      </c>
      <c r="R279" t="s">
        <v>42</v>
      </c>
      <c r="S279" s="1">
        <v>43540</v>
      </c>
      <c r="T279" t="str">
        <f>VLOOKUP(base[[#This Row],[Nome do Produto]],'DE PARA'!$A$1:$B$8,2,0)</f>
        <v>Dashway T2</v>
      </c>
    </row>
    <row r="280" spans="1:20">
      <c r="A280" t="s">
        <v>32</v>
      </c>
      <c r="B280">
        <v>1389</v>
      </c>
      <c r="C280" t="s">
        <v>20</v>
      </c>
      <c r="D280" t="s">
        <v>21</v>
      </c>
      <c r="E280">
        <v>497</v>
      </c>
      <c r="F280">
        <v>6</v>
      </c>
      <c r="G280" s="1">
        <v>43313</v>
      </c>
      <c r="H280" s="2" t="s">
        <v>71</v>
      </c>
      <c r="I280" s="3">
        <v>2018</v>
      </c>
      <c r="J280" t="s">
        <v>435</v>
      </c>
      <c r="K280" s="4">
        <v>365863838662</v>
      </c>
      <c r="L280" t="s">
        <v>436</v>
      </c>
      <c r="M280">
        <v>71</v>
      </c>
      <c r="N280" t="s">
        <v>94</v>
      </c>
      <c r="O280">
        <v>40150654</v>
      </c>
      <c r="P280">
        <v>31190623</v>
      </c>
      <c r="Q280" t="s">
        <v>26</v>
      </c>
      <c r="R280" t="s">
        <v>42</v>
      </c>
      <c r="S280" s="1">
        <v>43678</v>
      </c>
      <c r="T280" t="str">
        <f>VLOOKUP(base[[#This Row],[Nome do Produto]],'DE PARA'!$A$1:$B$8,2,0)</f>
        <v>DashWay T5</v>
      </c>
    </row>
    <row r="281" spans="1:20">
      <c r="A281" t="s">
        <v>32</v>
      </c>
      <c r="B281">
        <v>1390</v>
      </c>
      <c r="C281" t="s">
        <v>386</v>
      </c>
      <c r="D281" t="s">
        <v>21</v>
      </c>
      <c r="E281">
        <v>297</v>
      </c>
      <c r="F281">
        <v>3</v>
      </c>
      <c r="G281" s="1">
        <v>43153</v>
      </c>
      <c r="H281" s="2" t="s">
        <v>28</v>
      </c>
      <c r="I281" s="3">
        <v>2018</v>
      </c>
      <c r="J281" t="s">
        <v>574</v>
      </c>
      <c r="K281" s="4">
        <v>138682572004</v>
      </c>
      <c r="L281" t="s">
        <v>575</v>
      </c>
      <c r="M281">
        <v>31</v>
      </c>
      <c r="N281" t="s">
        <v>31</v>
      </c>
      <c r="O281">
        <v>92801357</v>
      </c>
      <c r="P281">
        <v>96662261</v>
      </c>
      <c r="Q281" t="s">
        <v>26</v>
      </c>
      <c r="R281" t="s">
        <v>27</v>
      </c>
      <c r="S281" s="1">
        <v>43518</v>
      </c>
      <c r="T281" t="str">
        <f>VLOOKUP(base[[#This Row],[Nome do Produto]],'DE PARA'!$A$1:$B$8,2,0)</f>
        <v>DashWay T5</v>
      </c>
    </row>
    <row r="282" spans="1:20">
      <c r="A282" t="s">
        <v>319</v>
      </c>
      <c r="B282">
        <v>1391</v>
      </c>
      <c r="C282" t="s">
        <v>20</v>
      </c>
      <c r="D282" t="s">
        <v>21</v>
      </c>
      <c r="E282">
        <v>97</v>
      </c>
      <c r="F282">
        <v>11</v>
      </c>
      <c r="G282" s="1">
        <v>43215</v>
      </c>
      <c r="H282" s="2" t="s">
        <v>50</v>
      </c>
      <c r="I282" s="3">
        <v>2018</v>
      </c>
      <c r="J282" t="s">
        <v>576</v>
      </c>
      <c r="K282" s="4">
        <v>92571432702</v>
      </c>
      <c r="L282" t="s">
        <v>577</v>
      </c>
      <c r="M282">
        <v>81</v>
      </c>
      <c r="N282" t="s">
        <v>25</v>
      </c>
      <c r="O282">
        <v>44759671</v>
      </c>
      <c r="P282">
        <v>79911063</v>
      </c>
      <c r="Q282" t="s">
        <v>26</v>
      </c>
      <c r="R282" t="s">
        <v>27</v>
      </c>
      <c r="S282" s="1">
        <v>43580</v>
      </c>
      <c r="T282" t="str">
        <f>VLOOKUP(base[[#This Row],[Nome do Produto]],'DE PARA'!$A$1:$B$8,2,0)</f>
        <v>Dashday T1</v>
      </c>
    </row>
    <row r="283" spans="1:20">
      <c r="A283" t="s">
        <v>37</v>
      </c>
      <c r="B283">
        <v>1392</v>
      </c>
      <c r="C283" t="s">
        <v>20</v>
      </c>
      <c r="D283" t="s">
        <v>21</v>
      </c>
      <c r="E283">
        <v>297</v>
      </c>
      <c r="F283">
        <v>3</v>
      </c>
      <c r="G283" s="1">
        <v>42824</v>
      </c>
      <c r="H283" s="2" t="s">
        <v>33</v>
      </c>
      <c r="I283" s="3">
        <v>2017</v>
      </c>
      <c r="J283" t="s">
        <v>578</v>
      </c>
      <c r="K283" s="4">
        <v>238637814723</v>
      </c>
      <c r="L283" t="s">
        <v>579</v>
      </c>
      <c r="M283">
        <v>71</v>
      </c>
      <c r="N283" t="s">
        <v>94</v>
      </c>
      <c r="O283">
        <v>24476425</v>
      </c>
      <c r="P283">
        <v>85856465</v>
      </c>
      <c r="Q283" t="s">
        <v>26</v>
      </c>
      <c r="R283" t="s">
        <v>42</v>
      </c>
      <c r="S283" s="1">
        <v>43189</v>
      </c>
      <c r="T283" t="str">
        <f>VLOOKUP(base[[#This Row],[Nome do Produto]],'DE PARA'!$A$1:$B$8,2,0)</f>
        <v>DashWay T3</v>
      </c>
    </row>
    <row r="284" spans="1:20">
      <c r="A284" t="s">
        <v>32</v>
      </c>
      <c r="B284">
        <v>1393</v>
      </c>
      <c r="C284" t="s">
        <v>20</v>
      </c>
      <c r="D284" t="s">
        <v>21</v>
      </c>
      <c r="E284">
        <v>297</v>
      </c>
      <c r="F284">
        <v>7</v>
      </c>
      <c r="G284" s="1">
        <v>42803</v>
      </c>
      <c r="H284" s="2" t="s">
        <v>33</v>
      </c>
      <c r="I284" s="3">
        <v>2017</v>
      </c>
      <c r="J284" t="s">
        <v>261</v>
      </c>
      <c r="K284" s="4">
        <v>241493391747</v>
      </c>
      <c r="L284" t="s">
        <v>262</v>
      </c>
      <c r="M284">
        <v>41</v>
      </c>
      <c r="N284" t="s">
        <v>41</v>
      </c>
      <c r="O284">
        <v>57919335</v>
      </c>
      <c r="P284">
        <v>80998630</v>
      </c>
      <c r="Q284" t="s">
        <v>26</v>
      </c>
      <c r="R284" t="s">
        <v>27</v>
      </c>
      <c r="S284" s="1">
        <v>43168</v>
      </c>
      <c r="T284" t="str">
        <f>VLOOKUP(base[[#This Row],[Nome do Produto]],'DE PARA'!$A$1:$B$8,2,0)</f>
        <v>DashWay T5</v>
      </c>
    </row>
    <row r="285" spans="1:20">
      <c r="A285" t="s">
        <v>32</v>
      </c>
      <c r="B285">
        <v>1394</v>
      </c>
      <c r="C285" t="s">
        <v>386</v>
      </c>
      <c r="D285" t="s">
        <v>21</v>
      </c>
      <c r="E285">
        <v>97</v>
      </c>
      <c r="F285">
        <v>8</v>
      </c>
      <c r="G285" s="1">
        <v>43105</v>
      </c>
      <c r="H285" s="2" t="s">
        <v>22</v>
      </c>
      <c r="I285" s="3">
        <v>2018</v>
      </c>
      <c r="J285" t="s">
        <v>580</v>
      </c>
      <c r="K285" s="4">
        <v>328198227360</v>
      </c>
      <c r="L285" t="s">
        <v>581</v>
      </c>
      <c r="M285">
        <v>61</v>
      </c>
      <c r="N285" t="s">
        <v>86</v>
      </c>
      <c r="O285">
        <v>36545880</v>
      </c>
      <c r="P285">
        <v>66421104</v>
      </c>
      <c r="Q285" t="s">
        <v>26</v>
      </c>
      <c r="R285" t="s">
        <v>42</v>
      </c>
      <c r="S285" s="1">
        <v>43470</v>
      </c>
      <c r="T285" t="str">
        <f>VLOOKUP(base[[#This Row],[Nome do Produto]],'DE PARA'!$A$1:$B$8,2,0)</f>
        <v>DashWay T5</v>
      </c>
    </row>
    <row r="286" spans="1:20">
      <c r="A286" t="s">
        <v>32</v>
      </c>
      <c r="B286">
        <v>1395</v>
      </c>
      <c r="C286" t="s">
        <v>20</v>
      </c>
      <c r="D286" t="s">
        <v>21</v>
      </c>
      <c r="E286">
        <v>997</v>
      </c>
      <c r="F286">
        <v>3</v>
      </c>
      <c r="G286" s="1">
        <v>43237</v>
      </c>
      <c r="H286" s="2" t="s">
        <v>62</v>
      </c>
      <c r="I286" s="3">
        <v>2018</v>
      </c>
      <c r="J286" t="s">
        <v>215</v>
      </c>
      <c r="K286" s="4">
        <v>823225540047</v>
      </c>
      <c r="L286" t="s">
        <v>216</v>
      </c>
      <c r="M286">
        <v>81</v>
      </c>
      <c r="N286" t="s">
        <v>25</v>
      </c>
      <c r="O286">
        <v>44953304</v>
      </c>
      <c r="P286">
        <v>91780802</v>
      </c>
      <c r="Q286" t="s">
        <v>26</v>
      </c>
      <c r="R286" t="s">
        <v>42</v>
      </c>
      <c r="S286" s="1">
        <v>43602</v>
      </c>
      <c r="T286" t="str">
        <f>VLOOKUP(base[[#This Row],[Nome do Produto]],'DE PARA'!$A$1:$B$8,2,0)</f>
        <v>DashWay T5</v>
      </c>
    </row>
    <row r="287" spans="1:20">
      <c r="A287" t="s">
        <v>32</v>
      </c>
      <c r="B287">
        <v>1396</v>
      </c>
      <c r="C287" t="s">
        <v>20</v>
      </c>
      <c r="D287" t="s">
        <v>21</v>
      </c>
      <c r="E287">
        <v>497</v>
      </c>
      <c r="F287">
        <v>8</v>
      </c>
      <c r="G287" s="1">
        <v>43172</v>
      </c>
      <c r="H287" s="2" t="s">
        <v>33</v>
      </c>
      <c r="I287" s="3">
        <v>2018</v>
      </c>
      <c r="J287" t="s">
        <v>582</v>
      </c>
      <c r="K287" s="4">
        <v>234644940076</v>
      </c>
      <c r="L287" t="s">
        <v>583</v>
      </c>
      <c r="M287">
        <v>21</v>
      </c>
      <c r="N287" t="s">
        <v>53</v>
      </c>
      <c r="O287">
        <v>44688724</v>
      </c>
      <c r="P287">
        <v>49845925</v>
      </c>
      <c r="Q287" t="s">
        <v>26</v>
      </c>
      <c r="R287" t="s">
        <v>27</v>
      </c>
      <c r="S287" s="1">
        <v>43537</v>
      </c>
      <c r="T287" t="str">
        <f>VLOOKUP(base[[#This Row],[Nome do Produto]],'DE PARA'!$A$1:$B$8,2,0)</f>
        <v>DashWay T5</v>
      </c>
    </row>
    <row r="288" spans="1:20">
      <c r="A288" t="s">
        <v>37</v>
      </c>
      <c r="B288">
        <v>1397</v>
      </c>
      <c r="C288" t="s">
        <v>20</v>
      </c>
      <c r="D288" t="s">
        <v>21</v>
      </c>
      <c r="E288">
        <v>997</v>
      </c>
      <c r="F288">
        <v>2</v>
      </c>
      <c r="G288" s="1">
        <v>43364</v>
      </c>
      <c r="H288" s="2" t="s">
        <v>38</v>
      </c>
      <c r="I288" s="3">
        <v>2018</v>
      </c>
      <c r="J288" t="s">
        <v>584</v>
      </c>
      <c r="K288" s="4">
        <v>18989527648</v>
      </c>
      <c r="L288" t="s">
        <v>585</v>
      </c>
      <c r="M288">
        <v>71</v>
      </c>
      <c r="N288" t="s">
        <v>94</v>
      </c>
      <c r="O288">
        <v>72311167</v>
      </c>
      <c r="P288">
        <v>66825545</v>
      </c>
      <c r="Q288" t="s">
        <v>26</v>
      </c>
      <c r="R288" t="s">
        <v>42</v>
      </c>
      <c r="S288" s="1">
        <v>43729</v>
      </c>
      <c r="T288" t="str">
        <f>VLOOKUP(base[[#This Row],[Nome do Produto]],'DE PARA'!$A$1:$B$8,2,0)</f>
        <v>DashWay T3</v>
      </c>
    </row>
    <row r="289" spans="1:20">
      <c r="A289" t="s">
        <v>32</v>
      </c>
      <c r="B289">
        <v>1398</v>
      </c>
      <c r="C289" t="s">
        <v>386</v>
      </c>
      <c r="D289" t="s">
        <v>21</v>
      </c>
      <c r="E289">
        <v>97</v>
      </c>
      <c r="F289">
        <v>3</v>
      </c>
      <c r="G289" s="1">
        <v>43201</v>
      </c>
      <c r="H289" s="2" t="s">
        <v>50</v>
      </c>
      <c r="I289" s="3">
        <v>2018</v>
      </c>
      <c r="J289" t="s">
        <v>586</v>
      </c>
      <c r="K289" s="4">
        <v>845396016240</v>
      </c>
      <c r="L289" t="s">
        <v>587</v>
      </c>
      <c r="M289">
        <v>81</v>
      </c>
      <c r="N289" t="s">
        <v>25</v>
      </c>
      <c r="O289">
        <v>38436562</v>
      </c>
      <c r="P289">
        <v>48071808</v>
      </c>
      <c r="Q289" t="s">
        <v>26</v>
      </c>
      <c r="R289" t="s">
        <v>27</v>
      </c>
      <c r="S289" s="1">
        <v>43566</v>
      </c>
      <c r="T289" t="str">
        <f>VLOOKUP(base[[#This Row],[Nome do Produto]],'DE PARA'!$A$1:$B$8,2,0)</f>
        <v>DashWay T5</v>
      </c>
    </row>
    <row r="290" spans="1:20">
      <c r="A290" t="s">
        <v>32</v>
      </c>
      <c r="B290">
        <v>1399</v>
      </c>
      <c r="C290" t="s">
        <v>20</v>
      </c>
      <c r="D290" t="s">
        <v>21</v>
      </c>
      <c r="E290">
        <v>97</v>
      </c>
      <c r="F290">
        <v>12</v>
      </c>
      <c r="G290" s="1">
        <v>42936</v>
      </c>
      <c r="H290" s="2" t="s">
        <v>78</v>
      </c>
      <c r="I290" s="3">
        <v>2017</v>
      </c>
      <c r="J290" t="s">
        <v>588</v>
      </c>
      <c r="K290" s="4">
        <v>599950870357</v>
      </c>
      <c r="L290" t="s">
        <v>589</v>
      </c>
      <c r="M290">
        <v>41</v>
      </c>
      <c r="N290" t="s">
        <v>41</v>
      </c>
      <c r="O290">
        <v>77346590</v>
      </c>
      <c r="P290">
        <v>94806059</v>
      </c>
      <c r="Q290" t="s">
        <v>26</v>
      </c>
      <c r="R290" t="s">
        <v>42</v>
      </c>
      <c r="S290" s="1">
        <v>43301</v>
      </c>
      <c r="T290" t="str">
        <f>VLOOKUP(base[[#This Row],[Nome do Produto]],'DE PARA'!$A$1:$B$8,2,0)</f>
        <v>DashWay T5</v>
      </c>
    </row>
    <row r="291" spans="1:20">
      <c r="A291" t="s">
        <v>32</v>
      </c>
      <c r="B291">
        <v>1400</v>
      </c>
      <c r="C291" t="s">
        <v>20</v>
      </c>
      <c r="D291" t="s">
        <v>21</v>
      </c>
      <c r="E291">
        <v>997</v>
      </c>
      <c r="F291">
        <v>1</v>
      </c>
      <c r="G291" s="1">
        <v>43435</v>
      </c>
      <c r="H291" s="2" t="s">
        <v>136</v>
      </c>
      <c r="I291" s="3">
        <v>2018</v>
      </c>
      <c r="J291" t="s">
        <v>590</v>
      </c>
      <c r="K291" s="4">
        <v>522744949998</v>
      </c>
      <c r="L291" t="s">
        <v>591</v>
      </c>
      <c r="M291">
        <v>41</v>
      </c>
      <c r="N291" t="s">
        <v>41</v>
      </c>
      <c r="O291">
        <v>75957065</v>
      </c>
      <c r="P291">
        <v>71203099</v>
      </c>
      <c r="Q291" t="s">
        <v>26</v>
      </c>
      <c r="R291" t="s">
        <v>42</v>
      </c>
      <c r="S291" s="1">
        <v>43800</v>
      </c>
      <c r="T291" t="str">
        <f>VLOOKUP(base[[#This Row],[Nome do Produto]],'DE PARA'!$A$1:$B$8,2,0)</f>
        <v>DashWay T5</v>
      </c>
    </row>
    <row r="292" spans="1:20">
      <c r="A292" t="s">
        <v>91</v>
      </c>
      <c r="B292">
        <v>1401</v>
      </c>
      <c r="C292" t="s">
        <v>20</v>
      </c>
      <c r="D292" t="s">
        <v>21</v>
      </c>
      <c r="E292">
        <v>297</v>
      </c>
      <c r="F292">
        <v>9</v>
      </c>
      <c r="G292" s="1">
        <v>42917</v>
      </c>
      <c r="H292" s="2" t="s">
        <v>78</v>
      </c>
      <c r="I292" s="3">
        <v>2017</v>
      </c>
      <c r="J292" t="s">
        <v>384</v>
      </c>
      <c r="K292" s="4">
        <v>786726130611</v>
      </c>
      <c r="L292" t="s">
        <v>385</v>
      </c>
      <c r="M292">
        <v>81</v>
      </c>
      <c r="N292" t="s">
        <v>25</v>
      </c>
      <c r="O292">
        <v>79603685</v>
      </c>
      <c r="P292">
        <v>27516519</v>
      </c>
      <c r="Q292" t="s">
        <v>26</v>
      </c>
      <c r="R292" t="s">
        <v>42</v>
      </c>
      <c r="S292" s="1">
        <v>43282</v>
      </c>
      <c r="T292" t="str">
        <f>VLOOKUP(base[[#This Row],[Nome do Produto]],'DE PARA'!$A$1:$B$8,2,0)</f>
        <v>Dashway T2</v>
      </c>
    </row>
    <row r="293" spans="1:20">
      <c r="A293" t="s">
        <v>32</v>
      </c>
      <c r="B293">
        <v>1402</v>
      </c>
      <c r="C293" t="s">
        <v>386</v>
      </c>
      <c r="D293" t="s">
        <v>21</v>
      </c>
      <c r="E293">
        <v>297</v>
      </c>
      <c r="F293">
        <v>8</v>
      </c>
      <c r="G293" s="1">
        <v>43038</v>
      </c>
      <c r="H293" s="2" t="s">
        <v>56</v>
      </c>
      <c r="I293" s="3">
        <v>2017</v>
      </c>
      <c r="J293" t="s">
        <v>592</v>
      </c>
      <c r="K293" s="4">
        <v>984760941615</v>
      </c>
      <c r="L293" t="s">
        <v>593</v>
      </c>
      <c r="M293">
        <v>21</v>
      </c>
      <c r="N293" t="s">
        <v>53</v>
      </c>
      <c r="O293">
        <v>77444140</v>
      </c>
      <c r="P293">
        <v>29909051</v>
      </c>
      <c r="Q293" t="s">
        <v>26</v>
      </c>
      <c r="R293" t="s">
        <v>42</v>
      </c>
      <c r="S293" s="1">
        <v>43403</v>
      </c>
      <c r="T293" t="str">
        <f>VLOOKUP(base[[#This Row],[Nome do Produto]],'DE PARA'!$A$1:$B$8,2,0)</f>
        <v>DashWay T5</v>
      </c>
    </row>
    <row r="294" spans="1:20">
      <c r="A294" t="s">
        <v>83</v>
      </c>
      <c r="B294">
        <v>1403</v>
      </c>
      <c r="C294" t="s">
        <v>20</v>
      </c>
      <c r="D294" t="s">
        <v>21</v>
      </c>
      <c r="E294">
        <v>997</v>
      </c>
      <c r="F294">
        <v>8</v>
      </c>
      <c r="G294" s="1">
        <v>43104</v>
      </c>
      <c r="H294" s="2" t="s">
        <v>22</v>
      </c>
      <c r="I294" s="3">
        <v>2018</v>
      </c>
      <c r="J294" t="s">
        <v>594</v>
      </c>
      <c r="K294" s="4">
        <v>845752397530</v>
      </c>
      <c r="L294" t="s">
        <v>595</v>
      </c>
      <c r="M294">
        <v>61</v>
      </c>
      <c r="N294" t="s">
        <v>86</v>
      </c>
      <c r="O294">
        <v>57274717</v>
      </c>
      <c r="P294">
        <v>32024282</v>
      </c>
      <c r="Q294" t="s">
        <v>26</v>
      </c>
      <c r="R294" t="s">
        <v>27</v>
      </c>
      <c r="S294" s="1">
        <v>43469</v>
      </c>
      <c r="T294" t="str">
        <f>VLOOKUP(base[[#This Row],[Nome do Produto]],'DE PARA'!$A$1:$B$8,2,0)</f>
        <v>Dashday T3</v>
      </c>
    </row>
    <row r="295" spans="1:20">
      <c r="A295" t="s">
        <v>32</v>
      </c>
      <c r="B295">
        <v>1404</v>
      </c>
      <c r="C295" t="s">
        <v>20</v>
      </c>
      <c r="D295" t="s">
        <v>21</v>
      </c>
      <c r="E295">
        <v>297</v>
      </c>
      <c r="F295">
        <v>9</v>
      </c>
      <c r="G295" s="1">
        <v>42817</v>
      </c>
      <c r="H295" s="2" t="s">
        <v>33</v>
      </c>
      <c r="I295" s="3">
        <v>2017</v>
      </c>
      <c r="J295" t="s">
        <v>596</v>
      </c>
      <c r="K295" s="4">
        <v>600816044833</v>
      </c>
      <c r="L295" t="s">
        <v>597</v>
      </c>
      <c r="M295">
        <v>61</v>
      </c>
      <c r="N295" t="s">
        <v>86</v>
      </c>
      <c r="O295">
        <v>83434935</v>
      </c>
      <c r="P295">
        <v>85178531</v>
      </c>
      <c r="Q295" t="s">
        <v>26</v>
      </c>
      <c r="R295" t="s">
        <v>27</v>
      </c>
      <c r="S295" s="1">
        <v>43182</v>
      </c>
      <c r="T295" t="str">
        <f>VLOOKUP(base[[#This Row],[Nome do Produto]],'DE PARA'!$A$1:$B$8,2,0)</f>
        <v>DashWay T5</v>
      </c>
    </row>
    <row r="296" spans="1:20">
      <c r="A296" t="s">
        <v>91</v>
      </c>
      <c r="B296">
        <v>1405</v>
      </c>
      <c r="C296" t="s">
        <v>20</v>
      </c>
      <c r="D296" t="s">
        <v>21</v>
      </c>
      <c r="E296">
        <v>997</v>
      </c>
      <c r="F296">
        <v>4</v>
      </c>
      <c r="G296" s="1">
        <v>43383</v>
      </c>
      <c r="H296" s="2" t="s">
        <v>56</v>
      </c>
      <c r="I296" s="3">
        <v>2018</v>
      </c>
      <c r="J296" t="s">
        <v>598</v>
      </c>
      <c r="K296" s="4">
        <v>846108702002</v>
      </c>
      <c r="L296" t="s">
        <v>599</v>
      </c>
      <c r="M296">
        <v>41</v>
      </c>
      <c r="N296" t="s">
        <v>41</v>
      </c>
      <c r="O296">
        <v>66401872</v>
      </c>
      <c r="P296">
        <v>90095945</v>
      </c>
      <c r="Q296" t="s">
        <v>26</v>
      </c>
      <c r="R296" t="s">
        <v>42</v>
      </c>
      <c r="S296" s="1">
        <v>43748</v>
      </c>
      <c r="T296" t="str">
        <f>VLOOKUP(base[[#This Row],[Nome do Produto]],'DE PARA'!$A$1:$B$8,2,0)</f>
        <v>Dashway T2</v>
      </c>
    </row>
    <row r="297" spans="1:20">
      <c r="A297" t="s">
        <v>37</v>
      </c>
      <c r="B297">
        <v>1406</v>
      </c>
      <c r="C297" t="s">
        <v>386</v>
      </c>
      <c r="D297" t="s">
        <v>21</v>
      </c>
      <c r="E297">
        <v>2297</v>
      </c>
      <c r="F297">
        <v>1</v>
      </c>
      <c r="G297" s="1">
        <v>43163</v>
      </c>
      <c r="H297" s="2" t="s">
        <v>33</v>
      </c>
      <c r="I297" s="3">
        <v>2018</v>
      </c>
      <c r="J297" t="s">
        <v>600</v>
      </c>
      <c r="K297" s="4">
        <v>739820394590</v>
      </c>
      <c r="L297" t="s">
        <v>601</v>
      </c>
      <c r="M297">
        <v>41</v>
      </c>
      <c r="N297" t="s">
        <v>41</v>
      </c>
      <c r="O297">
        <v>39194090</v>
      </c>
      <c r="P297">
        <v>88629050</v>
      </c>
      <c r="Q297" t="s">
        <v>26</v>
      </c>
      <c r="R297" t="s">
        <v>42</v>
      </c>
      <c r="S297" s="1">
        <v>43528</v>
      </c>
      <c r="T297" t="str">
        <f>VLOOKUP(base[[#This Row],[Nome do Produto]],'DE PARA'!$A$1:$B$8,2,0)</f>
        <v>DashWay T3</v>
      </c>
    </row>
    <row r="298" spans="1:20">
      <c r="A298" t="s">
        <v>37</v>
      </c>
      <c r="B298">
        <v>1407</v>
      </c>
      <c r="C298" t="s">
        <v>20</v>
      </c>
      <c r="D298" t="s">
        <v>21</v>
      </c>
      <c r="E298">
        <v>497</v>
      </c>
      <c r="F298">
        <v>9</v>
      </c>
      <c r="G298" s="1">
        <v>43049</v>
      </c>
      <c r="H298" s="2" t="s">
        <v>46</v>
      </c>
      <c r="I298" s="3">
        <v>2017</v>
      </c>
      <c r="J298" t="s">
        <v>602</v>
      </c>
      <c r="K298" s="4">
        <v>887424308700</v>
      </c>
      <c r="L298" t="s">
        <v>603</v>
      </c>
      <c r="M298">
        <v>31</v>
      </c>
      <c r="N298" t="s">
        <v>31</v>
      </c>
      <c r="O298">
        <v>65013443</v>
      </c>
      <c r="P298">
        <v>60154570</v>
      </c>
      <c r="Q298" t="s">
        <v>26</v>
      </c>
      <c r="R298" t="s">
        <v>42</v>
      </c>
      <c r="S298" s="1">
        <v>43414</v>
      </c>
      <c r="T298" t="str">
        <f>VLOOKUP(base[[#This Row],[Nome do Produto]],'DE PARA'!$A$1:$B$8,2,0)</f>
        <v>DashWay T3</v>
      </c>
    </row>
    <row r="299" spans="1:20">
      <c r="A299" t="s">
        <v>32</v>
      </c>
      <c r="B299">
        <v>1408</v>
      </c>
      <c r="C299" t="s">
        <v>20</v>
      </c>
      <c r="D299" t="s">
        <v>21</v>
      </c>
      <c r="E299">
        <v>497</v>
      </c>
      <c r="F299">
        <v>10</v>
      </c>
      <c r="G299" s="1">
        <v>43271</v>
      </c>
      <c r="H299" s="2" t="s">
        <v>59</v>
      </c>
      <c r="I299" s="3">
        <v>2018</v>
      </c>
      <c r="J299" t="s">
        <v>604</v>
      </c>
      <c r="K299" s="4">
        <v>562007227646</v>
      </c>
      <c r="L299" t="s">
        <v>605</v>
      </c>
      <c r="M299">
        <v>21</v>
      </c>
      <c r="N299" t="s">
        <v>53</v>
      </c>
      <c r="O299">
        <v>44880284</v>
      </c>
      <c r="P299">
        <v>67391819</v>
      </c>
      <c r="Q299" t="s">
        <v>26</v>
      </c>
      <c r="R299" t="s">
        <v>27</v>
      </c>
      <c r="S299" s="1">
        <v>43636</v>
      </c>
      <c r="T299" t="str">
        <f>VLOOKUP(base[[#This Row],[Nome do Produto]],'DE PARA'!$A$1:$B$8,2,0)</f>
        <v>DashWay T5</v>
      </c>
    </row>
    <row r="300" spans="1:20">
      <c r="A300" t="s">
        <v>37</v>
      </c>
      <c r="B300">
        <v>1409</v>
      </c>
      <c r="C300" t="s">
        <v>20</v>
      </c>
      <c r="D300" t="s">
        <v>21</v>
      </c>
      <c r="E300">
        <v>497</v>
      </c>
      <c r="F300">
        <v>6</v>
      </c>
      <c r="G300" s="1">
        <v>42822</v>
      </c>
      <c r="H300" s="2" t="s">
        <v>33</v>
      </c>
      <c r="I300" s="3">
        <v>2017</v>
      </c>
      <c r="J300" t="s">
        <v>606</v>
      </c>
      <c r="K300" s="4">
        <v>851822870756</v>
      </c>
      <c r="L300" t="s">
        <v>607</v>
      </c>
      <c r="M300">
        <v>11</v>
      </c>
      <c r="N300" t="s">
        <v>45</v>
      </c>
      <c r="O300">
        <v>35236873</v>
      </c>
      <c r="P300">
        <v>62657757</v>
      </c>
      <c r="Q300" t="s">
        <v>26</v>
      </c>
      <c r="R300" t="s">
        <v>42</v>
      </c>
      <c r="S300" s="1">
        <v>43187</v>
      </c>
      <c r="T300" t="str">
        <f>VLOOKUP(base[[#This Row],[Nome do Produto]],'DE PARA'!$A$1:$B$8,2,0)</f>
        <v>DashWay T3</v>
      </c>
    </row>
    <row r="301" spans="1:20">
      <c r="A301" t="s">
        <v>37</v>
      </c>
      <c r="B301">
        <v>1410</v>
      </c>
      <c r="C301" t="s">
        <v>386</v>
      </c>
      <c r="D301" t="s">
        <v>21</v>
      </c>
      <c r="E301">
        <v>297</v>
      </c>
      <c r="F301">
        <v>3</v>
      </c>
      <c r="G301" s="1">
        <v>43438</v>
      </c>
      <c r="H301" s="2" t="s">
        <v>136</v>
      </c>
      <c r="I301" s="3">
        <v>2018</v>
      </c>
      <c r="J301" t="s">
        <v>608</v>
      </c>
      <c r="K301" s="4">
        <v>594028250745</v>
      </c>
      <c r="L301" t="s">
        <v>609</v>
      </c>
      <c r="M301">
        <v>91</v>
      </c>
      <c r="N301" t="s">
        <v>36</v>
      </c>
      <c r="O301">
        <v>39191733</v>
      </c>
      <c r="P301">
        <v>41677198</v>
      </c>
      <c r="Q301" t="s">
        <v>26</v>
      </c>
      <c r="R301" t="s">
        <v>42</v>
      </c>
      <c r="S301" s="1">
        <v>43803</v>
      </c>
      <c r="T301" t="str">
        <f>VLOOKUP(base[[#This Row],[Nome do Produto]],'DE PARA'!$A$1:$B$8,2,0)</f>
        <v>DashWay T3</v>
      </c>
    </row>
    <row r="302" spans="1:20">
      <c r="A302" t="s">
        <v>37</v>
      </c>
      <c r="B302">
        <v>1411</v>
      </c>
      <c r="C302" t="s">
        <v>20</v>
      </c>
      <c r="D302" t="s">
        <v>21</v>
      </c>
      <c r="E302">
        <v>497</v>
      </c>
      <c r="F302">
        <v>9</v>
      </c>
      <c r="G302" s="1">
        <v>43242</v>
      </c>
      <c r="H302" s="2" t="s">
        <v>62</v>
      </c>
      <c r="I302" s="3">
        <v>2018</v>
      </c>
      <c r="J302" t="s">
        <v>511</v>
      </c>
      <c r="K302" s="4">
        <v>323309748156</v>
      </c>
      <c r="L302" t="s">
        <v>512</v>
      </c>
      <c r="M302">
        <v>31</v>
      </c>
      <c r="N302" t="s">
        <v>31</v>
      </c>
      <c r="O302">
        <v>83750453</v>
      </c>
      <c r="P302">
        <v>15042064</v>
      </c>
      <c r="Q302" t="s">
        <v>26</v>
      </c>
      <c r="R302" t="s">
        <v>42</v>
      </c>
      <c r="S302" s="1">
        <v>43607</v>
      </c>
      <c r="T302" t="str">
        <f>VLOOKUP(base[[#This Row],[Nome do Produto]],'DE PARA'!$A$1:$B$8,2,0)</f>
        <v>DashWay T3</v>
      </c>
    </row>
    <row r="303" spans="1:20">
      <c r="A303" t="s">
        <v>172</v>
      </c>
      <c r="B303">
        <v>1412</v>
      </c>
      <c r="C303" t="s">
        <v>20</v>
      </c>
      <c r="D303" t="s">
        <v>21</v>
      </c>
      <c r="E303">
        <v>497</v>
      </c>
      <c r="F303">
        <v>10</v>
      </c>
      <c r="G303" s="1">
        <v>42811</v>
      </c>
      <c r="H303" s="2" t="s">
        <v>33</v>
      </c>
      <c r="I303" s="3">
        <v>2017</v>
      </c>
      <c r="J303" t="s">
        <v>610</v>
      </c>
      <c r="K303" s="4">
        <v>120063067784</v>
      </c>
      <c r="L303" t="s">
        <v>611</v>
      </c>
      <c r="M303">
        <v>91</v>
      </c>
      <c r="N303" t="s">
        <v>36</v>
      </c>
      <c r="O303">
        <v>34264754</v>
      </c>
      <c r="P303">
        <v>40864063</v>
      </c>
      <c r="Q303" t="s">
        <v>26</v>
      </c>
      <c r="R303" t="s">
        <v>42</v>
      </c>
      <c r="S303" s="1">
        <v>43176</v>
      </c>
      <c r="T303" t="str">
        <f>VLOOKUP(base[[#This Row],[Nome do Produto]],'DE PARA'!$A$1:$B$8,2,0)</f>
        <v>Dashday T2</v>
      </c>
    </row>
    <row r="304" spans="1:20">
      <c r="A304" t="s">
        <v>172</v>
      </c>
      <c r="B304">
        <v>1413</v>
      </c>
      <c r="C304" t="s">
        <v>20</v>
      </c>
      <c r="D304" t="s">
        <v>21</v>
      </c>
      <c r="E304">
        <v>497</v>
      </c>
      <c r="F304">
        <v>2</v>
      </c>
      <c r="G304" s="1">
        <v>43044</v>
      </c>
      <c r="H304" s="2" t="s">
        <v>46</v>
      </c>
      <c r="I304" s="3">
        <v>2017</v>
      </c>
      <c r="J304" t="s">
        <v>612</v>
      </c>
      <c r="K304" s="4">
        <v>838383999499</v>
      </c>
      <c r="L304" t="s">
        <v>613</v>
      </c>
      <c r="M304">
        <v>51</v>
      </c>
      <c r="N304" t="s">
        <v>49</v>
      </c>
      <c r="O304">
        <v>23953186</v>
      </c>
      <c r="P304">
        <v>30330754</v>
      </c>
      <c r="Q304" t="s">
        <v>26</v>
      </c>
      <c r="R304" t="s">
        <v>42</v>
      </c>
      <c r="S304" s="1">
        <v>43409</v>
      </c>
      <c r="T304" t="str">
        <f>VLOOKUP(base[[#This Row],[Nome do Produto]],'DE PARA'!$A$1:$B$8,2,0)</f>
        <v>Dashday T2</v>
      </c>
    </row>
    <row r="305" spans="1:20">
      <c r="A305" t="s">
        <v>37</v>
      </c>
      <c r="B305">
        <v>1414</v>
      </c>
      <c r="C305" t="s">
        <v>386</v>
      </c>
      <c r="D305" t="s">
        <v>21</v>
      </c>
      <c r="E305">
        <v>4997</v>
      </c>
      <c r="F305">
        <v>4</v>
      </c>
      <c r="G305" s="1">
        <v>43459</v>
      </c>
      <c r="H305" s="2" t="s">
        <v>136</v>
      </c>
      <c r="I305" s="3">
        <v>2018</v>
      </c>
      <c r="J305" t="s">
        <v>614</v>
      </c>
      <c r="K305" s="4">
        <v>19194050707</v>
      </c>
      <c r="L305" t="s">
        <v>615</v>
      </c>
      <c r="M305">
        <v>71</v>
      </c>
      <c r="N305" t="s">
        <v>94</v>
      </c>
      <c r="O305">
        <v>29310909</v>
      </c>
      <c r="P305">
        <v>97230995</v>
      </c>
      <c r="Q305" t="s">
        <v>26</v>
      </c>
      <c r="R305" t="s">
        <v>27</v>
      </c>
      <c r="S305" s="1">
        <v>43824</v>
      </c>
      <c r="T305" t="str">
        <f>VLOOKUP(base[[#This Row],[Nome do Produto]],'DE PARA'!$A$1:$B$8,2,0)</f>
        <v>DashWay T3</v>
      </c>
    </row>
    <row r="306" spans="1:20">
      <c r="A306" t="s">
        <v>32</v>
      </c>
      <c r="B306">
        <v>1415</v>
      </c>
      <c r="C306" t="s">
        <v>20</v>
      </c>
      <c r="D306" t="s">
        <v>21</v>
      </c>
      <c r="E306">
        <v>97</v>
      </c>
      <c r="F306">
        <v>8</v>
      </c>
      <c r="G306" s="1">
        <v>43432</v>
      </c>
      <c r="H306" s="2" t="s">
        <v>46</v>
      </c>
      <c r="I306" s="3">
        <v>2018</v>
      </c>
      <c r="J306" t="s">
        <v>119</v>
      </c>
      <c r="K306" s="4">
        <v>663730854907</v>
      </c>
      <c r="L306" t="s">
        <v>120</v>
      </c>
      <c r="M306">
        <v>41</v>
      </c>
      <c r="N306" t="s">
        <v>41</v>
      </c>
      <c r="O306">
        <v>44709388</v>
      </c>
      <c r="P306">
        <v>36522546</v>
      </c>
      <c r="Q306" t="s">
        <v>26</v>
      </c>
      <c r="R306" t="s">
        <v>42</v>
      </c>
      <c r="S306" s="1">
        <v>43797</v>
      </c>
      <c r="T306" t="str">
        <f>VLOOKUP(base[[#This Row],[Nome do Produto]],'DE PARA'!$A$1:$B$8,2,0)</f>
        <v>DashWay T5</v>
      </c>
    </row>
    <row r="307" spans="1:20">
      <c r="A307" t="s">
        <v>37</v>
      </c>
      <c r="B307">
        <v>1416</v>
      </c>
      <c r="C307" t="s">
        <v>20</v>
      </c>
      <c r="D307" t="s">
        <v>21</v>
      </c>
      <c r="E307">
        <v>2297</v>
      </c>
      <c r="F307">
        <v>5</v>
      </c>
      <c r="G307" s="1">
        <v>43365</v>
      </c>
      <c r="H307" s="2" t="s">
        <v>38</v>
      </c>
      <c r="I307" s="3">
        <v>2018</v>
      </c>
      <c r="J307" t="s">
        <v>616</v>
      </c>
      <c r="K307" s="4">
        <v>215121461927</v>
      </c>
      <c r="L307" t="s">
        <v>617</v>
      </c>
      <c r="M307">
        <v>81</v>
      </c>
      <c r="N307" t="s">
        <v>25</v>
      </c>
      <c r="O307">
        <v>90473347</v>
      </c>
      <c r="P307">
        <v>22980212</v>
      </c>
      <c r="Q307" t="s">
        <v>26</v>
      </c>
      <c r="R307" t="s">
        <v>27</v>
      </c>
      <c r="S307" s="1">
        <v>43730</v>
      </c>
      <c r="T307" t="str">
        <f>VLOOKUP(base[[#This Row],[Nome do Produto]],'DE PARA'!$A$1:$B$8,2,0)</f>
        <v>DashWay T3</v>
      </c>
    </row>
    <row r="308" spans="1:20">
      <c r="A308" t="s">
        <v>37</v>
      </c>
      <c r="B308">
        <v>1417</v>
      </c>
      <c r="C308" t="s">
        <v>20</v>
      </c>
      <c r="D308" t="s">
        <v>21</v>
      </c>
      <c r="E308">
        <v>497</v>
      </c>
      <c r="F308">
        <v>9</v>
      </c>
      <c r="G308" s="1">
        <v>43069</v>
      </c>
      <c r="H308" s="2" t="s">
        <v>46</v>
      </c>
      <c r="I308" s="3">
        <v>2017</v>
      </c>
      <c r="J308" t="s">
        <v>618</v>
      </c>
      <c r="K308" s="4">
        <v>27216725308</v>
      </c>
      <c r="L308" t="s">
        <v>619</v>
      </c>
      <c r="M308">
        <v>21</v>
      </c>
      <c r="N308" t="s">
        <v>53</v>
      </c>
      <c r="O308">
        <v>79866093</v>
      </c>
      <c r="P308">
        <v>93616005</v>
      </c>
      <c r="Q308" t="s">
        <v>26</v>
      </c>
      <c r="R308" t="s">
        <v>27</v>
      </c>
      <c r="S308" s="1">
        <v>43434</v>
      </c>
      <c r="T308" t="str">
        <f>VLOOKUP(base[[#This Row],[Nome do Produto]],'DE PARA'!$A$1:$B$8,2,0)</f>
        <v>DashWay T3</v>
      </c>
    </row>
    <row r="309" spans="1:20">
      <c r="A309" t="s">
        <v>37</v>
      </c>
      <c r="B309">
        <v>1418</v>
      </c>
      <c r="C309" t="s">
        <v>386</v>
      </c>
      <c r="D309" t="s">
        <v>21</v>
      </c>
      <c r="E309">
        <v>297</v>
      </c>
      <c r="F309">
        <v>7</v>
      </c>
      <c r="G309" s="1">
        <v>43005</v>
      </c>
      <c r="H309" s="2" t="s">
        <v>38</v>
      </c>
      <c r="I309" s="3">
        <v>2017</v>
      </c>
      <c r="J309" t="s">
        <v>620</v>
      </c>
      <c r="K309" s="4">
        <v>548522418685</v>
      </c>
      <c r="L309" t="s">
        <v>621</v>
      </c>
      <c r="M309">
        <v>41</v>
      </c>
      <c r="N309" t="s">
        <v>41</v>
      </c>
      <c r="O309">
        <v>44220487</v>
      </c>
      <c r="P309">
        <v>52381008</v>
      </c>
      <c r="Q309" t="s">
        <v>26</v>
      </c>
      <c r="R309" t="s">
        <v>42</v>
      </c>
      <c r="S309" s="1">
        <v>43370</v>
      </c>
      <c r="T309" t="str">
        <f>VLOOKUP(base[[#This Row],[Nome do Produto]],'DE PARA'!$A$1:$B$8,2,0)</f>
        <v>DashWay T3</v>
      </c>
    </row>
    <row r="310" spans="1:20">
      <c r="A310" t="s">
        <v>32</v>
      </c>
      <c r="B310">
        <v>1419</v>
      </c>
      <c r="C310" t="s">
        <v>20</v>
      </c>
      <c r="D310" t="s">
        <v>21</v>
      </c>
      <c r="E310">
        <v>97</v>
      </c>
      <c r="F310">
        <v>6</v>
      </c>
      <c r="G310" s="1">
        <v>43035</v>
      </c>
      <c r="H310" s="2" t="s">
        <v>56</v>
      </c>
      <c r="I310" s="3">
        <v>2017</v>
      </c>
      <c r="J310" t="s">
        <v>622</v>
      </c>
      <c r="K310" s="4">
        <v>721985603868</v>
      </c>
      <c r="L310" t="s">
        <v>623</v>
      </c>
      <c r="M310">
        <v>81</v>
      </c>
      <c r="N310" t="s">
        <v>25</v>
      </c>
      <c r="O310">
        <v>78817241</v>
      </c>
      <c r="P310">
        <v>62898696</v>
      </c>
      <c r="Q310" t="s">
        <v>26</v>
      </c>
      <c r="R310" t="s">
        <v>42</v>
      </c>
      <c r="S310" s="1">
        <v>43400</v>
      </c>
      <c r="T310" t="str">
        <f>VLOOKUP(base[[#This Row],[Nome do Produto]],'DE PARA'!$A$1:$B$8,2,0)</f>
        <v>DashWay T5</v>
      </c>
    </row>
    <row r="311" spans="1:20">
      <c r="A311" t="s">
        <v>32</v>
      </c>
      <c r="B311">
        <v>1420</v>
      </c>
      <c r="C311" t="s">
        <v>20</v>
      </c>
      <c r="D311" t="s">
        <v>21</v>
      </c>
      <c r="E311">
        <v>997</v>
      </c>
      <c r="F311">
        <v>11</v>
      </c>
      <c r="G311" s="1">
        <v>43453</v>
      </c>
      <c r="H311" s="2" t="s">
        <v>136</v>
      </c>
      <c r="I311" s="3">
        <v>2018</v>
      </c>
      <c r="J311" t="s">
        <v>624</v>
      </c>
      <c r="K311" s="4">
        <v>242712911535</v>
      </c>
      <c r="L311" t="s">
        <v>625</v>
      </c>
      <c r="M311">
        <v>51</v>
      </c>
      <c r="N311" t="s">
        <v>49</v>
      </c>
      <c r="O311">
        <v>23036278</v>
      </c>
      <c r="P311">
        <v>49665699</v>
      </c>
      <c r="Q311" t="s">
        <v>26</v>
      </c>
      <c r="R311" t="s">
        <v>27</v>
      </c>
      <c r="S311" s="1">
        <v>43818</v>
      </c>
      <c r="T311" t="str">
        <f>VLOOKUP(base[[#This Row],[Nome do Produto]],'DE PARA'!$A$1:$B$8,2,0)</f>
        <v>DashWay T5</v>
      </c>
    </row>
    <row r="312" spans="1:20">
      <c r="A312" t="s">
        <v>19</v>
      </c>
      <c r="B312">
        <v>1421</v>
      </c>
      <c r="C312" t="s">
        <v>20</v>
      </c>
      <c r="D312" t="s">
        <v>21</v>
      </c>
      <c r="E312">
        <v>97</v>
      </c>
      <c r="F312">
        <v>3</v>
      </c>
      <c r="G312" s="1">
        <v>43417</v>
      </c>
      <c r="H312" s="2" t="s">
        <v>46</v>
      </c>
      <c r="I312" s="3">
        <v>2018</v>
      </c>
      <c r="J312" t="s">
        <v>626</v>
      </c>
      <c r="K312" s="4">
        <v>54371499939</v>
      </c>
      <c r="L312" t="s">
        <v>627</v>
      </c>
      <c r="M312">
        <v>11</v>
      </c>
      <c r="N312" t="s">
        <v>45</v>
      </c>
      <c r="O312">
        <v>80027880</v>
      </c>
      <c r="P312">
        <v>46989385</v>
      </c>
      <c r="Q312" t="s">
        <v>26</v>
      </c>
      <c r="R312" t="s">
        <v>42</v>
      </c>
      <c r="S312" s="1">
        <v>43782</v>
      </c>
      <c r="T312" t="str">
        <f>VLOOKUP(base[[#This Row],[Nome do Produto]],'DE PARA'!$A$1:$B$8,2,0)</f>
        <v>DashWay T1</v>
      </c>
    </row>
    <row r="313" spans="1:20">
      <c r="A313" t="s">
        <v>37</v>
      </c>
      <c r="B313">
        <v>1422</v>
      </c>
      <c r="C313" t="s">
        <v>386</v>
      </c>
      <c r="D313" t="s">
        <v>21</v>
      </c>
      <c r="E313">
        <v>297</v>
      </c>
      <c r="F313">
        <v>12</v>
      </c>
      <c r="G313" s="1">
        <v>43087</v>
      </c>
      <c r="H313" s="2" t="s">
        <v>136</v>
      </c>
      <c r="I313" s="3">
        <v>2017</v>
      </c>
      <c r="J313" t="s">
        <v>628</v>
      </c>
      <c r="K313" s="4">
        <v>899922685997</v>
      </c>
      <c r="L313" t="s">
        <v>629</v>
      </c>
      <c r="M313">
        <v>81</v>
      </c>
      <c r="N313" t="s">
        <v>25</v>
      </c>
      <c r="O313">
        <v>43540585</v>
      </c>
      <c r="P313">
        <v>98593927</v>
      </c>
      <c r="Q313" t="s">
        <v>26</v>
      </c>
      <c r="R313" t="s">
        <v>27</v>
      </c>
      <c r="S313" s="1">
        <v>43452</v>
      </c>
      <c r="T313" t="str">
        <f>VLOOKUP(base[[#This Row],[Nome do Produto]],'DE PARA'!$A$1:$B$8,2,0)</f>
        <v>DashWay T3</v>
      </c>
    </row>
    <row r="314" spans="1:20">
      <c r="A314" t="s">
        <v>32</v>
      </c>
      <c r="B314">
        <v>1423</v>
      </c>
      <c r="C314" t="s">
        <v>20</v>
      </c>
      <c r="D314" t="s">
        <v>21</v>
      </c>
      <c r="E314">
        <v>497</v>
      </c>
      <c r="F314">
        <v>11</v>
      </c>
      <c r="G314" s="1">
        <v>43022</v>
      </c>
      <c r="H314" s="2" t="s">
        <v>56</v>
      </c>
      <c r="I314" s="3">
        <v>2017</v>
      </c>
      <c r="J314" t="s">
        <v>630</v>
      </c>
      <c r="K314" s="4">
        <v>427770906220</v>
      </c>
      <c r="L314" t="s">
        <v>631</v>
      </c>
      <c r="M314">
        <v>71</v>
      </c>
      <c r="N314" t="s">
        <v>94</v>
      </c>
      <c r="O314">
        <v>52520536</v>
      </c>
      <c r="P314">
        <v>20818736</v>
      </c>
      <c r="Q314" t="s">
        <v>26</v>
      </c>
      <c r="R314" t="s">
        <v>42</v>
      </c>
      <c r="S314" s="1">
        <v>43387</v>
      </c>
      <c r="T314" t="str">
        <f>VLOOKUP(base[[#This Row],[Nome do Produto]],'DE PARA'!$A$1:$B$8,2,0)</f>
        <v>DashWay T5</v>
      </c>
    </row>
    <row r="315" spans="1:20">
      <c r="A315" t="s">
        <v>319</v>
      </c>
      <c r="B315">
        <v>1424</v>
      </c>
      <c r="C315" t="s">
        <v>20</v>
      </c>
      <c r="D315" t="s">
        <v>21</v>
      </c>
      <c r="E315">
        <v>97</v>
      </c>
      <c r="F315">
        <v>9</v>
      </c>
      <c r="G315" s="1">
        <v>42835</v>
      </c>
      <c r="H315" s="2" t="s">
        <v>50</v>
      </c>
      <c r="I315" s="3">
        <v>2017</v>
      </c>
      <c r="J315" t="s">
        <v>374</v>
      </c>
      <c r="K315" s="4">
        <v>387776022695</v>
      </c>
      <c r="L315" t="s">
        <v>375</v>
      </c>
      <c r="M315">
        <v>11</v>
      </c>
      <c r="N315" t="s">
        <v>45</v>
      </c>
      <c r="O315">
        <v>45817589</v>
      </c>
      <c r="P315">
        <v>57641670</v>
      </c>
      <c r="Q315" t="s">
        <v>26</v>
      </c>
      <c r="R315" t="s">
        <v>27</v>
      </c>
      <c r="S315" s="1">
        <v>43200</v>
      </c>
      <c r="T315" t="str">
        <f>VLOOKUP(base[[#This Row],[Nome do Produto]],'DE PARA'!$A$1:$B$8,2,0)</f>
        <v>Dashday T1</v>
      </c>
    </row>
    <row r="316" spans="1:20">
      <c r="A316" t="s">
        <v>37</v>
      </c>
      <c r="B316">
        <v>1425</v>
      </c>
      <c r="C316" t="s">
        <v>20</v>
      </c>
      <c r="D316" t="s">
        <v>21</v>
      </c>
      <c r="E316">
        <v>2297</v>
      </c>
      <c r="F316">
        <v>9</v>
      </c>
      <c r="G316" s="1">
        <v>43195</v>
      </c>
      <c r="H316" s="2" t="s">
        <v>50</v>
      </c>
      <c r="I316" s="3">
        <v>2018</v>
      </c>
      <c r="J316" t="s">
        <v>632</v>
      </c>
      <c r="K316" s="4">
        <v>632366648914</v>
      </c>
      <c r="L316" t="s">
        <v>633</v>
      </c>
      <c r="M316">
        <v>61</v>
      </c>
      <c r="N316" t="s">
        <v>86</v>
      </c>
      <c r="O316">
        <v>77676110</v>
      </c>
      <c r="P316">
        <v>33547760</v>
      </c>
      <c r="Q316" t="s">
        <v>26</v>
      </c>
      <c r="R316" t="s">
        <v>42</v>
      </c>
      <c r="S316" s="1">
        <v>43560</v>
      </c>
      <c r="T316" t="str">
        <f>VLOOKUP(base[[#This Row],[Nome do Produto]],'DE PARA'!$A$1:$B$8,2,0)</f>
        <v>DashWay T3</v>
      </c>
    </row>
    <row r="317" spans="1:20">
      <c r="A317" t="s">
        <v>32</v>
      </c>
      <c r="B317">
        <v>1426</v>
      </c>
      <c r="C317" t="s">
        <v>386</v>
      </c>
      <c r="D317" t="s">
        <v>21</v>
      </c>
      <c r="E317">
        <v>297</v>
      </c>
      <c r="F317">
        <v>3</v>
      </c>
      <c r="G317" s="1">
        <v>42949</v>
      </c>
      <c r="H317" s="2" t="s">
        <v>71</v>
      </c>
      <c r="I317" s="3">
        <v>2017</v>
      </c>
      <c r="J317" t="s">
        <v>634</v>
      </c>
      <c r="K317" s="4">
        <v>50766628773</v>
      </c>
      <c r="L317" t="s">
        <v>635</v>
      </c>
      <c r="M317">
        <v>91</v>
      </c>
      <c r="N317" t="s">
        <v>36</v>
      </c>
      <c r="O317">
        <v>73422601</v>
      </c>
      <c r="P317">
        <v>28985681</v>
      </c>
      <c r="Q317" t="s">
        <v>26</v>
      </c>
      <c r="R317" t="s">
        <v>27</v>
      </c>
      <c r="S317" s="1">
        <v>43314</v>
      </c>
      <c r="T317" t="str">
        <f>VLOOKUP(base[[#This Row],[Nome do Produto]],'DE PARA'!$A$1:$B$8,2,0)</f>
        <v>DashWay T5</v>
      </c>
    </row>
    <row r="318" spans="1:20">
      <c r="A318" t="s">
        <v>32</v>
      </c>
      <c r="B318">
        <v>1427</v>
      </c>
      <c r="C318" t="s">
        <v>20</v>
      </c>
      <c r="D318" t="s">
        <v>21</v>
      </c>
      <c r="E318">
        <v>497</v>
      </c>
      <c r="F318">
        <v>4</v>
      </c>
      <c r="G318" s="1">
        <v>43449</v>
      </c>
      <c r="H318" s="2" t="s">
        <v>136</v>
      </c>
      <c r="I318" s="3">
        <v>2018</v>
      </c>
      <c r="J318" t="s">
        <v>636</v>
      </c>
      <c r="K318" s="4">
        <v>119350203397</v>
      </c>
      <c r="L318" t="s">
        <v>637</v>
      </c>
      <c r="M318">
        <v>81</v>
      </c>
      <c r="N318" t="s">
        <v>25</v>
      </c>
      <c r="O318">
        <v>18855179</v>
      </c>
      <c r="P318">
        <v>20361242</v>
      </c>
      <c r="Q318" t="s">
        <v>26</v>
      </c>
      <c r="R318" t="s">
        <v>27</v>
      </c>
      <c r="S318" s="1">
        <v>43814</v>
      </c>
      <c r="T318" t="str">
        <f>VLOOKUP(base[[#This Row],[Nome do Produto]],'DE PARA'!$A$1:$B$8,2,0)</f>
        <v>DashWay T5</v>
      </c>
    </row>
    <row r="319" spans="1:20">
      <c r="A319" t="s">
        <v>32</v>
      </c>
      <c r="B319">
        <v>1428</v>
      </c>
      <c r="C319" t="s">
        <v>20</v>
      </c>
      <c r="D319" t="s">
        <v>21</v>
      </c>
      <c r="E319">
        <v>97</v>
      </c>
      <c r="F319">
        <v>10</v>
      </c>
      <c r="G319" s="1">
        <v>43042</v>
      </c>
      <c r="H319" s="2" t="s">
        <v>46</v>
      </c>
      <c r="I319" s="3">
        <v>2017</v>
      </c>
      <c r="J319" t="s">
        <v>638</v>
      </c>
      <c r="K319" s="4">
        <v>866213629776</v>
      </c>
      <c r="L319" t="s">
        <v>639</v>
      </c>
      <c r="M319">
        <v>31</v>
      </c>
      <c r="N319" t="s">
        <v>31</v>
      </c>
      <c r="O319">
        <v>27997007</v>
      </c>
      <c r="P319">
        <v>43838531</v>
      </c>
      <c r="Q319" t="s">
        <v>26</v>
      </c>
      <c r="R319" t="s">
        <v>42</v>
      </c>
      <c r="S319" s="1">
        <v>43407</v>
      </c>
      <c r="T319" t="str">
        <f>VLOOKUP(base[[#This Row],[Nome do Produto]],'DE PARA'!$A$1:$B$8,2,0)</f>
        <v>DashWay T5</v>
      </c>
    </row>
    <row r="320" spans="1:20">
      <c r="A320" t="s">
        <v>91</v>
      </c>
      <c r="B320">
        <v>1429</v>
      </c>
      <c r="C320" t="s">
        <v>20</v>
      </c>
      <c r="D320" t="s">
        <v>21</v>
      </c>
      <c r="E320">
        <v>97</v>
      </c>
      <c r="F320">
        <v>5</v>
      </c>
      <c r="G320" s="1">
        <v>43143</v>
      </c>
      <c r="H320" s="2" t="s">
        <v>28</v>
      </c>
      <c r="I320" s="3">
        <v>2018</v>
      </c>
      <c r="J320" t="s">
        <v>640</v>
      </c>
      <c r="K320" s="4">
        <v>118600443573</v>
      </c>
      <c r="L320" t="s">
        <v>641</v>
      </c>
      <c r="M320">
        <v>71</v>
      </c>
      <c r="N320" t="s">
        <v>94</v>
      </c>
      <c r="O320">
        <v>11397874</v>
      </c>
      <c r="P320">
        <v>79204322</v>
      </c>
      <c r="Q320" t="s">
        <v>26</v>
      </c>
      <c r="R320" t="s">
        <v>42</v>
      </c>
      <c r="S320" s="1">
        <v>43508</v>
      </c>
      <c r="T320" t="str">
        <f>VLOOKUP(base[[#This Row],[Nome do Produto]],'DE PARA'!$A$1:$B$8,2,0)</f>
        <v>Dashway T2</v>
      </c>
    </row>
    <row r="321" spans="1:20">
      <c r="A321" t="s">
        <v>172</v>
      </c>
      <c r="B321">
        <v>1430</v>
      </c>
      <c r="C321" t="s">
        <v>386</v>
      </c>
      <c r="D321" t="s">
        <v>21</v>
      </c>
      <c r="E321">
        <v>2297</v>
      </c>
      <c r="F321">
        <v>3</v>
      </c>
      <c r="G321" s="1">
        <v>43236</v>
      </c>
      <c r="H321" s="2" t="s">
        <v>62</v>
      </c>
      <c r="I321" s="3">
        <v>2018</v>
      </c>
      <c r="J321" t="s">
        <v>642</v>
      </c>
      <c r="K321" s="4">
        <v>138323134747</v>
      </c>
      <c r="L321" t="s">
        <v>643</v>
      </c>
      <c r="M321">
        <v>31</v>
      </c>
      <c r="N321" t="s">
        <v>31</v>
      </c>
      <c r="O321">
        <v>19192559</v>
      </c>
      <c r="P321">
        <v>76701601</v>
      </c>
      <c r="Q321" t="s">
        <v>26</v>
      </c>
      <c r="R321" t="s">
        <v>42</v>
      </c>
      <c r="S321" s="1">
        <v>43601</v>
      </c>
      <c r="T321" t="str">
        <f>VLOOKUP(base[[#This Row],[Nome do Produto]],'DE PARA'!$A$1:$B$8,2,0)</f>
        <v>Dashday T2</v>
      </c>
    </row>
    <row r="322" spans="1:20">
      <c r="A322" t="s">
        <v>32</v>
      </c>
      <c r="B322">
        <v>1431</v>
      </c>
      <c r="C322" t="s">
        <v>20</v>
      </c>
      <c r="D322" t="s">
        <v>21</v>
      </c>
      <c r="E322">
        <v>4997</v>
      </c>
      <c r="F322">
        <v>10</v>
      </c>
      <c r="G322" s="1">
        <v>42820</v>
      </c>
      <c r="H322" s="2" t="s">
        <v>33</v>
      </c>
      <c r="I322" s="3">
        <v>2017</v>
      </c>
      <c r="J322" t="s">
        <v>644</v>
      </c>
      <c r="K322" s="4">
        <v>63091070654</v>
      </c>
      <c r="L322" t="s">
        <v>645</v>
      </c>
      <c r="M322">
        <v>41</v>
      </c>
      <c r="N322" t="s">
        <v>41</v>
      </c>
      <c r="O322">
        <v>57501694</v>
      </c>
      <c r="P322">
        <v>47030590</v>
      </c>
      <c r="Q322" t="s">
        <v>26</v>
      </c>
      <c r="R322" t="s">
        <v>27</v>
      </c>
      <c r="S322" s="1">
        <v>43185</v>
      </c>
      <c r="T322" t="str">
        <f>VLOOKUP(base[[#This Row],[Nome do Produto]],'DE PARA'!$A$1:$B$8,2,0)</f>
        <v>DashWay T5</v>
      </c>
    </row>
    <row r="323" spans="1:20">
      <c r="A323" t="s">
        <v>37</v>
      </c>
      <c r="B323">
        <v>1432</v>
      </c>
      <c r="C323" t="s">
        <v>20</v>
      </c>
      <c r="D323" t="s">
        <v>21</v>
      </c>
      <c r="E323">
        <v>97</v>
      </c>
      <c r="F323">
        <v>10</v>
      </c>
      <c r="G323" s="1">
        <v>42816</v>
      </c>
      <c r="H323" s="2" t="s">
        <v>33</v>
      </c>
      <c r="I323" s="3">
        <v>2017</v>
      </c>
      <c r="J323" t="s">
        <v>646</v>
      </c>
      <c r="K323" s="4">
        <v>83537799910</v>
      </c>
      <c r="L323" t="s">
        <v>647</v>
      </c>
      <c r="M323">
        <v>91</v>
      </c>
      <c r="N323" t="s">
        <v>36</v>
      </c>
      <c r="O323">
        <v>14673777</v>
      </c>
      <c r="P323">
        <v>51102578</v>
      </c>
      <c r="Q323" t="s">
        <v>26</v>
      </c>
      <c r="R323" t="s">
        <v>27</v>
      </c>
      <c r="S323" s="1">
        <v>43181</v>
      </c>
      <c r="T323" t="str">
        <f>VLOOKUP(base[[#This Row],[Nome do Produto]],'DE PARA'!$A$1:$B$8,2,0)</f>
        <v>DashWay T3</v>
      </c>
    </row>
    <row r="324" spans="1:20">
      <c r="A324" t="s">
        <v>37</v>
      </c>
      <c r="B324">
        <v>1433</v>
      </c>
      <c r="C324" t="s">
        <v>20</v>
      </c>
      <c r="D324" t="s">
        <v>21</v>
      </c>
      <c r="E324">
        <v>497</v>
      </c>
      <c r="F324">
        <v>2</v>
      </c>
      <c r="G324" s="1">
        <v>43211</v>
      </c>
      <c r="H324" s="2" t="s">
        <v>50</v>
      </c>
      <c r="I324" s="3">
        <v>2018</v>
      </c>
      <c r="J324" t="s">
        <v>648</v>
      </c>
      <c r="K324" s="4">
        <v>369160190294</v>
      </c>
      <c r="L324" t="s">
        <v>649</v>
      </c>
      <c r="M324">
        <v>61</v>
      </c>
      <c r="N324" t="s">
        <v>86</v>
      </c>
      <c r="O324">
        <v>32097382</v>
      </c>
      <c r="P324">
        <v>73408159</v>
      </c>
      <c r="Q324" t="s">
        <v>26</v>
      </c>
      <c r="R324" t="s">
        <v>27</v>
      </c>
      <c r="S324" s="1">
        <v>43576</v>
      </c>
      <c r="T324" t="str">
        <f>VLOOKUP(base[[#This Row],[Nome do Produto]],'DE PARA'!$A$1:$B$8,2,0)</f>
        <v>DashWay T3</v>
      </c>
    </row>
    <row r="325" spans="1:20">
      <c r="A325" t="s">
        <v>32</v>
      </c>
      <c r="B325">
        <v>1434</v>
      </c>
      <c r="C325" t="s">
        <v>386</v>
      </c>
      <c r="D325" t="s">
        <v>21</v>
      </c>
      <c r="E325">
        <v>2297</v>
      </c>
      <c r="F325">
        <v>7</v>
      </c>
      <c r="G325" s="1">
        <v>43184</v>
      </c>
      <c r="H325" s="2" t="s">
        <v>33</v>
      </c>
      <c r="I325" s="3">
        <v>2018</v>
      </c>
      <c r="J325" t="s">
        <v>650</v>
      </c>
      <c r="K325" s="4">
        <v>994725607225</v>
      </c>
      <c r="L325" t="s">
        <v>651</v>
      </c>
      <c r="M325">
        <v>61</v>
      </c>
      <c r="N325" t="s">
        <v>86</v>
      </c>
      <c r="O325">
        <v>72308769</v>
      </c>
      <c r="P325">
        <v>39547700</v>
      </c>
      <c r="Q325" t="s">
        <v>26</v>
      </c>
      <c r="R325" t="s">
        <v>42</v>
      </c>
      <c r="S325" s="1">
        <v>43549</v>
      </c>
      <c r="T325" t="str">
        <f>VLOOKUP(base[[#This Row],[Nome do Produto]],'DE PARA'!$A$1:$B$8,2,0)</f>
        <v>DashWay T5</v>
      </c>
    </row>
    <row r="326" spans="1:20">
      <c r="A326" t="s">
        <v>32</v>
      </c>
      <c r="B326">
        <v>1435</v>
      </c>
      <c r="C326" t="s">
        <v>20</v>
      </c>
      <c r="D326" t="s">
        <v>21</v>
      </c>
      <c r="E326">
        <v>4997</v>
      </c>
      <c r="F326">
        <v>1</v>
      </c>
      <c r="G326" s="1">
        <v>43349</v>
      </c>
      <c r="H326" s="2" t="s">
        <v>38</v>
      </c>
      <c r="I326" s="3">
        <v>2018</v>
      </c>
      <c r="J326" t="s">
        <v>652</v>
      </c>
      <c r="K326" s="4">
        <v>413483056028</v>
      </c>
      <c r="L326" t="s">
        <v>653</v>
      </c>
      <c r="M326">
        <v>71</v>
      </c>
      <c r="N326" t="s">
        <v>94</v>
      </c>
      <c r="O326">
        <v>18928588</v>
      </c>
      <c r="P326">
        <v>64151813</v>
      </c>
      <c r="Q326" t="s">
        <v>26</v>
      </c>
      <c r="R326" t="s">
        <v>27</v>
      </c>
      <c r="S326" s="1">
        <v>43714</v>
      </c>
      <c r="T326" t="str">
        <f>VLOOKUP(base[[#This Row],[Nome do Produto]],'DE PARA'!$A$1:$B$8,2,0)</f>
        <v>DashWay T5</v>
      </c>
    </row>
    <row r="327" spans="1:20">
      <c r="A327" t="s">
        <v>37</v>
      </c>
      <c r="B327">
        <v>1436</v>
      </c>
      <c r="C327" t="s">
        <v>20</v>
      </c>
      <c r="D327" t="s">
        <v>21</v>
      </c>
      <c r="E327">
        <v>4997</v>
      </c>
      <c r="F327">
        <v>8</v>
      </c>
      <c r="G327" s="1">
        <v>43064</v>
      </c>
      <c r="H327" s="2" t="s">
        <v>46</v>
      </c>
      <c r="I327" s="3">
        <v>2017</v>
      </c>
      <c r="J327" t="s">
        <v>654</v>
      </c>
      <c r="K327" s="4">
        <v>335140859983</v>
      </c>
      <c r="L327" t="s">
        <v>655</v>
      </c>
      <c r="M327">
        <v>41</v>
      </c>
      <c r="N327" t="s">
        <v>41</v>
      </c>
      <c r="O327">
        <v>93574932</v>
      </c>
      <c r="P327">
        <v>83550027</v>
      </c>
      <c r="Q327" t="s">
        <v>26</v>
      </c>
      <c r="R327" t="s">
        <v>42</v>
      </c>
      <c r="S327" s="1">
        <v>43429</v>
      </c>
      <c r="T327" t="str">
        <f>VLOOKUP(base[[#This Row],[Nome do Produto]],'DE PARA'!$A$1:$B$8,2,0)</f>
        <v>DashWay T3</v>
      </c>
    </row>
    <row r="328" spans="1:20">
      <c r="A328" t="s">
        <v>32</v>
      </c>
      <c r="B328">
        <v>1437</v>
      </c>
      <c r="C328" t="s">
        <v>20</v>
      </c>
      <c r="D328" t="s">
        <v>21</v>
      </c>
      <c r="E328">
        <v>97</v>
      </c>
      <c r="F328">
        <v>1</v>
      </c>
      <c r="G328" s="1">
        <v>42763</v>
      </c>
      <c r="H328" s="2" t="s">
        <v>22</v>
      </c>
      <c r="I328" s="3">
        <v>2017</v>
      </c>
      <c r="J328" t="s">
        <v>656</v>
      </c>
      <c r="K328" s="4">
        <v>891042230564</v>
      </c>
      <c r="L328" t="s">
        <v>657</v>
      </c>
      <c r="M328">
        <v>51</v>
      </c>
      <c r="N328" t="s">
        <v>49</v>
      </c>
      <c r="O328">
        <v>34063986</v>
      </c>
      <c r="P328">
        <v>49387750</v>
      </c>
      <c r="Q328" t="s">
        <v>26</v>
      </c>
      <c r="R328" t="s">
        <v>27</v>
      </c>
      <c r="S328" s="1">
        <v>43128</v>
      </c>
      <c r="T328" t="str">
        <f>VLOOKUP(base[[#This Row],[Nome do Produto]],'DE PARA'!$A$1:$B$8,2,0)</f>
        <v>DashWay T5</v>
      </c>
    </row>
    <row r="329" spans="1:20">
      <c r="A329" t="s">
        <v>32</v>
      </c>
      <c r="B329">
        <v>1438</v>
      </c>
      <c r="C329" t="s">
        <v>386</v>
      </c>
      <c r="D329" t="s">
        <v>21</v>
      </c>
      <c r="E329">
        <v>497</v>
      </c>
      <c r="F329">
        <v>2</v>
      </c>
      <c r="G329" s="1">
        <v>42742</v>
      </c>
      <c r="H329" s="2" t="s">
        <v>22</v>
      </c>
      <c r="I329" s="3">
        <v>2017</v>
      </c>
      <c r="J329" t="s">
        <v>534</v>
      </c>
      <c r="K329" s="4">
        <v>916386490288</v>
      </c>
      <c r="L329" t="s">
        <v>535</v>
      </c>
      <c r="M329">
        <v>41</v>
      </c>
      <c r="N329" t="s">
        <v>41</v>
      </c>
      <c r="O329">
        <v>23010002</v>
      </c>
      <c r="P329">
        <v>31693162</v>
      </c>
      <c r="Q329" t="s">
        <v>26</v>
      </c>
      <c r="R329" t="s">
        <v>42</v>
      </c>
      <c r="S329" s="1">
        <v>43107</v>
      </c>
      <c r="T329" t="str">
        <f>VLOOKUP(base[[#This Row],[Nome do Produto]],'DE PARA'!$A$1:$B$8,2,0)</f>
        <v>DashWay T5</v>
      </c>
    </row>
    <row r="330" spans="1:20">
      <c r="A330" t="s">
        <v>319</v>
      </c>
      <c r="B330">
        <v>1439</v>
      </c>
      <c r="C330" t="s">
        <v>20</v>
      </c>
      <c r="D330" t="s">
        <v>21</v>
      </c>
      <c r="E330">
        <v>2297</v>
      </c>
      <c r="F330">
        <v>7</v>
      </c>
      <c r="G330" s="1">
        <v>43392</v>
      </c>
      <c r="H330" s="2" t="s">
        <v>56</v>
      </c>
      <c r="I330" s="3">
        <v>2018</v>
      </c>
      <c r="J330" t="s">
        <v>658</v>
      </c>
      <c r="K330" s="4">
        <v>567287427341</v>
      </c>
      <c r="L330" t="s">
        <v>659</v>
      </c>
      <c r="M330">
        <v>21</v>
      </c>
      <c r="N330" t="s">
        <v>53</v>
      </c>
      <c r="O330">
        <v>43683927</v>
      </c>
      <c r="P330">
        <v>15575344</v>
      </c>
      <c r="Q330" t="s">
        <v>26</v>
      </c>
      <c r="R330" t="s">
        <v>42</v>
      </c>
      <c r="S330" s="1">
        <v>43757</v>
      </c>
      <c r="T330" t="str">
        <f>VLOOKUP(base[[#This Row],[Nome do Produto]],'DE PARA'!$A$1:$B$8,2,0)</f>
        <v>Dashday T1</v>
      </c>
    </row>
    <row r="331" spans="1:20">
      <c r="A331" t="s">
        <v>19</v>
      </c>
      <c r="B331">
        <v>1440</v>
      </c>
      <c r="C331" t="s">
        <v>20</v>
      </c>
      <c r="D331" t="s">
        <v>21</v>
      </c>
      <c r="E331">
        <v>4997</v>
      </c>
      <c r="F331">
        <v>8</v>
      </c>
      <c r="G331" s="1">
        <v>42921</v>
      </c>
      <c r="H331" s="2" t="s">
        <v>78</v>
      </c>
      <c r="I331" s="3">
        <v>2017</v>
      </c>
      <c r="J331" t="s">
        <v>660</v>
      </c>
      <c r="K331" s="4">
        <v>246975648542</v>
      </c>
      <c r="L331" t="s">
        <v>661</v>
      </c>
      <c r="M331">
        <v>51</v>
      </c>
      <c r="N331" t="s">
        <v>49</v>
      </c>
      <c r="O331">
        <v>72871128</v>
      </c>
      <c r="P331">
        <v>88804182</v>
      </c>
      <c r="Q331" t="s">
        <v>26</v>
      </c>
      <c r="R331" t="s">
        <v>42</v>
      </c>
      <c r="S331" s="1">
        <v>43286</v>
      </c>
      <c r="T331" t="str">
        <f>VLOOKUP(base[[#This Row],[Nome do Produto]],'DE PARA'!$A$1:$B$8,2,0)</f>
        <v>DashWay T1</v>
      </c>
    </row>
    <row r="332" spans="1:20">
      <c r="A332" t="s">
        <v>32</v>
      </c>
      <c r="B332">
        <v>1441</v>
      </c>
      <c r="C332" t="s">
        <v>20</v>
      </c>
      <c r="D332" t="s">
        <v>21</v>
      </c>
      <c r="E332">
        <v>297</v>
      </c>
      <c r="F332">
        <v>7</v>
      </c>
      <c r="G332" s="1">
        <v>43332</v>
      </c>
      <c r="H332" s="2" t="s">
        <v>71</v>
      </c>
      <c r="I332" s="3">
        <v>2018</v>
      </c>
      <c r="J332" t="s">
        <v>662</v>
      </c>
      <c r="K332" s="4">
        <v>999811676069</v>
      </c>
      <c r="L332" t="s">
        <v>663</v>
      </c>
      <c r="M332">
        <v>21</v>
      </c>
      <c r="N332" t="s">
        <v>53</v>
      </c>
      <c r="O332">
        <v>24236719</v>
      </c>
      <c r="P332">
        <v>95638205</v>
      </c>
      <c r="Q332" t="s">
        <v>26</v>
      </c>
      <c r="R332" t="s">
        <v>42</v>
      </c>
      <c r="S332" s="1">
        <v>43697</v>
      </c>
      <c r="T332" t="str">
        <f>VLOOKUP(base[[#This Row],[Nome do Produto]],'DE PARA'!$A$1:$B$8,2,0)</f>
        <v>DashWay T5</v>
      </c>
    </row>
    <row r="333" spans="1:20">
      <c r="A333" t="s">
        <v>19</v>
      </c>
      <c r="B333">
        <v>1442</v>
      </c>
      <c r="C333" t="s">
        <v>386</v>
      </c>
      <c r="D333" t="s">
        <v>21</v>
      </c>
      <c r="E333">
        <v>2297</v>
      </c>
      <c r="F333">
        <v>12</v>
      </c>
      <c r="G333" s="1">
        <v>42740</v>
      </c>
      <c r="H333" s="2" t="s">
        <v>22</v>
      </c>
      <c r="I333" s="3">
        <v>2017</v>
      </c>
      <c r="J333" t="s">
        <v>664</v>
      </c>
      <c r="K333" s="4">
        <v>49117069496</v>
      </c>
      <c r="L333" t="s">
        <v>665</v>
      </c>
      <c r="M333">
        <v>71</v>
      </c>
      <c r="N333" t="s">
        <v>94</v>
      </c>
      <c r="O333">
        <v>63355918</v>
      </c>
      <c r="P333">
        <v>63055659</v>
      </c>
      <c r="Q333" t="s">
        <v>26</v>
      </c>
      <c r="R333" t="s">
        <v>42</v>
      </c>
      <c r="S333" s="1">
        <v>43105</v>
      </c>
      <c r="T333" t="str">
        <f>VLOOKUP(base[[#This Row],[Nome do Produto]],'DE PARA'!$A$1:$B$8,2,0)</f>
        <v>DashWay T1</v>
      </c>
    </row>
    <row r="334" spans="1:20">
      <c r="A334" t="s">
        <v>37</v>
      </c>
      <c r="B334">
        <v>1443</v>
      </c>
      <c r="C334" t="s">
        <v>20</v>
      </c>
      <c r="D334" t="s">
        <v>21</v>
      </c>
      <c r="E334">
        <v>297</v>
      </c>
      <c r="F334">
        <v>5</v>
      </c>
      <c r="G334" s="1">
        <v>43339</v>
      </c>
      <c r="H334" s="2" t="s">
        <v>71</v>
      </c>
      <c r="I334" s="3">
        <v>2018</v>
      </c>
      <c r="J334" t="s">
        <v>666</v>
      </c>
      <c r="K334" s="4">
        <v>103624619045</v>
      </c>
      <c r="L334" t="s">
        <v>667</v>
      </c>
      <c r="M334">
        <v>71</v>
      </c>
      <c r="N334" t="s">
        <v>94</v>
      </c>
      <c r="O334">
        <v>21731606</v>
      </c>
      <c r="P334">
        <v>67464279</v>
      </c>
      <c r="Q334" t="s">
        <v>26</v>
      </c>
      <c r="R334" t="s">
        <v>42</v>
      </c>
      <c r="S334" s="1">
        <v>43704</v>
      </c>
      <c r="T334" t="str">
        <f>VLOOKUP(base[[#This Row],[Nome do Produto]],'DE PARA'!$A$1:$B$8,2,0)</f>
        <v>DashWay T3</v>
      </c>
    </row>
    <row r="335" spans="1:20">
      <c r="A335" t="s">
        <v>32</v>
      </c>
      <c r="B335">
        <v>1444</v>
      </c>
      <c r="C335" t="s">
        <v>20</v>
      </c>
      <c r="D335" t="s">
        <v>21</v>
      </c>
      <c r="E335">
        <v>2297</v>
      </c>
      <c r="F335">
        <v>11</v>
      </c>
      <c r="G335" s="1">
        <v>43169</v>
      </c>
      <c r="H335" s="2" t="s">
        <v>33</v>
      </c>
      <c r="I335" s="3">
        <v>2018</v>
      </c>
      <c r="J335" t="s">
        <v>668</v>
      </c>
      <c r="K335" s="4">
        <v>581208507310</v>
      </c>
      <c r="L335" t="s">
        <v>669</v>
      </c>
      <c r="M335">
        <v>91</v>
      </c>
      <c r="N335" t="s">
        <v>36</v>
      </c>
      <c r="O335">
        <v>84390727</v>
      </c>
      <c r="P335">
        <v>60035310</v>
      </c>
      <c r="Q335" t="s">
        <v>26</v>
      </c>
      <c r="R335" t="s">
        <v>42</v>
      </c>
      <c r="S335" s="1">
        <v>43534</v>
      </c>
      <c r="T335" t="str">
        <f>VLOOKUP(base[[#This Row],[Nome do Produto]],'DE PARA'!$A$1:$B$8,2,0)</f>
        <v>DashWay T5</v>
      </c>
    </row>
    <row r="336" spans="1:20">
      <c r="A336" t="s">
        <v>83</v>
      </c>
      <c r="B336">
        <v>1445</v>
      </c>
      <c r="C336" t="s">
        <v>20</v>
      </c>
      <c r="D336" t="s">
        <v>21</v>
      </c>
      <c r="E336">
        <v>2297</v>
      </c>
      <c r="F336">
        <v>11</v>
      </c>
      <c r="G336" s="1">
        <v>43131</v>
      </c>
      <c r="H336" s="2" t="s">
        <v>22</v>
      </c>
      <c r="I336" s="3">
        <v>2018</v>
      </c>
      <c r="J336" t="s">
        <v>670</v>
      </c>
      <c r="K336" s="4">
        <v>853364435984</v>
      </c>
      <c r="L336" t="s">
        <v>671</v>
      </c>
      <c r="M336">
        <v>81</v>
      </c>
      <c r="N336" t="s">
        <v>25</v>
      </c>
      <c r="O336">
        <v>77732379</v>
      </c>
      <c r="P336">
        <v>37285969</v>
      </c>
      <c r="Q336" t="s">
        <v>26</v>
      </c>
      <c r="R336" t="s">
        <v>42</v>
      </c>
      <c r="S336" s="1">
        <v>43496</v>
      </c>
      <c r="T336" t="str">
        <f>VLOOKUP(base[[#This Row],[Nome do Produto]],'DE PARA'!$A$1:$B$8,2,0)</f>
        <v>Dashday T3</v>
      </c>
    </row>
    <row r="337" spans="1:20">
      <c r="A337" t="s">
        <v>37</v>
      </c>
      <c r="B337">
        <v>1446</v>
      </c>
      <c r="C337" t="s">
        <v>386</v>
      </c>
      <c r="D337" t="s">
        <v>21</v>
      </c>
      <c r="E337">
        <v>997</v>
      </c>
      <c r="F337">
        <v>1</v>
      </c>
      <c r="G337" s="1">
        <v>42920</v>
      </c>
      <c r="H337" s="2" t="s">
        <v>78</v>
      </c>
      <c r="I337" s="3">
        <v>2017</v>
      </c>
      <c r="J337" t="s">
        <v>672</v>
      </c>
      <c r="K337" s="4">
        <v>547743900661</v>
      </c>
      <c r="L337" t="s">
        <v>673</v>
      </c>
      <c r="M337">
        <v>31</v>
      </c>
      <c r="N337" t="s">
        <v>31</v>
      </c>
      <c r="O337">
        <v>99197461</v>
      </c>
      <c r="P337">
        <v>55067709</v>
      </c>
      <c r="Q337" t="s">
        <v>26</v>
      </c>
      <c r="R337" t="s">
        <v>27</v>
      </c>
      <c r="S337" s="1">
        <v>43285</v>
      </c>
      <c r="T337" t="str">
        <f>VLOOKUP(base[[#This Row],[Nome do Produto]],'DE PARA'!$A$1:$B$8,2,0)</f>
        <v>DashWay T3</v>
      </c>
    </row>
    <row r="338" spans="1:20">
      <c r="A338" t="s">
        <v>32</v>
      </c>
      <c r="B338">
        <v>1447</v>
      </c>
      <c r="C338" t="s">
        <v>20</v>
      </c>
      <c r="D338" t="s">
        <v>21</v>
      </c>
      <c r="E338">
        <v>997</v>
      </c>
      <c r="F338">
        <v>10</v>
      </c>
      <c r="G338" s="1">
        <v>43464</v>
      </c>
      <c r="H338" s="2" t="s">
        <v>136</v>
      </c>
      <c r="I338" s="3">
        <v>2018</v>
      </c>
      <c r="J338" t="s">
        <v>674</v>
      </c>
      <c r="K338" s="4">
        <v>510464064877</v>
      </c>
      <c r="L338" t="s">
        <v>675</v>
      </c>
      <c r="M338">
        <v>21</v>
      </c>
      <c r="N338" t="s">
        <v>53</v>
      </c>
      <c r="O338">
        <v>14509627</v>
      </c>
      <c r="P338">
        <v>97061682</v>
      </c>
      <c r="Q338" t="s">
        <v>26</v>
      </c>
      <c r="R338" t="s">
        <v>42</v>
      </c>
      <c r="S338" s="1">
        <v>43829</v>
      </c>
      <c r="T338" t="str">
        <f>VLOOKUP(base[[#This Row],[Nome do Produto]],'DE PARA'!$A$1:$B$8,2,0)</f>
        <v>DashWay T5</v>
      </c>
    </row>
    <row r="339" spans="1:20">
      <c r="A339" t="s">
        <v>32</v>
      </c>
      <c r="B339">
        <v>1448</v>
      </c>
      <c r="C339" t="s">
        <v>20</v>
      </c>
      <c r="D339" t="s">
        <v>21</v>
      </c>
      <c r="E339">
        <v>4997</v>
      </c>
      <c r="F339">
        <v>10</v>
      </c>
      <c r="G339" s="1">
        <v>43192</v>
      </c>
      <c r="H339" s="2" t="s">
        <v>50</v>
      </c>
      <c r="I339" s="3">
        <v>2018</v>
      </c>
      <c r="J339" t="s">
        <v>676</v>
      </c>
      <c r="K339" s="4">
        <v>430400210627</v>
      </c>
      <c r="L339" t="s">
        <v>677</v>
      </c>
      <c r="M339">
        <v>31</v>
      </c>
      <c r="N339" t="s">
        <v>31</v>
      </c>
      <c r="O339">
        <v>56263887</v>
      </c>
      <c r="P339">
        <v>18881513</v>
      </c>
      <c r="Q339" t="s">
        <v>26</v>
      </c>
      <c r="R339" t="s">
        <v>42</v>
      </c>
      <c r="S339" s="1">
        <v>43557</v>
      </c>
      <c r="T339" t="str">
        <f>VLOOKUP(base[[#This Row],[Nome do Produto]],'DE PARA'!$A$1:$B$8,2,0)</f>
        <v>DashWay T5</v>
      </c>
    </row>
    <row r="340" spans="1:20">
      <c r="A340" t="s">
        <v>32</v>
      </c>
      <c r="B340">
        <v>1449</v>
      </c>
      <c r="C340" t="s">
        <v>20</v>
      </c>
      <c r="D340" t="s">
        <v>21</v>
      </c>
      <c r="E340">
        <v>497</v>
      </c>
      <c r="F340">
        <v>5</v>
      </c>
      <c r="G340" s="1">
        <v>42981</v>
      </c>
      <c r="H340" s="2" t="s">
        <v>38</v>
      </c>
      <c r="I340" s="3">
        <v>2017</v>
      </c>
      <c r="J340" t="s">
        <v>678</v>
      </c>
      <c r="K340" s="4">
        <v>458466591802</v>
      </c>
      <c r="L340" t="s">
        <v>679</v>
      </c>
      <c r="M340">
        <v>81</v>
      </c>
      <c r="N340" t="s">
        <v>25</v>
      </c>
      <c r="O340">
        <v>65810728</v>
      </c>
      <c r="P340">
        <v>93916421</v>
      </c>
      <c r="Q340" t="s">
        <v>26</v>
      </c>
      <c r="R340" t="s">
        <v>42</v>
      </c>
      <c r="S340" s="1">
        <v>43346</v>
      </c>
      <c r="T340" t="str">
        <f>VLOOKUP(base[[#This Row],[Nome do Produto]],'DE PARA'!$A$1:$B$8,2,0)</f>
        <v>DashWay T5</v>
      </c>
    </row>
    <row r="341" spans="1:20">
      <c r="A341" t="s">
        <v>32</v>
      </c>
      <c r="B341">
        <v>1450</v>
      </c>
      <c r="C341" t="s">
        <v>386</v>
      </c>
      <c r="D341" t="s">
        <v>21</v>
      </c>
      <c r="E341">
        <v>2297</v>
      </c>
      <c r="F341">
        <v>5</v>
      </c>
      <c r="G341" s="1">
        <v>43348</v>
      </c>
      <c r="H341" s="2" t="s">
        <v>38</v>
      </c>
      <c r="I341" s="3">
        <v>2018</v>
      </c>
      <c r="J341" t="s">
        <v>680</v>
      </c>
      <c r="K341" s="4">
        <v>477923092011</v>
      </c>
      <c r="L341" t="s">
        <v>681</v>
      </c>
      <c r="M341">
        <v>21</v>
      </c>
      <c r="N341" t="s">
        <v>53</v>
      </c>
      <c r="O341">
        <v>31868656</v>
      </c>
      <c r="P341">
        <v>47859440</v>
      </c>
      <c r="Q341" t="s">
        <v>26</v>
      </c>
      <c r="R341" t="s">
        <v>42</v>
      </c>
      <c r="S341" s="1">
        <v>43713</v>
      </c>
      <c r="T341" t="str">
        <f>VLOOKUP(base[[#This Row],[Nome do Produto]],'DE PARA'!$A$1:$B$8,2,0)</f>
        <v>DashWay T5</v>
      </c>
    </row>
    <row r="342" spans="1:20">
      <c r="A342" t="s">
        <v>32</v>
      </c>
      <c r="B342">
        <v>1451</v>
      </c>
      <c r="C342" t="s">
        <v>20</v>
      </c>
      <c r="D342" t="s">
        <v>21</v>
      </c>
      <c r="E342">
        <v>997</v>
      </c>
      <c r="F342">
        <v>12</v>
      </c>
      <c r="G342" s="1">
        <v>43138</v>
      </c>
      <c r="H342" s="2" t="s">
        <v>28</v>
      </c>
      <c r="I342" s="3">
        <v>2018</v>
      </c>
      <c r="J342" t="s">
        <v>682</v>
      </c>
      <c r="K342" s="4">
        <v>371252237000</v>
      </c>
      <c r="L342" t="s">
        <v>683</v>
      </c>
      <c r="M342">
        <v>51</v>
      </c>
      <c r="N342" t="s">
        <v>49</v>
      </c>
      <c r="O342">
        <v>91097617</v>
      </c>
      <c r="P342">
        <v>48942571</v>
      </c>
      <c r="Q342" t="s">
        <v>26</v>
      </c>
      <c r="R342" t="s">
        <v>27</v>
      </c>
      <c r="S342" s="1">
        <v>43503</v>
      </c>
      <c r="T342" t="str">
        <f>VLOOKUP(base[[#This Row],[Nome do Produto]],'DE PARA'!$A$1:$B$8,2,0)</f>
        <v>DashWay T5</v>
      </c>
    </row>
    <row r="343" spans="1:20">
      <c r="A343" t="s">
        <v>91</v>
      </c>
      <c r="B343">
        <v>1452</v>
      </c>
      <c r="C343" t="s">
        <v>20</v>
      </c>
      <c r="D343" t="s">
        <v>21</v>
      </c>
      <c r="E343">
        <v>997</v>
      </c>
      <c r="F343">
        <v>12</v>
      </c>
      <c r="G343" s="1">
        <v>43422</v>
      </c>
      <c r="H343" s="2" t="s">
        <v>46</v>
      </c>
      <c r="I343" s="3">
        <v>2018</v>
      </c>
      <c r="J343" t="s">
        <v>684</v>
      </c>
      <c r="K343" s="4">
        <v>431489991071</v>
      </c>
      <c r="L343" t="s">
        <v>685</v>
      </c>
      <c r="M343">
        <v>21</v>
      </c>
      <c r="N343" t="s">
        <v>53</v>
      </c>
      <c r="O343">
        <v>30705927</v>
      </c>
      <c r="P343">
        <v>27260754</v>
      </c>
      <c r="Q343" t="s">
        <v>26</v>
      </c>
      <c r="R343" t="s">
        <v>42</v>
      </c>
      <c r="S343" s="1">
        <v>43787</v>
      </c>
      <c r="T343" t="str">
        <f>VLOOKUP(base[[#This Row],[Nome do Produto]],'DE PARA'!$A$1:$B$8,2,0)</f>
        <v>Dashway T2</v>
      </c>
    </row>
    <row r="344" spans="1:20">
      <c r="A344" t="s">
        <v>37</v>
      </c>
      <c r="B344">
        <v>1453</v>
      </c>
      <c r="C344" t="s">
        <v>20</v>
      </c>
      <c r="D344" t="s">
        <v>21</v>
      </c>
      <c r="E344">
        <v>4997</v>
      </c>
      <c r="F344">
        <v>7</v>
      </c>
      <c r="G344" s="1">
        <v>43240</v>
      </c>
      <c r="H344" s="2" t="s">
        <v>62</v>
      </c>
      <c r="I344" s="3">
        <v>2018</v>
      </c>
      <c r="J344" t="s">
        <v>686</v>
      </c>
      <c r="K344" s="4">
        <v>677307605014</v>
      </c>
      <c r="L344" t="s">
        <v>687</v>
      </c>
      <c r="M344">
        <v>31</v>
      </c>
      <c r="N344" t="s">
        <v>31</v>
      </c>
      <c r="O344">
        <v>40902138</v>
      </c>
      <c r="P344">
        <v>20061127</v>
      </c>
      <c r="Q344" t="s">
        <v>26</v>
      </c>
      <c r="R344" t="s">
        <v>27</v>
      </c>
      <c r="S344" s="1">
        <v>43605</v>
      </c>
      <c r="T344" t="str">
        <f>VLOOKUP(base[[#This Row],[Nome do Produto]],'DE PARA'!$A$1:$B$8,2,0)</f>
        <v>DashWay T3</v>
      </c>
    </row>
    <row r="345" spans="1:20">
      <c r="A345" t="s">
        <v>37</v>
      </c>
      <c r="B345">
        <v>1454</v>
      </c>
      <c r="C345" t="s">
        <v>386</v>
      </c>
      <c r="D345" t="s">
        <v>113</v>
      </c>
      <c r="E345">
        <v>297</v>
      </c>
      <c r="F345">
        <v>12</v>
      </c>
      <c r="G345" s="1">
        <v>43400</v>
      </c>
      <c r="H345" s="2" t="s">
        <v>56</v>
      </c>
      <c r="I345" s="3">
        <v>2018</v>
      </c>
      <c r="J345" t="s">
        <v>688</v>
      </c>
      <c r="K345" s="4">
        <v>552191867584</v>
      </c>
      <c r="L345" t="s">
        <v>689</v>
      </c>
      <c r="M345">
        <v>61</v>
      </c>
      <c r="N345" t="s">
        <v>86</v>
      </c>
      <c r="O345">
        <v>55132010</v>
      </c>
      <c r="P345">
        <v>45236952</v>
      </c>
      <c r="Q345" t="s">
        <v>527</v>
      </c>
      <c r="R345" t="s">
        <v>27</v>
      </c>
      <c r="S345" s="1">
        <v>43765</v>
      </c>
      <c r="T345" t="str">
        <f>VLOOKUP(base[[#This Row],[Nome do Produto]],'DE PARA'!$A$1:$B$8,2,0)</f>
        <v>DashWay T3</v>
      </c>
    </row>
    <row r="346" spans="1:20">
      <c r="A346" t="s">
        <v>37</v>
      </c>
      <c r="B346">
        <v>1455</v>
      </c>
      <c r="C346" t="s">
        <v>20</v>
      </c>
      <c r="D346" t="s">
        <v>21</v>
      </c>
      <c r="E346">
        <v>4997</v>
      </c>
      <c r="F346">
        <v>3</v>
      </c>
      <c r="G346" s="1">
        <v>43403</v>
      </c>
      <c r="H346" s="2" t="s">
        <v>56</v>
      </c>
      <c r="I346" s="3">
        <v>2018</v>
      </c>
      <c r="J346" t="s">
        <v>690</v>
      </c>
      <c r="K346" s="4">
        <v>472104999007</v>
      </c>
      <c r="L346" t="s">
        <v>691</v>
      </c>
      <c r="M346">
        <v>11</v>
      </c>
      <c r="N346" t="s">
        <v>45</v>
      </c>
      <c r="O346">
        <v>72724826</v>
      </c>
      <c r="P346">
        <v>32229555</v>
      </c>
      <c r="Q346" t="s">
        <v>26</v>
      </c>
      <c r="R346" t="s">
        <v>27</v>
      </c>
      <c r="S346" s="1">
        <v>43768</v>
      </c>
      <c r="T346" t="str">
        <f>VLOOKUP(base[[#This Row],[Nome do Produto]],'DE PARA'!$A$1:$B$8,2,0)</f>
        <v>DashWay T3</v>
      </c>
    </row>
    <row r="347" spans="1:20">
      <c r="A347" t="s">
        <v>91</v>
      </c>
      <c r="B347">
        <v>1456</v>
      </c>
      <c r="C347" t="s">
        <v>20</v>
      </c>
      <c r="D347" t="s">
        <v>21</v>
      </c>
      <c r="E347">
        <v>497</v>
      </c>
      <c r="F347">
        <v>8</v>
      </c>
      <c r="G347" s="1">
        <v>43137</v>
      </c>
      <c r="H347" s="2" t="s">
        <v>28</v>
      </c>
      <c r="I347" s="3">
        <v>2018</v>
      </c>
      <c r="J347" t="s">
        <v>411</v>
      </c>
      <c r="K347" s="4">
        <v>332605611002</v>
      </c>
      <c r="L347" t="s">
        <v>412</v>
      </c>
      <c r="M347">
        <v>41</v>
      </c>
      <c r="N347" t="s">
        <v>41</v>
      </c>
      <c r="O347">
        <v>84036010</v>
      </c>
      <c r="P347">
        <v>84607995</v>
      </c>
      <c r="Q347" t="s">
        <v>26</v>
      </c>
      <c r="R347" t="s">
        <v>42</v>
      </c>
      <c r="S347" s="1">
        <v>43502</v>
      </c>
      <c r="T347" t="str">
        <f>VLOOKUP(base[[#This Row],[Nome do Produto]],'DE PARA'!$A$1:$B$8,2,0)</f>
        <v>Dashway T2</v>
      </c>
    </row>
    <row r="348" spans="1:20">
      <c r="A348" t="s">
        <v>319</v>
      </c>
      <c r="B348">
        <v>1457</v>
      </c>
      <c r="C348" t="s">
        <v>20</v>
      </c>
      <c r="D348" t="s">
        <v>113</v>
      </c>
      <c r="E348">
        <v>4997</v>
      </c>
      <c r="F348">
        <v>7</v>
      </c>
      <c r="G348" s="1">
        <v>43342</v>
      </c>
      <c r="H348" s="2" t="s">
        <v>71</v>
      </c>
      <c r="I348" s="3">
        <v>2018</v>
      </c>
      <c r="J348" t="s">
        <v>692</v>
      </c>
      <c r="K348" s="4">
        <v>731593979538</v>
      </c>
      <c r="L348" t="s">
        <v>693</v>
      </c>
      <c r="M348">
        <v>51</v>
      </c>
      <c r="N348" t="s">
        <v>49</v>
      </c>
      <c r="O348">
        <v>20298080</v>
      </c>
      <c r="P348">
        <v>32371836</v>
      </c>
      <c r="Q348" t="s">
        <v>527</v>
      </c>
      <c r="R348" t="s">
        <v>27</v>
      </c>
      <c r="S348" s="1">
        <v>43707</v>
      </c>
      <c r="T348" t="str">
        <f>VLOOKUP(base[[#This Row],[Nome do Produto]],'DE PARA'!$A$1:$B$8,2,0)</f>
        <v>Dashday T1</v>
      </c>
    </row>
    <row r="349" spans="1:20">
      <c r="A349" t="s">
        <v>32</v>
      </c>
      <c r="B349">
        <v>1458</v>
      </c>
      <c r="C349" t="s">
        <v>386</v>
      </c>
      <c r="D349" t="s">
        <v>21</v>
      </c>
      <c r="E349">
        <v>97</v>
      </c>
      <c r="F349">
        <v>6</v>
      </c>
      <c r="G349" s="1">
        <v>42751</v>
      </c>
      <c r="H349" s="2" t="s">
        <v>22</v>
      </c>
      <c r="I349" s="3">
        <v>2017</v>
      </c>
      <c r="J349" t="s">
        <v>694</v>
      </c>
      <c r="K349" s="4">
        <v>679783815364</v>
      </c>
      <c r="L349" t="s">
        <v>695</v>
      </c>
      <c r="M349">
        <v>21</v>
      </c>
      <c r="N349" t="s">
        <v>53</v>
      </c>
      <c r="O349">
        <v>78043455</v>
      </c>
      <c r="P349">
        <v>82960818</v>
      </c>
      <c r="Q349" t="s">
        <v>26</v>
      </c>
      <c r="R349" t="s">
        <v>42</v>
      </c>
      <c r="S349" s="1">
        <v>43116</v>
      </c>
      <c r="T349" t="str">
        <f>VLOOKUP(base[[#This Row],[Nome do Produto]],'DE PARA'!$A$1:$B$8,2,0)</f>
        <v>DashWay T5</v>
      </c>
    </row>
    <row r="350" spans="1:20">
      <c r="A350" t="s">
        <v>32</v>
      </c>
      <c r="B350">
        <v>1459</v>
      </c>
      <c r="C350" t="s">
        <v>20</v>
      </c>
      <c r="D350" t="s">
        <v>21</v>
      </c>
      <c r="E350">
        <v>497</v>
      </c>
      <c r="F350">
        <v>4</v>
      </c>
      <c r="G350" s="1">
        <v>42902</v>
      </c>
      <c r="H350" s="2" t="s">
        <v>59</v>
      </c>
      <c r="I350" s="3">
        <v>2017</v>
      </c>
      <c r="J350" t="s">
        <v>696</v>
      </c>
      <c r="K350" s="4">
        <v>522178477326</v>
      </c>
      <c r="L350" t="s">
        <v>697</v>
      </c>
      <c r="M350">
        <v>11</v>
      </c>
      <c r="N350" t="s">
        <v>45</v>
      </c>
      <c r="O350">
        <v>29622611</v>
      </c>
      <c r="P350">
        <v>74394658</v>
      </c>
      <c r="Q350" t="s">
        <v>26</v>
      </c>
      <c r="R350" t="s">
        <v>42</v>
      </c>
      <c r="S350" s="1">
        <v>43267</v>
      </c>
      <c r="T350" t="str">
        <f>VLOOKUP(base[[#This Row],[Nome do Produto]],'DE PARA'!$A$1:$B$8,2,0)</f>
        <v>DashWay T5</v>
      </c>
    </row>
    <row r="351" spans="1:20">
      <c r="A351" t="s">
        <v>32</v>
      </c>
      <c r="B351">
        <v>1460</v>
      </c>
      <c r="C351" t="s">
        <v>20</v>
      </c>
      <c r="D351" t="s">
        <v>21</v>
      </c>
      <c r="E351">
        <v>997</v>
      </c>
      <c r="F351">
        <v>5</v>
      </c>
      <c r="G351" s="1">
        <v>43114</v>
      </c>
      <c r="H351" s="2" t="s">
        <v>22</v>
      </c>
      <c r="I351" s="3">
        <v>2018</v>
      </c>
      <c r="J351" t="s">
        <v>698</v>
      </c>
      <c r="K351" s="4">
        <v>47577593242</v>
      </c>
      <c r="L351" t="s">
        <v>699</v>
      </c>
      <c r="M351">
        <v>91</v>
      </c>
      <c r="N351" t="s">
        <v>36</v>
      </c>
      <c r="O351">
        <v>94623336</v>
      </c>
      <c r="P351">
        <v>97518560</v>
      </c>
      <c r="Q351" t="s">
        <v>26</v>
      </c>
      <c r="R351" t="s">
        <v>42</v>
      </c>
      <c r="S351" s="1">
        <v>43479</v>
      </c>
      <c r="T351" t="str">
        <f>VLOOKUP(base[[#This Row],[Nome do Produto]],'DE PARA'!$A$1:$B$8,2,0)</f>
        <v>DashWay T5</v>
      </c>
    </row>
    <row r="352" spans="1:20">
      <c r="A352" t="s">
        <v>91</v>
      </c>
      <c r="B352">
        <v>1461</v>
      </c>
      <c r="C352" t="s">
        <v>20</v>
      </c>
      <c r="D352" t="s">
        <v>21</v>
      </c>
      <c r="E352">
        <v>297</v>
      </c>
      <c r="F352">
        <v>9</v>
      </c>
      <c r="G352" s="1">
        <v>43265</v>
      </c>
      <c r="H352" s="2" t="s">
        <v>59</v>
      </c>
      <c r="I352" s="3">
        <v>2018</v>
      </c>
      <c r="J352" t="s">
        <v>700</v>
      </c>
      <c r="K352" s="4">
        <v>345005876217</v>
      </c>
      <c r="L352" t="s">
        <v>701</v>
      </c>
      <c r="M352">
        <v>31</v>
      </c>
      <c r="N352" t="s">
        <v>31</v>
      </c>
      <c r="O352">
        <v>91693644</v>
      </c>
      <c r="P352">
        <v>71424508</v>
      </c>
      <c r="Q352" t="s">
        <v>26</v>
      </c>
      <c r="R352" t="s">
        <v>27</v>
      </c>
      <c r="S352" s="1">
        <v>43630</v>
      </c>
      <c r="T352" t="str">
        <f>VLOOKUP(base[[#This Row],[Nome do Produto]],'DE PARA'!$A$1:$B$8,2,0)</f>
        <v>Dashway T2</v>
      </c>
    </row>
    <row r="353" spans="1:20">
      <c r="A353" t="s">
        <v>91</v>
      </c>
      <c r="B353">
        <v>1462</v>
      </c>
      <c r="C353" t="s">
        <v>386</v>
      </c>
      <c r="D353" t="s">
        <v>21</v>
      </c>
      <c r="E353">
        <v>4997</v>
      </c>
      <c r="F353">
        <v>12</v>
      </c>
      <c r="G353" s="1">
        <v>43343</v>
      </c>
      <c r="H353" s="2" t="s">
        <v>71</v>
      </c>
      <c r="I353" s="3">
        <v>2018</v>
      </c>
      <c r="J353" t="s">
        <v>702</v>
      </c>
      <c r="K353" s="4">
        <v>659557902926</v>
      </c>
      <c r="L353" t="s">
        <v>703</v>
      </c>
      <c r="M353">
        <v>11</v>
      </c>
      <c r="N353" t="s">
        <v>45</v>
      </c>
      <c r="O353">
        <v>47598378</v>
      </c>
      <c r="P353">
        <v>15709218</v>
      </c>
      <c r="Q353" t="s">
        <v>26</v>
      </c>
      <c r="R353" t="s">
        <v>42</v>
      </c>
      <c r="S353" s="1">
        <v>43708</v>
      </c>
      <c r="T353" t="str">
        <f>VLOOKUP(base[[#This Row],[Nome do Produto]],'DE PARA'!$A$1:$B$8,2,0)</f>
        <v>Dashway T2</v>
      </c>
    </row>
    <row r="354" spans="1:20">
      <c r="A354" t="s">
        <v>32</v>
      </c>
      <c r="B354">
        <v>1463</v>
      </c>
      <c r="C354" t="s">
        <v>20</v>
      </c>
      <c r="D354" t="s">
        <v>21</v>
      </c>
      <c r="E354">
        <v>997</v>
      </c>
      <c r="F354">
        <v>5</v>
      </c>
      <c r="G354" s="1">
        <v>43058</v>
      </c>
      <c r="H354" s="2" t="s">
        <v>46</v>
      </c>
      <c r="I354" s="3">
        <v>2017</v>
      </c>
      <c r="J354" t="s">
        <v>704</v>
      </c>
      <c r="K354" s="4">
        <v>661127546773</v>
      </c>
      <c r="L354" t="s">
        <v>705</v>
      </c>
      <c r="M354">
        <v>21</v>
      </c>
      <c r="N354" t="s">
        <v>53</v>
      </c>
      <c r="O354">
        <v>57544097</v>
      </c>
      <c r="P354">
        <v>30777718</v>
      </c>
      <c r="Q354" t="s">
        <v>26</v>
      </c>
      <c r="R354" t="s">
        <v>27</v>
      </c>
      <c r="S354" s="1">
        <v>43423</v>
      </c>
      <c r="T354" t="str">
        <f>VLOOKUP(base[[#This Row],[Nome do Produto]],'DE PARA'!$A$1:$B$8,2,0)</f>
        <v>DashWay T5</v>
      </c>
    </row>
    <row r="355" spans="1:20">
      <c r="A355" t="s">
        <v>32</v>
      </c>
      <c r="B355">
        <v>1464</v>
      </c>
      <c r="C355" t="s">
        <v>20</v>
      </c>
      <c r="D355" t="s">
        <v>21</v>
      </c>
      <c r="E355">
        <v>997</v>
      </c>
      <c r="F355">
        <v>5</v>
      </c>
      <c r="G355" s="1">
        <v>43174</v>
      </c>
      <c r="H355" s="2" t="s">
        <v>33</v>
      </c>
      <c r="I355" s="3">
        <v>2018</v>
      </c>
      <c r="J355" t="s">
        <v>103</v>
      </c>
      <c r="K355" s="4">
        <v>288966816234</v>
      </c>
      <c r="L355" t="s">
        <v>104</v>
      </c>
      <c r="M355">
        <v>81</v>
      </c>
      <c r="N355" t="s">
        <v>25</v>
      </c>
      <c r="O355">
        <v>40176234</v>
      </c>
      <c r="P355">
        <v>87594033</v>
      </c>
      <c r="Q355" t="s">
        <v>26</v>
      </c>
      <c r="R355" t="s">
        <v>42</v>
      </c>
      <c r="S355" s="1">
        <v>43539</v>
      </c>
      <c r="T355" t="str">
        <f>VLOOKUP(base[[#This Row],[Nome do Produto]],'DE PARA'!$A$1:$B$8,2,0)</f>
        <v>DashWay T5</v>
      </c>
    </row>
    <row r="356" spans="1:20">
      <c r="A356" t="s">
        <v>91</v>
      </c>
      <c r="B356">
        <v>1465</v>
      </c>
      <c r="C356" t="s">
        <v>20</v>
      </c>
      <c r="D356" t="s">
        <v>21</v>
      </c>
      <c r="E356">
        <v>2297</v>
      </c>
      <c r="F356">
        <v>12</v>
      </c>
      <c r="G356" s="1">
        <v>43137</v>
      </c>
      <c r="H356" s="2" t="s">
        <v>28</v>
      </c>
      <c r="I356" s="3">
        <v>2018</v>
      </c>
      <c r="J356" t="s">
        <v>706</v>
      </c>
      <c r="K356" s="4">
        <v>328082193521</v>
      </c>
      <c r="L356" t="s">
        <v>707</v>
      </c>
      <c r="M356">
        <v>31</v>
      </c>
      <c r="N356" t="s">
        <v>31</v>
      </c>
      <c r="O356">
        <v>47975740</v>
      </c>
      <c r="P356">
        <v>32835078</v>
      </c>
      <c r="Q356" t="s">
        <v>26</v>
      </c>
      <c r="R356" t="s">
        <v>27</v>
      </c>
      <c r="S356" s="1">
        <v>43502</v>
      </c>
      <c r="T356" t="str">
        <f>VLOOKUP(base[[#This Row],[Nome do Produto]],'DE PARA'!$A$1:$B$8,2,0)</f>
        <v>Dashway T2</v>
      </c>
    </row>
    <row r="357" spans="1:20">
      <c r="A357" t="s">
        <v>319</v>
      </c>
      <c r="B357">
        <v>1466</v>
      </c>
      <c r="C357" t="s">
        <v>386</v>
      </c>
      <c r="D357" t="s">
        <v>21</v>
      </c>
      <c r="E357">
        <v>997</v>
      </c>
      <c r="F357">
        <v>1</v>
      </c>
      <c r="G357" s="1">
        <v>42934</v>
      </c>
      <c r="H357" s="2" t="s">
        <v>78</v>
      </c>
      <c r="I357" s="3">
        <v>2017</v>
      </c>
      <c r="J357" t="s">
        <v>517</v>
      </c>
      <c r="K357" s="4">
        <v>40191896225</v>
      </c>
      <c r="L357" t="s">
        <v>518</v>
      </c>
      <c r="M357">
        <v>71</v>
      </c>
      <c r="N357" t="s">
        <v>94</v>
      </c>
      <c r="O357">
        <v>75031784</v>
      </c>
      <c r="P357">
        <v>61428677</v>
      </c>
      <c r="Q357" t="s">
        <v>26</v>
      </c>
      <c r="R357" t="s">
        <v>42</v>
      </c>
      <c r="S357" s="1">
        <v>43299</v>
      </c>
      <c r="T357" t="str">
        <f>VLOOKUP(base[[#This Row],[Nome do Produto]],'DE PARA'!$A$1:$B$8,2,0)</f>
        <v>Dashday T1</v>
      </c>
    </row>
    <row r="358" spans="1:20">
      <c r="A358" t="s">
        <v>37</v>
      </c>
      <c r="B358">
        <v>1467</v>
      </c>
      <c r="C358" t="s">
        <v>20</v>
      </c>
      <c r="D358" t="s">
        <v>21</v>
      </c>
      <c r="E358">
        <v>997</v>
      </c>
      <c r="F358">
        <v>1</v>
      </c>
      <c r="G358" s="1">
        <v>42963</v>
      </c>
      <c r="H358" s="2" t="s">
        <v>71</v>
      </c>
      <c r="I358" s="3">
        <v>2017</v>
      </c>
      <c r="J358" t="s">
        <v>708</v>
      </c>
      <c r="K358" s="4">
        <v>16996633233</v>
      </c>
      <c r="L358" t="s">
        <v>709</v>
      </c>
      <c r="M358">
        <v>61</v>
      </c>
      <c r="N358" t="s">
        <v>86</v>
      </c>
      <c r="O358">
        <v>93681025</v>
      </c>
      <c r="P358">
        <v>62446536</v>
      </c>
      <c r="Q358" t="s">
        <v>26</v>
      </c>
      <c r="R358" t="s">
        <v>42</v>
      </c>
      <c r="S358" s="1">
        <v>43328</v>
      </c>
      <c r="T358" t="str">
        <f>VLOOKUP(base[[#This Row],[Nome do Produto]],'DE PARA'!$A$1:$B$8,2,0)</f>
        <v>DashWay T3</v>
      </c>
    </row>
    <row r="359" spans="1:20">
      <c r="A359" t="s">
        <v>37</v>
      </c>
      <c r="B359">
        <v>1468</v>
      </c>
      <c r="C359" t="s">
        <v>20</v>
      </c>
      <c r="D359" t="s">
        <v>21</v>
      </c>
      <c r="E359">
        <v>2297</v>
      </c>
      <c r="F359">
        <v>1</v>
      </c>
      <c r="G359" s="1">
        <v>42830</v>
      </c>
      <c r="H359" s="2" t="s">
        <v>50</v>
      </c>
      <c r="I359" s="3">
        <v>2017</v>
      </c>
      <c r="J359" t="s">
        <v>72</v>
      </c>
      <c r="K359" s="4">
        <v>611752133598</v>
      </c>
      <c r="L359" t="s">
        <v>73</v>
      </c>
      <c r="M359">
        <v>21</v>
      </c>
      <c r="N359" t="s">
        <v>53</v>
      </c>
      <c r="O359">
        <v>39526979</v>
      </c>
      <c r="P359">
        <v>33631645</v>
      </c>
      <c r="Q359" t="s">
        <v>26</v>
      </c>
      <c r="R359" t="s">
        <v>42</v>
      </c>
      <c r="S359" s="1">
        <v>43195</v>
      </c>
      <c r="T359" t="str">
        <f>VLOOKUP(base[[#This Row],[Nome do Produto]],'DE PARA'!$A$1:$B$8,2,0)</f>
        <v>DashWay T3</v>
      </c>
    </row>
    <row r="360" spans="1:20">
      <c r="A360" t="s">
        <v>37</v>
      </c>
      <c r="B360">
        <v>1469</v>
      </c>
      <c r="C360" t="s">
        <v>20</v>
      </c>
      <c r="D360" t="s">
        <v>21</v>
      </c>
      <c r="E360">
        <v>997</v>
      </c>
      <c r="F360">
        <v>8</v>
      </c>
      <c r="G360" s="1">
        <v>43243</v>
      </c>
      <c r="H360" s="2" t="s">
        <v>62</v>
      </c>
      <c r="I360" s="3">
        <v>2018</v>
      </c>
      <c r="J360" t="s">
        <v>710</v>
      </c>
      <c r="K360" s="4">
        <v>199503183177</v>
      </c>
      <c r="L360" t="s">
        <v>711</v>
      </c>
      <c r="M360">
        <v>31</v>
      </c>
      <c r="N360" t="s">
        <v>31</v>
      </c>
      <c r="O360">
        <v>72400484</v>
      </c>
      <c r="P360">
        <v>15553536</v>
      </c>
      <c r="Q360" t="s">
        <v>26</v>
      </c>
      <c r="R360" t="s">
        <v>27</v>
      </c>
      <c r="S360" s="1">
        <v>43608</v>
      </c>
      <c r="T360" t="str">
        <f>VLOOKUP(base[[#This Row],[Nome do Produto]],'DE PARA'!$A$1:$B$8,2,0)</f>
        <v>DashWay T3</v>
      </c>
    </row>
    <row r="361" spans="1:20">
      <c r="A361" t="s">
        <v>32</v>
      </c>
      <c r="B361">
        <v>1470</v>
      </c>
      <c r="C361" t="s">
        <v>386</v>
      </c>
      <c r="D361" t="s">
        <v>21</v>
      </c>
      <c r="E361">
        <v>2297</v>
      </c>
      <c r="F361">
        <v>7</v>
      </c>
      <c r="G361" s="1">
        <v>42740</v>
      </c>
      <c r="H361" s="2" t="s">
        <v>22</v>
      </c>
      <c r="I361" s="3">
        <v>2017</v>
      </c>
      <c r="J361" t="s">
        <v>712</v>
      </c>
      <c r="K361" s="4">
        <v>545044704912</v>
      </c>
      <c r="L361" t="s">
        <v>713</v>
      </c>
      <c r="M361">
        <v>81</v>
      </c>
      <c r="N361" t="s">
        <v>25</v>
      </c>
      <c r="O361">
        <v>16253838</v>
      </c>
      <c r="P361">
        <v>91345349</v>
      </c>
      <c r="Q361" t="s">
        <v>26</v>
      </c>
      <c r="R361" t="s">
        <v>27</v>
      </c>
      <c r="S361" s="1">
        <v>43105</v>
      </c>
      <c r="T361" t="str">
        <f>VLOOKUP(base[[#This Row],[Nome do Produto]],'DE PARA'!$A$1:$B$8,2,0)</f>
        <v>DashWay T5</v>
      </c>
    </row>
    <row r="362" spans="1:20">
      <c r="A362" t="s">
        <v>32</v>
      </c>
      <c r="B362">
        <v>1471</v>
      </c>
      <c r="C362" t="s">
        <v>20</v>
      </c>
      <c r="D362" t="s">
        <v>21</v>
      </c>
      <c r="E362">
        <v>97</v>
      </c>
      <c r="F362">
        <v>11</v>
      </c>
      <c r="G362" s="1">
        <v>43298</v>
      </c>
      <c r="H362" s="2" t="s">
        <v>78</v>
      </c>
      <c r="I362" s="3">
        <v>2018</v>
      </c>
      <c r="J362" t="s">
        <v>714</v>
      </c>
      <c r="K362" s="4">
        <v>551361579367</v>
      </c>
      <c r="L362" t="s">
        <v>715</v>
      </c>
      <c r="M362">
        <v>61</v>
      </c>
      <c r="N362" t="s">
        <v>86</v>
      </c>
      <c r="O362">
        <v>42063397</v>
      </c>
      <c r="P362">
        <v>99168019</v>
      </c>
      <c r="Q362" t="s">
        <v>26</v>
      </c>
      <c r="R362" t="s">
        <v>27</v>
      </c>
      <c r="S362" s="1">
        <v>43663</v>
      </c>
      <c r="T362" t="str">
        <f>VLOOKUP(base[[#This Row],[Nome do Produto]],'DE PARA'!$A$1:$B$8,2,0)</f>
        <v>DashWay T5</v>
      </c>
    </row>
    <row r="363" spans="1:20">
      <c r="A363" t="s">
        <v>83</v>
      </c>
      <c r="B363">
        <v>1472</v>
      </c>
      <c r="C363" t="s">
        <v>20</v>
      </c>
      <c r="D363" t="s">
        <v>21</v>
      </c>
      <c r="E363">
        <v>4997</v>
      </c>
      <c r="F363">
        <v>11</v>
      </c>
      <c r="G363" s="1">
        <v>43324</v>
      </c>
      <c r="H363" s="2" t="s">
        <v>71</v>
      </c>
      <c r="I363" s="3">
        <v>2018</v>
      </c>
      <c r="J363" t="s">
        <v>716</v>
      </c>
      <c r="K363" s="4">
        <v>346497254676</v>
      </c>
      <c r="L363" t="s">
        <v>717</v>
      </c>
      <c r="M363">
        <v>11</v>
      </c>
      <c r="N363" t="s">
        <v>45</v>
      </c>
      <c r="O363">
        <v>82279769</v>
      </c>
      <c r="P363">
        <v>15187254</v>
      </c>
      <c r="Q363" t="s">
        <v>26</v>
      </c>
      <c r="R363" t="s">
        <v>27</v>
      </c>
      <c r="S363" s="1">
        <v>43689</v>
      </c>
      <c r="T363" t="str">
        <f>VLOOKUP(base[[#This Row],[Nome do Produto]],'DE PARA'!$A$1:$B$8,2,0)</f>
        <v>Dashday T3</v>
      </c>
    </row>
    <row r="364" spans="1:20">
      <c r="A364" t="s">
        <v>37</v>
      </c>
      <c r="B364">
        <v>1473</v>
      </c>
      <c r="C364" t="s">
        <v>20</v>
      </c>
      <c r="D364" t="s">
        <v>21</v>
      </c>
      <c r="E364">
        <v>497</v>
      </c>
      <c r="F364">
        <v>12</v>
      </c>
      <c r="G364" s="1">
        <v>43306</v>
      </c>
      <c r="H364" s="2" t="s">
        <v>78</v>
      </c>
      <c r="I364" s="3">
        <v>2018</v>
      </c>
      <c r="J364" t="s">
        <v>718</v>
      </c>
      <c r="K364" s="4">
        <v>497064530560</v>
      </c>
      <c r="L364" t="s">
        <v>719</v>
      </c>
      <c r="M364">
        <v>91</v>
      </c>
      <c r="N364" t="s">
        <v>36</v>
      </c>
      <c r="O364">
        <v>48012872</v>
      </c>
      <c r="P364">
        <v>98114629</v>
      </c>
      <c r="Q364" t="s">
        <v>26</v>
      </c>
      <c r="R364" t="s">
        <v>42</v>
      </c>
      <c r="S364" s="1">
        <v>43671</v>
      </c>
      <c r="T364" t="str">
        <f>VLOOKUP(base[[#This Row],[Nome do Produto]],'DE PARA'!$A$1:$B$8,2,0)</f>
        <v>DashWay T3</v>
      </c>
    </row>
    <row r="365" spans="1:20">
      <c r="A365" t="s">
        <v>37</v>
      </c>
      <c r="B365">
        <v>1474</v>
      </c>
      <c r="C365" t="s">
        <v>386</v>
      </c>
      <c r="D365" t="s">
        <v>21</v>
      </c>
      <c r="E365">
        <v>497</v>
      </c>
      <c r="F365">
        <v>4</v>
      </c>
      <c r="G365" s="1">
        <v>43343</v>
      </c>
      <c r="H365" s="2" t="s">
        <v>71</v>
      </c>
      <c r="I365" s="3">
        <v>2018</v>
      </c>
      <c r="J365" t="s">
        <v>720</v>
      </c>
      <c r="K365" s="4">
        <v>179919860738</v>
      </c>
      <c r="L365" t="s">
        <v>721</v>
      </c>
      <c r="M365">
        <v>41</v>
      </c>
      <c r="N365" t="s">
        <v>41</v>
      </c>
      <c r="O365">
        <v>63246253</v>
      </c>
      <c r="P365">
        <v>89185922</v>
      </c>
      <c r="Q365" t="s">
        <v>26</v>
      </c>
      <c r="R365" t="s">
        <v>42</v>
      </c>
      <c r="S365" s="1">
        <v>43708</v>
      </c>
      <c r="T365" t="str">
        <f>VLOOKUP(base[[#This Row],[Nome do Produto]],'DE PARA'!$A$1:$B$8,2,0)</f>
        <v>DashWay T3</v>
      </c>
    </row>
    <row r="366" spans="1:20">
      <c r="A366" t="s">
        <v>37</v>
      </c>
      <c r="B366">
        <v>1475</v>
      </c>
      <c r="C366" t="s">
        <v>20</v>
      </c>
      <c r="D366" t="s">
        <v>21</v>
      </c>
      <c r="E366">
        <v>2297</v>
      </c>
      <c r="F366">
        <v>4</v>
      </c>
      <c r="G366" s="1">
        <v>43374</v>
      </c>
      <c r="H366" s="2" t="s">
        <v>56</v>
      </c>
      <c r="I366" s="3">
        <v>2018</v>
      </c>
      <c r="J366" t="s">
        <v>722</v>
      </c>
      <c r="K366" s="4">
        <v>324646368711</v>
      </c>
      <c r="L366" t="s">
        <v>723</v>
      </c>
      <c r="M366">
        <v>81</v>
      </c>
      <c r="N366" t="s">
        <v>25</v>
      </c>
      <c r="O366">
        <v>30303646</v>
      </c>
      <c r="P366">
        <v>94669025</v>
      </c>
      <c r="Q366" t="s">
        <v>26</v>
      </c>
      <c r="R366" t="s">
        <v>42</v>
      </c>
      <c r="S366" s="1">
        <v>43739</v>
      </c>
      <c r="T366" t="str">
        <f>VLOOKUP(base[[#This Row],[Nome do Produto]],'DE PARA'!$A$1:$B$8,2,0)</f>
        <v>DashWay T3</v>
      </c>
    </row>
    <row r="367" spans="1:20">
      <c r="A367" t="s">
        <v>32</v>
      </c>
      <c r="B367">
        <v>1476</v>
      </c>
      <c r="C367" t="s">
        <v>20</v>
      </c>
      <c r="D367" t="s">
        <v>21</v>
      </c>
      <c r="E367">
        <v>97</v>
      </c>
      <c r="F367">
        <v>5</v>
      </c>
      <c r="G367" s="1">
        <v>42795</v>
      </c>
      <c r="H367" s="2" t="s">
        <v>33</v>
      </c>
      <c r="I367" s="3">
        <v>2017</v>
      </c>
      <c r="J367" t="s">
        <v>724</v>
      </c>
      <c r="K367" s="4">
        <v>957752147370</v>
      </c>
      <c r="L367" t="s">
        <v>725</v>
      </c>
      <c r="M367">
        <v>71</v>
      </c>
      <c r="N367" t="s">
        <v>94</v>
      </c>
      <c r="O367">
        <v>39003394</v>
      </c>
      <c r="P367">
        <v>24085987</v>
      </c>
      <c r="Q367" t="s">
        <v>26</v>
      </c>
      <c r="R367" t="s">
        <v>42</v>
      </c>
      <c r="S367" s="1">
        <v>43160</v>
      </c>
      <c r="T367" t="str">
        <f>VLOOKUP(base[[#This Row],[Nome do Produto]],'DE PARA'!$A$1:$B$8,2,0)</f>
        <v>DashWay T5</v>
      </c>
    </row>
    <row r="368" spans="1:20">
      <c r="A368" t="s">
        <v>91</v>
      </c>
      <c r="B368">
        <v>1477</v>
      </c>
      <c r="C368" t="s">
        <v>20</v>
      </c>
      <c r="D368" t="s">
        <v>21</v>
      </c>
      <c r="E368">
        <v>497</v>
      </c>
      <c r="F368">
        <v>2</v>
      </c>
      <c r="G368" s="1">
        <v>43275</v>
      </c>
      <c r="H368" s="2" t="s">
        <v>59</v>
      </c>
      <c r="I368" s="3">
        <v>2018</v>
      </c>
      <c r="J368" t="s">
        <v>726</v>
      </c>
      <c r="K368" s="4">
        <v>752673336072</v>
      </c>
      <c r="L368" t="s">
        <v>727</v>
      </c>
      <c r="M368">
        <v>71</v>
      </c>
      <c r="N368" t="s">
        <v>94</v>
      </c>
      <c r="O368">
        <v>93070713</v>
      </c>
      <c r="P368">
        <v>40025813</v>
      </c>
      <c r="Q368" t="s">
        <v>26</v>
      </c>
      <c r="R368" t="s">
        <v>42</v>
      </c>
      <c r="S368" s="1">
        <v>43640</v>
      </c>
      <c r="T368" t="str">
        <f>VLOOKUP(base[[#This Row],[Nome do Produto]],'DE PARA'!$A$1:$B$8,2,0)</f>
        <v>Dashway T2</v>
      </c>
    </row>
    <row r="369" spans="1:20">
      <c r="A369" t="s">
        <v>37</v>
      </c>
      <c r="B369">
        <v>1478</v>
      </c>
      <c r="C369" t="s">
        <v>386</v>
      </c>
      <c r="D369" t="s">
        <v>21</v>
      </c>
      <c r="E369">
        <v>497</v>
      </c>
      <c r="F369">
        <v>8</v>
      </c>
      <c r="G369" s="1">
        <v>42977</v>
      </c>
      <c r="H369" s="2" t="s">
        <v>71</v>
      </c>
      <c r="I369" s="3">
        <v>2017</v>
      </c>
      <c r="J369" t="s">
        <v>148</v>
      </c>
      <c r="K369" s="4">
        <v>963814866946</v>
      </c>
      <c r="L369" t="s">
        <v>149</v>
      </c>
      <c r="M369">
        <v>41</v>
      </c>
      <c r="N369" t="s">
        <v>41</v>
      </c>
      <c r="O369">
        <v>75098904</v>
      </c>
      <c r="P369">
        <v>35807022</v>
      </c>
      <c r="Q369" t="s">
        <v>26</v>
      </c>
      <c r="R369" t="s">
        <v>42</v>
      </c>
      <c r="S369" s="1">
        <v>43342</v>
      </c>
      <c r="T369" t="str">
        <f>VLOOKUP(base[[#This Row],[Nome do Produto]],'DE PARA'!$A$1:$B$8,2,0)</f>
        <v>DashWay T3</v>
      </c>
    </row>
    <row r="370" spans="1:20">
      <c r="A370" t="s">
        <v>32</v>
      </c>
      <c r="B370">
        <v>1479</v>
      </c>
      <c r="C370" t="s">
        <v>20</v>
      </c>
      <c r="D370" t="s">
        <v>21</v>
      </c>
      <c r="E370">
        <v>497</v>
      </c>
      <c r="F370">
        <v>5</v>
      </c>
      <c r="G370" s="1">
        <v>43417</v>
      </c>
      <c r="H370" s="2" t="s">
        <v>46</v>
      </c>
      <c r="I370" s="3">
        <v>2018</v>
      </c>
      <c r="J370" t="s">
        <v>728</v>
      </c>
      <c r="K370" s="4">
        <v>833928047025</v>
      </c>
      <c r="L370" t="s">
        <v>729</v>
      </c>
      <c r="M370">
        <v>21</v>
      </c>
      <c r="N370" t="s">
        <v>53</v>
      </c>
      <c r="O370">
        <v>77548861</v>
      </c>
      <c r="P370">
        <v>98367677</v>
      </c>
      <c r="Q370" t="s">
        <v>26</v>
      </c>
      <c r="R370" t="s">
        <v>42</v>
      </c>
      <c r="S370" s="1">
        <v>43782</v>
      </c>
      <c r="T370" t="str">
        <f>VLOOKUP(base[[#This Row],[Nome do Produto]],'DE PARA'!$A$1:$B$8,2,0)</f>
        <v>DashWay T5</v>
      </c>
    </row>
    <row r="371" spans="1:20">
      <c r="A371" t="s">
        <v>32</v>
      </c>
      <c r="B371">
        <v>1480</v>
      </c>
      <c r="C371" t="s">
        <v>20</v>
      </c>
      <c r="D371" t="s">
        <v>730</v>
      </c>
      <c r="E371">
        <v>4997</v>
      </c>
      <c r="F371">
        <v>4</v>
      </c>
      <c r="G371" s="1">
        <v>42985</v>
      </c>
      <c r="H371" s="2" t="s">
        <v>38</v>
      </c>
      <c r="I371" s="3">
        <v>2017</v>
      </c>
      <c r="J371" t="s">
        <v>731</v>
      </c>
      <c r="K371" s="4">
        <v>640246384325</v>
      </c>
      <c r="L371" t="s">
        <v>732</v>
      </c>
      <c r="M371">
        <v>61</v>
      </c>
      <c r="N371" t="s">
        <v>86</v>
      </c>
      <c r="O371">
        <v>87538916</v>
      </c>
      <c r="P371">
        <v>53551195</v>
      </c>
      <c r="Q371" t="s">
        <v>733</v>
      </c>
      <c r="R371" t="s">
        <v>42</v>
      </c>
      <c r="S371" s="1">
        <v>43350</v>
      </c>
      <c r="T371" t="str">
        <f>VLOOKUP(base[[#This Row],[Nome do Produto]],'DE PARA'!$A$1:$B$8,2,0)</f>
        <v>DashWay T5</v>
      </c>
    </row>
    <row r="372" spans="1:20">
      <c r="A372" t="s">
        <v>32</v>
      </c>
      <c r="B372">
        <v>1481</v>
      </c>
      <c r="C372" t="s">
        <v>20</v>
      </c>
      <c r="D372" t="s">
        <v>21</v>
      </c>
      <c r="E372">
        <v>4997</v>
      </c>
      <c r="F372">
        <v>12</v>
      </c>
      <c r="G372" s="1">
        <v>43191</v>
      </c>
      <c r="H372" s="2" t="s">
        <v>50</v>
      </c>
      <c r="I372" s="3">
        <v>2018</v>
      </c>
      <c r="J372" t="s">
        <v>734</v>
      </c>
      <c r="K372" s="4">
        <v>40258253950</v>
      </c>
      <c r="L372" t="s">
        <v>735</v>
      </c>
      <c r="M372">
        <v>31</v>
      </c>
      <c r="N372" t="s">
        <v>31</v>
      </c>
      <c r="O372">
        <v>53875136</v>
      </c>
      <c r="P372">
        <v>55528049</v>
      </c>
      <c r="Q372" t="s">
        <v>26</v>
      </c>
      <c r="R372" t="s">
        <v>42</v>
      </c>
      <c r="S372" s="1">
        <v>43556</v>
      </c>
      <c r="T372" t="str">
        <f>VLOOKUP(base[[#This Row],[Nome do Produto]],'DE PARA'!$A$1:$B$8,2,0)</f>
        <v>DashWay T5</v>
      </c>
    </row>
    <row r="373" spans="1:20">
      <c r="A373" t="s">
        <v>32</v>
      </c>
      <c r="B373">
        <v>1482</v>
      </c>
      <c r="C373" t="s">
        <v>386</v>
      </c>
      <c r="D373" t="s">
        <v>21</v>
      </c>
      <c r="E373">
        <v>297</v>
      </c>
      <c r="F373">
        <v>7</v>
      </c>
      <c r="G373" s="1">
        <v>42803</v>
      </c>
      <c r="H373" s="2" t="s">
        <v>33</v>
      </c>
      <c r="I373" s="3">
        <v>2017</v>
      </c>
      <c r="J373" t="s">
        <v>515</v>
      </c>
      <c r="K373" s="4">
        <v>277937446448</v>
      </c>
      <c r="L373" t="s">
        <v>516</v>
      </c>
      <c r="M373">
        <v>61</v>
      </c>
      <c r="N373" t="s">
        <v>86</v>
      </c>
      <c r="O373">
        <v>21174582</v>
      </c>
      <c r="P373">
        <v>38841179</v>
      </c>
      <c r="Q373" t="s">
        <v>26</v>
      </c>
      <c r="R373" t="s">
        <v>27</v>
      </c>
      <c r="S373" s="1">
        <v>43168</v>
      </c>
      <c r="T373" t="str">
        <f>VLOOKUP(base[[#This Row],[Nome do Produto]],'DE PARA'!$A$1:$B$8,2,0)</f>
        <v>DashWay T5</v>
      </c>
    </row>
    <row r="374" spans="1:20">
      <c r="A374" t="s">
        <v>32</v>
      </c>
      <c r="B374">
        <v>1483</v>
      </c>
      <c r="C374" t="s">
        <v>20</v>
      </c>
      <c r="D374" t="s">
        <v>21</v>
      </c>
      <c r="E374">
        <v>297</v>
      </c>
      <c r="F374">
        <v>5</v>
      </c>
      <c r="G374" s="1">
        <v>43330</v>
      </c>
      <c r="H374" s="2" t="s">
        <v>71</v>
      </c>
      <c r="I374" s="3">
        <v>2018</v>
      </c>
      <c r="J374" t="s">
        <v>736</v>
      </c>
      <c r="K374" s="4">
        <v>429208895763</v>
      </c>
      <c r="L374" t="s">
        <v>737</v>
      </c>
      <c r="M374">
        <v>91</v>
      </c>
      <c r="N374" t="s">
        <v>36</v>
      </c>
      <c r="O374">
        <v>94452806</v>
      </c>
      <c r="P374">
        <v>70449236</v>
      </c>
      <c r="Q374" t="s">
        <v>26</v>
      </c>
      <c r="R374" t="s">
        <v>27</v>
      </c>
      <c r="S374" s="1">
        <v>43695</v>
      </c>
      <c r="T374" t="str">
        <f>VLOOKUP(base[[#This Row],[Nome do Produto]],'DE PARA'!$A$1:$B$8,2,0)</f>
        <v>DashWay T5</v>
      </c>
    </row>
    <row r="375" spans="1:20">
      <c r="A375" t="s">
        <v>32</v>
      </c>
      <c r="B375">
        <v>1484</v>
      </c>
      <c r="C375" t="s">
        <v>20</v>
      </c>
      <c r="D375" t="s">
        <v>21</v>
      </c>
      <c r="E375">
        <v>2297</v>
      </c>
      <c r="F375">
        <v>3</v>
      </c>
      <c r="G375" s="1">
        <v>43458</v>
      </c>
      <c r="H375" s="2" t="s">
        <v>136</v>
      </c>
      <c r="I375" s="3">
        <v>2018</v>
      </c>
      <c r="J375" t="s">
        <v>738</v>
      </c>
      <c r="K375" s="4">
        <v>547112795865</v>
      </c>
      <c r="L375" t="s">
        <v>739</v>
      </c>
      <c r="M375">
        <v>61</v>
      </c>
      <c r="N375" t="s">
        <v>86</v>
      </c>
      <c r="O375">
        <v>26505532</v>
      </c>
      <c r="P375">
        <v>39828089</v>
      </c>
      <c r="Q375" t="s">
        <v>26</v>
      </c>
      <c r="R375" t="s">
        <v>42</v>
      </c>
      <c r="S375" s="1">
        <v>43823</v>
      </c>
      <c r="T375" t="str">
        <f>VLOOKUP(base[[#This Row],[Nome do Produto]],'DE PARA'!$A$1:$B$8,2,0)</f>
        <v>DashWay T5</v>
      </c>
    </row>
    <row r="376" spans="1:20">
      <c r="A376" t="s">
        <v>19</v>
      </c>
      <c r="B376">
        <v>1485</v>
      </c>
      <c r="C376" t="s">
        <v>20</v>
      </c>
      <c r="D376" t="s">
        <v>21</v>
      </c>
      <c r="E376">
        <v>297</v>
      </c>
      <c r="F376">
        <v>8</v>
      </c>
      <c r="G376" s="1">
        <v>43059</v>
      </c>
      <c r="H376" s="2" t="s">
        <v>46</v>
      </c>
      <c r="I376" s="3">
        <v>2017</v>
      </c>
      <c r="J376" t="s">
        <v>740</v>
      </c>
      <c r="K376" s="4">
        <v>675032244764</v>
      </c>
      <c r="L376" t="s">
        <v>741</v>
      </c>
      <c r="M376">
        <v>11</v>
      </c>
      <c r="N376" t="s">
        <v>45</v>
      </c>
      <c r="O376">
        <v>60864100</v>
      </c>
      <c r="P376">
        <v>26613844</v>
      </c>
      <c r="Q376" t="s">
        <v>26</v>
      </c>
      <c r="R376" t="s">
        <v>42</v>
      </c>
      <c r="S376" s="1">
        <v>43424</v>
      </c>
      <c r="T376" t="str">
        <f>VLOOKUP(base[[#This Row],[Nome do Produto]],'DE PARA'!$A$1:$B$8,2,0)</f>
        <v>DashWay T1</v>
      </c>
    </row>
    <row r="377" spans="1:20">
      <c r="A377" t="s">
        <v>37</v>
      </c>
      <c r="B377">
        <v>1486</v>
      </c>
      <c r="C377" t="s">
        <v>386</v>
      </c>
      <c r="D377" t="s">
        <v>21</v>
      </c>
      <c r="E377">
        <v>497</v>
      </c>
      <c r="F377">
        <v>11</v>
      </c>
      <c r="G377" s="1">
        <v>42849</v>
      </c>
      <c r="H377" s="2" t="s">
        <v>50</v>
      </c>
      <c r="I377" s="3">
        <v>2017</v>
      </c>
      <c r="J377" t="s">
        <v>742</v>
      </c>
      <c r="K377" s="4">
        <v>91607267716</v>
      </c>
      <c r="L377" t="s">
        <v>743</v>
      </c>
      <c r="M377">
        <v>61</v>
      </c>
      <c r="N377" t="s">
        <v>86</v>
      </c>
      <c r="O377">
        <v>90412417</v>
      </c>
      <c r="P377">
        <v>41182115</v>
      </c>
      <c r="Q377" t="s">
        <v>26</v>
      </c>
      <c r="R377" t="s">
        <v>42</v>
      </c>
      <c r="S377" s="1">
        <v>43214</v>
      </c>
      <c r="T377" t="str">
        <f>VLOOKUP(base[[#This Row],[Nome do Produto]],'DE PARA'!$A$1:$B$8,2,0)</f>
        <v>DashWay T3</v>
      </c>
    </row>
    <row r="378" spans="1:20">
      <c r="A378" t="s">
        <v>91</v>
      </c>
      <c r="B378">
        <v>1487</v>
      </c>
      <c r="C378" t="s">
        <v>20</v>
      </c>
      <c r="D378" t="s">
        <v>21</v>
      </c>
      <c r="E378">
        <v>4997</v>
      </c>
      <c r="F378">
        <v>7</v>
      </c>
      <c r="G378" s="1">
        <v>42912</v>
      </c>
      <c r="H378" s="2" t="s">
        <v>59</v>
      </c>
      <c r="I378" s="3">
        <v>2017</v>
      </c>
      <c r="J378" t="s">
        <v>744</v>
      </c>
      <c r="K378" s="4">
        <v>164906340677</v>
      </c>
      <c r="L378" t="s">
        <v>745</v>
      </c>
      <c r="M378">
        <v>11</v>
      </c>
      <c r="N378" t="s">
        <v>45</v>
      </c>
      <c r="O378">
        <v>97694787</v>
      </c>
      <c r="P378">
        <v>83951606</v>
      </c>
      <c r="Q378" t="s">
        <v>26</v>
      </c>
      <c r="R378" t="s">
        <v>42</v>
      </c>
      <c r="S378" s="1">
        <v>43277</v>
      </c>
      <c r="T378" t="str">
        <f>VLOOKUP(base[[#This Row],[Nome do Produto]],'DE PARA'!$A$1:$B$8,2,0)</f>
        <v>Dashway T2</v>
      </c>
    </row>
    <row r="379" spans="1:20">
      <c r="A379" t="s">
        <v>91</v>
      </c>
      <c r="B379">
        <v>1488</v>
      </c>
      <c r="C379" t="s">
        <v>20</v>
      </c>
      <c r="D379" t="s">
        <v>21</v>
      </c>
      <c r="E379">
        <v>497</v>
      </c>
      <c r="F379">
        <v>5</v>
      </c>
      <c r="G379" s="1">
        <v>43299</v>
      </c>
      <c r="H379" s="2" t="s">
        <v>78</v>
      </c>
      <c r="I379" s="3">
        <v>2018</v>
      </c>
      <c r="J379" t="s">
        <v>746</v>
      </c>
      <c r="K379" s="4">
        <v>766328006425</v>
      </c>
      <c r="L379" t="s">
        <v>747</v>
      </c>
      <c r="M379">
        <v>61</v>
      </c>
      <c r="N379" t="s">
        <v>86</v>
      </c>
      <c r="O379">
        <v>12429604</v>
      </c>
      <c r="P379">
        <v>90767477</v>
      </c>
      <c r="Q379" t="s">
        <v>26</v>
      </c>
      <c r="R379" t="s">
        <v>42</v>
      </c>
      <c r="S379" s="1">
        <v>43664</v>
      </c>
      <c r="T379" t="str">
        <f>VLOOKUP(base[[#This Row],[Nome do Produto]],'DE PARA'!$A$1:$B$8,2,0)</f>
        <v>Dashway T2</v>
      </c>
    </row>
    <row r="380" spans="1:20">
      <c r="A380" t="s">
        <v>32</v>
      </c>
      <c r="B380">
        <v>1489</v>
      </c>
      <c r="C380" t="s">
        <v>20</v>
      </c>
      <c r="D380" t="s">
        <v>21</v>
      </c>
      <c r="E380">
        <v>4997</v>
      </c>
      <c r="F380">
        <v>8</v>
      </c>
      <c r="G380" s="1">
        <v>43181</v>
      </c>
      <c r="H380" s="2" t="s">
        <v>33</v>
      </c>
      <c r="I380" s="3">
        <v>2018</v>
      </c>
      <c r="J380" t="s">
        <v>580</v>
      </c>
      <c r="K380" s="4">
        <v>940598856914</v>
      </c>
      <c r="L380" t="s">
        <v>581</v>
      </c>
      <c r="M380">
        <v>71</v>
      </c>
      <c r="N380" t="s">
        <v>94</v>
      </c>
      <c r="O380">
        <v>46668994</v>
      </c>
      <c r="P380">
        <v>22610600</v>
      </c>
      <c r="Q380" t="s">
        <v>26</v>
      </c>
      <c r="R380" t="s">
        <v>42</v>
      </c>
      <c r="S380" s="1">
        <v>43546</v>
      </c>
      <c r="T380" t="str">
        <f>VLOOKUP(base[[#This Row],[Nome do Produto]],'DE PARA'!$A$1:$B$8,2,0)</f>
        <v>DashWay T5</v>
      </c>
    </row>
    <row r="381" spans="1:20">
      <c r="A381" t="s">
        <v>32</v>
      </c>
      <c r="B381">
        <v>1490</v>
      </c>
      <c r="C381" t="s">
        <v>386</v>
      </c>
      <c r="D381" t="s">
        <v>21</v>
      </c>
      <c r="E381">
        <v>997</v>
      </c>
      <c r="F381">
        <v>12</v>
      </c>
      <c r="G381" s="1">
        <v>43073</v>
      </c>
      <c r="H381" s="2" t="s">
        <v>136</v>
      </c>
      <c r="I381" s="3">
        <v>2017</v>
      </c>
      <c r="J381" t="s">
        <v>748</v>
      </c>
      <c r="K381" s="4">
        <v>588736123650</v>
      </c>
      <c r="L381" t="s">
        <v>749</v>
      </c>
      <c r="M381">
        <v>11</v>
      </c>
      <c r="N381" t="s">
        <v>45</v>
      </c>
      <c r="O381">
        <v>64365726</v>
      </c>
      <c r="P381">
        <v>90976640</v>
      </c>
      <c r="Q381" t="s">
        <v>26</v>
      </c>
      <c r="R381" t="s">
        <v>42</v>
      </c>
      <c r="S381" s="1">
        <v>43438</v>
      </c>
      <c r="T381" t="str">
        <f>VLOOKUP(base[[#This Row],[Nome do Produto]],'DE PARA'!$A$1:$B$8,2,0)</f>
        <v>DashWay T5</v>
      </c>
    </row>
    <row r="382" spans="1:20">
      <c r="A382" t="s">
        <v>32</v>
      </c>
      <c r="B382">
        <v>1491</v>
      </c>
      <c r="C382" t="s">
        <v>20</v>
      </c>
      <c r="D382" t="s">
        <v>21</v>
      </c>
      <c r="E382">
        <v>297</v>
      </c>
      <c r="F382">
        <v>4</v>
      </c>
      <c r="G382" s="1">
        <v>43342</v>
      </c>
      <c r="H382" s="2" t="s">
        <v>71</v>
      </c>
      <c r="I382" s="3">
        <v>2018</v>
      </c>
      <c r="J382" t="s">
        <v>750</v>
      </c>
      <c r="K382" s="4">
        <v>958993493832</v>
      </c>
      <c r="L382" t="s">
        <v>751</v>
      </c>
      <c r="M382">
        <v>31</v>
      </c>
      <c r="N382" t="s">
        <v>31</v>
      </c>
      <c r="O382">
        <v>45843259</v>
      </c>
      <c r="P382">
        <v>82642554</v>
      </c>
      <c r="Q382" t="s">
        <v>26</v>
      </c>
      <c r="R382" t="s">
        <v>27</v>
      </c>
      <c r="S382" s="1">
        <v>43707</v>
      </c>
      <c r="T382" t="str">
        <f>VLOOKUP(base[[#This Row],[Nome do Produto]],'DE PARA'!$A$1:$B$8,2,0)</f>
        <v>DashWay T5</v>
      </c>
    </row>
    <row r="383" spans="1:20">
      <c r="A383" t="s">
        <v>19</v>
      </c>
      <c r="B383">
        <v>1492</v>
      </c>
      <c r="C383" t="s">
        <v>20</v>
      </c>
      <c r="D383" t="s">
        <v>21</v>
      </c>
      <c r="E383">
        <v>2297</v>
      </c>
      <c r="F383">
        <v>4</v>
      </c>
      <c r="G383" s="1">
        <v>42818</v>
      </c>
      <c r="H383" s="2" t="s">
        <v>33</v>
      </c>
      <c r="I383" s="3">
        <v>2017</v>
      </c>
      <c r="J383" t="s">
        <v>752</v>
      </c>
      <c r="K383" s="4">
        <v>279826422690</v>
      </c>
      <c r="L383" t="s">
        <v>753</v>
      </c>
      <c r="M383">
        <v>21</v>
      </c>
      <c r="N383" t="s">
        <v>53</v>
      </c>
      <c r="O383">
        <v>72895862</v>
      </c>
      <c r="P383">
        <v>86746075</v>
      </c>
      <c r="Q383" t="s">
        <v>26</v>
      </c>
      <c r="R383" t="s">
        <v>27</v>
      </c>
      <c r="S383" s="1">
        <v>43183</v>
      </c>
      <c r="T383" t="str">
        <f>VLOOKUP(base[[#This Row],[Nome do Produto]],'DE PARA'!$A$1:$B$8,2,0)</f>
        <v>DashWay T1</v>
      </c>
    </row>
    <row r="384" spans="1:20">
      <c r="A384" t="s">
        <v>37</v>
      </c>
      <c r="B384">
        <v>1493</v>
      </c>
      <c r="C384" t="s">
        <v>20</v>
      </c>
      <c r="D384" t="s">
        <v>21</v>
      </c>
      <c r="E384">
        <v>997</v>
      </c>
      <c r="F384">
        <v>7</v>
      </c>
      <c r="G384" s="1">
        <v>42974</v>
      </c>
      <c r="H384" s="2" t="s">
        <v>71</v>
      </c>
      <c r="I384" s="3">
        <v>2017</v>
      </c>
      <c r="J384" t="s">
        <v>754</v>
      </c>
      <c r="K384" s="4">
        <v>990534684616</v>
      </c>
      <c r="L384" t="s">
        <v>755</v>
      </c>
      <c r="M384">
        <v>81</v>
      </c>
      <c r="N384" t="s">
        <v>25</v>
      </c>
      <c r="O384">
        <v>35883390</v>
      </c>
      <c r="P384">
        <v>56637316</v>
      </c>
      <c r="Q384" t="s">
        <v>26</v>
      </c>
      <c r="R384" t="s">
        <v>42</v>
      </c>
      <c r="S384" s="1">
        <v>43339</v>
      </c>
      <c r="T384" t="str">
        <f>VLOOKUP(base[[#This Row],[Nome do Produto]],'DE PARA'!$A$1:$B$8,2,0)</f>
        <v>DashWay T3</v>
      </c>
    </row>
    <row r="385" spans="1:20">
      <c r="A385" t="s">
        <v>32</v>
      </c>
      <c r="B385">
        <v>1494</v>
      </c>
      <c r="C385" t="s">
        <v>386</v>
      </c>
      <c r="D385" t="s">
        <v>21</v>
      </c>
      <c r="E385">
        <v>4997</v>
      </c>
      <c r="F385">
        <v>7</v>
      </c>
      <c r="G385" s="1">
        <v>42946</v>
      </c>
      <c r="H385" s="2" t="s">
        <v>78</v>
      </c>
      <c r="I385" s="3">
        <v>2017</v>
      </c>
      <c r="J385" t="s">
        <v>756</v>
      </c>
      <c r="K385" s="4">
        <v>285733495148</v>
      </c>
      <c r="L385" t="s">
        <v>757</v>
      </c>
      <c r="M385">
        <v>61</v>
      </c>
      <c r="N385" t="s">
        <v>86</v>
      </c>
      <c r="O385">
        <v>79064263</v>
      </c>
      <c r="P385">
        <v>62627209</v>
      </c>
      <c r="Q385" t="s">
        <v>26</v>
      </c>
      <c r="R385" t="s">
        <v>27</v>
      </c>
      <c r="S385" s="1">
        <v>43311</v>
      </c>
      <c r="T385" t="str">
        <f>VLOOKUP(base[[#This Row],[Nome do Produto]],'DE PARA'!$A$1:$B$8,2,0)</f>
        <v>DashWay T5</v>
      </c>
    </row>
    <row r="386" spans="1:20">
      <c r="A386" t="s">
        <v>32</v>
      </c>
      <c r="B386">
        <v>1495</v>
      </c>
      <c r="C386" t="s">
        <v>20</v>
      </c>
      <c r="D386" t="s">
        <v>21</v>
      </c>
      <c r="E386">
        <v>2297</v>
      </c>
      <c r="F386">
        <v>7</v>
      </c>
      <c r="G386" s="1">
        <v>42859</v>
      </c>
      <c r="H386" s="2" t="s">
        <v>62</v>
      </c>
      <c r="I386" s="3">
        <v>2017</v>
      </c>
      <c r="J386" t="s">
        <v>467</v>
      </c>
      <c r="K386" s="4">
        <v>370421962097</v>
      </c>
      <c r="L386" t="s">
        <v>468</v>
      </c>
      <c r="M386">
        <v>21</v>
      </c>
      <c r="N386" t="s">
        <v>53</v>
      </c>
      <c r="O386">
        <v>29588131</v>
      </c>
      <c r="P386">
        <v>71212999</v>
      </c>
      <c r="Q386" t="s">
        <v>26</v>
      </c>
      <c r="R386" t="s">
        <v>27</v>
      </c>
      <c r="S386" s="1">
        <v>43224</v>
      </c>
      <c r="T386" t="str">
        <f>VLOOKUP(base[[#This Row],[Nome do Produto]],'DE PARA'!$A$1:$B$8,2,0)</f>
        <v>DashWay T5</v>
      </c>
    </row>
    <row r="387" spans="1:20">
      <c r="A387" t="s">
        <v>32</v>
      </c>
      <c r="B387">
        <v>1496</v>
      </c>
      <c r="C387" t="s">
        <v>20</v>
      </c>
      <c r="D387" t="s">
        <v>21</v>
      </c>
      <c r="E387">
        <v>997</v>
      </c>
      <c r="F387">
        <v>12</v>
      </c>
      <c r="G387" s="1">
        <v>43132</v>
      </c>
      <c r="H387" s="2" t="s">
        <v>28</v>
      </c>
      <c r="I387" s="3">
        <v>2018</v>
      </c>
      <c r="J387" t="s">
        <v>758</v>
      </c>
      <c r="K387" s="4">
        <v>461505485529</v>
      </c>
      <c r="L387" t="s">
        <v>759</v>
      </c>
      <c r="M387">
        <v>31</v>
      </c>
      <c r="N387" t="s">
        <v>31</v>
      </c>
      <c r="O387">
        <v>70829055</v>
      </c>
      <c r="P387">
        <v>29851331</v>
      </c>
      <c r="Q387" t="s">
        <v>26</v>
      </c>
      <c r="R387" t="s">
        <v>27</v>
      </c>
      <c r="S387" s="1">
        <v>43497</v>
      </c>
      <c r="T387" t="str">
        <f>VLOOKUP(base[[#This Row],[Nome do Produto]],'DE PARA'!$A$1:$B$8,2,0)</f>
        <v>DashWay T5</v>
      </c>
    </row>
    <row r="388" spans="1:20">
      <c r="A388" t="s">
        <v>172</v>
      </c>
      <c r="B388">
        <v>1497</v>
      </c>
      <c r="C388" t="s">
        <v>20</v>
      </c>
      <c r="D388" t="s">
        <v>21</v>
      </c>
      <c r="E388">
        <v>2297</v>
      </c>
      <c r="F388">
        <v>4</v>
      </c>
      <c r="G388" s="1">
        <v>43030</v>
      </c>
      <c r="H388" s="2" t="s">
        <v>56</v>
      </c>
      <c r="I388" s="3">
        <v>2017</v>
      </c>
      <c r="J388" t="s">
        <v>760</v>
      </c>
      <c r="K388" s="4">
        <v>326268372266</v>
      </c>
      <c r="L388" t="s">
        <v>761</v>
      </c>
      <c r="M388">
        <v>21</v>
      </c>
      <c r="N388" t="s">
        <v>53</v>
      </c>
      <c r="O388">
        <v>34341748</v>
      </c>
      <c r="P388">
        <v>28049777</v>
      </c>
      <c r="Q388" t="s">
        <v>26</v>
      </c>
      <c r="R388" t="s">
        <v>42</v>
      </c>
      <c r="S388" s="1">
        <v>43395</v>
      </c>
      <c r="T388" t="str">
        <f>VLOOKUP(base[[#This Row],[Nome do Produto]],'DE PARA'!$A$1:$B$8,2,0)</f>
        <v>Dashday T2</v>
      </c>
    </row>
    <row r="389" spans="1:20">
      <c r="A389" t="s">
        <v>32</v>
      </c>
      <c r="B389">
        <v>1498</v>
      </c>
      <c r="C389" t="s">
        <v>386</v>
      </c>
      <c r="D389" t="s">
        <v>21</v>
      </c>
      <c r="E389">
        <v>2297</v>
      </c>
      <c r="F389">
        <v>10</v>
      </c>
      <c r="G389" s="1">
        <v>42934</v>
      </c>
      <c r="H389" s="2" t="s">
        <v>78</v>
      </c>
      <c r="I389" s="3">
        <v>2017</v>
      </c>
      <c r="J389" t="s">
        <v>762</v>
      </c>
      <c r="K389" s="4">
        <v>827749897878</v>
      </c>
      <c r="L389" t="s">
        <v>763</v>
      </c>
      <c r="M389">
        <v>51</v>
      </c>
      <c r="N389" t="s">
        <v>49</v>
      </c>
      <c r="O389">
        <v>60349201</v>
      </c>
      <c r="P389">
        <v>95248621</v>
      </c>
      <c r="Q389" t="s">
        <v>26</v>
      </c>
      <c r="R389" t="s">
        <v>27</v>
      </c>
      <c r="S389" s="1">
        <v>43299</v>
      </c>
      <c r="T389" t="str">
        <f>VLOOKUP(base[[#This Row],[Nome do Produto]],'DE PARA'!$A$1:$B$8,2,0)</f>
        <v>DashWay T5</v>
      </c>
    </row>
    <row r="390" spans="1:20">
      <c r="A390" t="s">
        <v>32</v>
      </c>
      <c r="B390">
        <v>1499</v>
      </c>
      <c r="C390" t="s">
        <v>20</v>
      </c>
      <c r="D390" t="s">
        <v>21</v>
      </c>
      <c r="E390">
        <v>97</v>
      </c>
      <c r="F390">
        <v>6</v>
      </c>
      <c r="G390" s="1">
        <v>43066</v>
      </c>
      <c r="H390" s="2" t="s">
        <v>46</v>
      </c>
      <c r="I390" s="3">
        <v>2017</v>
      </c>
      <c r="J390" t="s">
        <v>764</v>
      </c>
      <c r="K390" s="4">
        <v>556117501455</v>
      </c>
      <c r="L390" t="s">
        <v>765</v>
      </c>
      <c r="M390">
        <v>11</v>
      </c>
      <c r="N390" t="s">
        <v>45</v>
      </c>
      <c r="O390">
        <v>94561715</v>
      </c>
      <c r="P390">
        <v>95345596</v>
      </c>
      <c r="Q390" t="s">
        <v>26</v>
      </c>
      <c r="R390" t="s">
        <v>27</v>
      </c>
      <c r="S390" s="1">
        <v>43431</v>
      </c>
      <c r="T390" t="str">
        <f>VLOOKUP(base[[#This Row],[Nome do Produto]],'DE PARA'!$A$1:$B$8,2,0)</f>
        <v>DashWay T5</v>
      </c>
    </row>
    <row r="391" spans="1:20">
      <c r="A391" t="s">
        <v>32</v>
      </c>
      <c r="B391">
        <v>1500</v>
      </c>
      <c r="C391" t="s">
        <v>20</v>
      </c>
      <c r="D391" t="s">
        <v>21</v>
      </c>
      <c r="E391">
        <v>297</v>
      </c>
      <c r="F391">
        <v>10</v>
      </c>
      <c r="G391" s="1">
        <v>43357</v>
      </c>
      <c r="H391" s="2" t="s">
        <v>38</v>
      </c>
      <c r="I391" s="3">
        <v>2018</v>
      </c>
      <c r="J391" t="s">
        <v>419</v>
      </c>
      <c r="K391" s="4">
        <v>343958478239</v>
      </c>
      <c r="L391" t="s">
        <v>420</v>
      </c>
      <c r="M391">
        <v>71</v>
      </c>
      <c r="N391" t="s">
        <v>94</v>
      </c>
      <c r="O391">
        <v>90239024</v>
      </c>
      <c r="P391">
        <v>86686315</v>
      </c>
      <c r="Q391" t="s">
        <v>26</v>
      </c>
      <c r="R391" t="s">
        <v>27</v>
      </c>
      <c r="S391" s="1">
        <v>43722</v>
      </c>
      <c r="T391" t="str">
        <f>VLOOKUP(base[[#This Row],[Nome do Produto]],'DE PARA'!$A$1:$B$8,2,0)</f>
        <v>DashWay T5</v>
      </c>
    </row>
    <row r="392" spans="1:20">
      <c r="A392" t="s">
        <v>19</v>
      </c>
      <c r="B392">
        <v>1501</v>
      </c>
      <c r="C392" t="s">
        <v>20</v>
      </c>
      <c r="D392" t="s">
        <v>21</v>
      </c>
      <c r="E392">
        <v>4997</v>
      </c>
      <c r="F392">
        <v>3</v>
      </c>
      <c r="G392" s="1">
        <v>43104</v>
      </c>
      <c r="H392" s="2" t="s">
        <v>22</v>
      </c>
      <c r="I392" s="3">
        <v>2018</v>
      </c>
      <c r="J392" t="s">
        <v>374</v>
      </c>
      <c r="K392" s="4">
        <v>700479501581</v>
      </c>
      <c r="L392" t="s">
        <v>375</v>
      </c>
      <c r="M392">
        <v>31</v>
      </c>
      <c r="N392" t="s">
        <v>31</v>
      </c>
      <c r="O392">
        <v>27309803</v>
      </c>
      <c r="P392">
        <v>39911021</v>
      </c>
      <c r="Q392" t="s">
        <v>26</v>
      </c>
      <c r="R392" t="s">
        <v>42</v>
      </c>
      <c r="S392" s="1">
        <v>43469</v>
      </c>
      <c r="T392" t="str">
        <f>VLOOKUP(base[[#This Row],[Nome do Produto]],'DE PARA'!$A$1:$B$8,2,0)</f>
        <v>DashWay T1</v>
      </c>
    </row>
    <row r="393" spans="1:20">
      <c r="A393" t="s">
        <v>32</v>
      </c>
      <c r="B393">
        <v>1502</v>
      </c>
      <c r="C393" t="s">
        <v>386</v>
      </c>
      <c r="D393" t="s">
        <v>21</v>
      </c>
      <c r="E393">
        <v>2297</v>
      </c>
      <c r="F393">
        <v>9</v>
      </c>
      <c r="G393" s="1">
        <v>43451</v>
      </c>
      <c r="H393" s="2" t="s">
        <v>136</v>
      </c>
      <c r="I393" s="3">
        <v>2018</v>
      </c>
      <c r="J393" t="s">
        <v>469</v>
      </c>
      <c r="K393" s="4">
        <v>238306677863</v>
      </c>
      <c r="L393" t="s">
        <v>470</v>
      </c>
      <c r="M393">
        <v>91</v>
      </c>
      <c r="N393" t="s">
        <v>36</v>
      </c>
      <c r="O393">
        <v>78720850</v>
      </c>
      <c r="P393">
        <v>71075318</v>
      </c>
      <c r="Q393" t="s">
        <v>26</v>
      </c>
      <c r="R393" t="s">
        <v>42</v>
      </c>
      <c r="S393" s="1">
        <v>43816</v>
      </c>
      <c r="T393" t="str">
        <f>VLOOKUP(base[[#This Row],[Nome do Produto]],'DE PARA'!$A$1:$B$8,2,0)</f>
        <v>DashWay T5</v>
      </c>
    </row>
    <row r="394" spans="1:20">
      <c r="A394" t="s">
        <v>32</v>
      </c>
      <c r="B394">
        <v>1503</v>
      </c>
      <c r="C394" t="s">
        <v>20</v>
      </c>
      <c r="D394" t="s">
        <v>21</v>
      </c>
      <c r="E394">
        <v>2297</v>
      </c>
      <c r="F394">
        <v>9</v>
      </c>
      <c r="G394" s="1">
        <v>42772</v>
      </c>
      <c r="H394" s="2" t="s">
        <v>28</v>
      </c>
      <c r="I394" s="3">
        <v>2017</v>
      </c>
      <c r="J394" t="s">
        <v>391</v>
      </c>
      <c r="K394" s="4">
        <v>75611167972</v>
      </c>
      <c r="L394" t="s">
        <v>392</v>
      </c>
      <c r="M394">
        <v>41</v>
      </c>
      <c r="N394" t="s">
        <v>41</v>
      </c>
      <c r="O394">
        <v>97804943</v>
      </c>
      <c r="P394">
        <v>49830724</v>
      </c>
      <c r="Q394" t="s">
        <v>26</v>
      </c>
      <c r="R394" t="s">
        <v>27</v>
      </c>
      <c r="S394" s="1">
        <v>43137</v>
      </c>
      <c r="T394" t="str">
        <f>VLOOKUP(base[[#This Row],[Nome do Produto]],'DE PARA'!$A$1:$B$8,2,0)</f>
        <v>DashWay T5</v>
      </c>
    </row>
    <row r="395" spans="1:20">
      <c r="A395" t="s">
        <v>32</v>
      </c>
      <c r="B395">
        <v>1504</v>
      </c>
      <c r="C395" t="s">
        <v>20</v>
      </c>
      <c r="D395" t="s">
        <v>21</v>
      </c>
      <c r="E395">
        <v>497</v>
      </c>
      <c r="F395">
        <v>11</v>
      </c>
      <c r="G395" s="1">
        <v>43188</v>
      </c>
      <c r="H395" s="2" t="s">
        <v>33</v>
      </c>
      <c r="I395" s="3">
        <v>2018</v>
      </c>
      <c r="J395" t="s">
        <v>322</v>
      </c>
      <c r="K395" s="4">
        <v>55869188323</v>
      </c>
      <c r="L395" t="s">
        <v>323</v>
      </c>
      <c r="M395">
        <v>31</v>
      </c>
      <c r="N395" t="s">
        <v>31</v>
      </c>
      <c r="O395">
        <v>37068721</v>
      </c>
      <c r="P395">
        <v>70358658</v>
      </c>
      <c r="Q395" t="s">
        <v>26</v>
      </c>
      <c r="R395" t="s">
        <v>27</v>
      </c>
      <c r="S395" s="1">
        <v>43553</v>
      </c>
      <c r="T395" t="str">
        <f>VLOOKUP(base[[#This Row],[Nome do Produto]],'DE PARA'!$A$1:$B$8,2,0)</f>
        <v>DashWay T5</v>
      </c>
    </row>
    <row r="396" spans="1:20">
      <c r="A396" t="s">
        <v>32</v>
      </c>
      <c r="B396">
        <v>1505</v>
      </c>
      <c r="C396" t="s">
        <v>20</v>
      </c>
      <c r="D396" t="s">
        <v>21</v>
      </c>
      <c r="E396">
        <v>297</v>
      </c>
      <c r="F396">
        <v>2</v>
      </c>
      <c r="G396" s="1">
        <v>43120</v>
      </c>
      <c r="H396" s="2" t="s">
        <v>22</v>
      </c>
      <c r="I396" s="3">
        <v>2018</v>
      </c>
      <c r="J396" t="s">
        <v>469</v>
      </c>
      <c r="K396" s="4">
        <v>922071281727</v>
      </c>
      <c r="L396" t="s">
        <v>470</v>
      </c>
      <c r="M396">
        <v>21</v>
      </c>
      <c r="N396" t="s">
        <v>53</v>
      </c>
      <c r="O396">
        <v>22293777</v>
      </c>
      <c r="P396">
        <v>69587660</v>
      </c>
      <c r="Q396" t="s">
        <v>26</v>
      </c>
      <c r="R396" t="s">
        <v>42</v>
      </c>
      <c r="S396" s="1">
        <v>43485</v>
      </c>
      <c r="T396" t="str">
        <f>VLOOKUP(base[[#This Row],[Nome do Produto]],'DE PARA'!$A$1:$B$8,2,0)</f>
        <v>DashWay T5</v>
      </c>
    </row>
    <row r="397" spans="1:20">
      <c r="A397" t="s">
        <v>32</v>
      </c>
      <c r="B397">
        <v>1506</v>
      </c>
      <c r="C397" t="s">
        <v>386</v>
      </c>
      <c r="D397" t="s">
        <v>21</v>
      </c>
      <c r="E397">
        <v>4997</v>
      </c>
      <c r="F397">
        <v>3</v>
      </c>
      <c r="G397" s="1">
        <v>42810</v>
      </c>
      <c r="H397" s="2" t="s">
        <v>33</v>
      </c>
      <c r="I397" s="3">
        <v>2017</v>
      </c>
      <c r="J397" t="s">
        <v>201</v>
      </c>
      <c r="K397" s="4">
        <v>91295884783</v>
      </c>
      <c r="L397" t="s">
        <v>202</v>
      </c>
      <c r="M397">
        <v>41</v>
      </c>
      <c r="N397" t="s">
        <v>41</v>
      </c>
      <c r="O397">
        <v>57459360</v>
      </c>
      <c r="P397">
        <v>84199621</v>
      </c>
      <c r="Q397" t="s">
        <v>26</v>
      </c>
      <c r="R397" t="s">
        <v>42</v>
      </c>
      <c r="S397" s="1">
        <v>43175</v>
      </c>
      <c r="T397" t="str">
        <f>VLOOKUP(base[[#This Row],[Nome do Produto]],'DE PARA'!$A$1:$B$8,2,0)</f>
        <v>DashWay T5</v>
      </c>
    </row>
    <row r="398" spans="1:20">
      <c r="A398" t="s">
        <v>32</v>
      </c>
      <c r="B398">
        <v>1507</v>
      </c>
      <c r="C398" t="s">
        <v>20</v>
      </c>
      <c r="D398" t="s">
        <v>21</v>
      </c>
      <c r="E398">
        <v>997</v>
      </c>
      <c r="F398">
        <v>2</v>
      </c>
      <c r="G398" s="1">
        <v>43083</v>
      </c>
      <c r="H398" s="2" t="s">
        <v>136</v>
      </c>
      <c r="I398" s="3">
        <v>2017</v>
      </c>
      <c r="J398" t="s">
        <v>766</v>
      </c>
      <c r="K398" s="4">
        <v>865972473922</v>
      </c>
      <c r="L398" t="s">
        <v>767</v>
      </c>
      <c r="M398">
        <v>11</v>
      </c>
      <c r="N398" t="s">
        <v>45</v>
      </c>
      <c r="O398">
        <v>98260877</v>
      </c>
      <c r="P398">
        <v>87536564</v>
      </c>
      <c r="Q398" t="s">
        <v>26</v>
      </c>
      <c r="R398" t="s">
        <v>42</v>
      </c>
      <c r="S398" s="1">
        <v>43448</v>
      </c>
      <c r="T398" t="str">
        <f>VLOOKUP(base[[#This Row],[Nome do Produto]],'DE PARA'!$A$1:$B$8,2,0)</f>
        <v>DashWay T5</v>
      </c>
    </row>
    <row r="399" spans="1:20">
      <c r="A399" t="s">
        <v>91</v>
      </c>
      <c r="B399">
        <v>1508</v>
      </c>
      <c r="C399" t="s">
        <v>20</v>
      </c>
      <c r="D399" t="s">
        <v>21</v>
      </c>
      <c r="E399">
        <v>297</v>
      </c>
      <c r="F399">
        <v>7</v>
      </c>
      <c r="G399" s="1">
        <v>43290</v>
      </c>
      <c r="H399" s="2" t="s">
        <v>78</v>
      </c>
      <c r="I399" s="3">
        <v>2018</v>
      </c>
      <c r="J399" t="s">
        <v>768</v>
      </c>
      <c r="K399" s="4">
        <v>928111257122</v>
      </c>
      <c r="L399" t="s">
        <v>769</v>
      </c>
      <c r="M399">
        <v>91</v>
      </c>
      <c r="N399" t="s">
        <v>36</v>
      </c>
      <c r="O399">
        <v>97849967</v>
      </c>
      <c r="P399">
        <v>34066024</v>
      </c>
      <c r="Q399" t="s">
        <v>26</v>
      </c>
      <c r="R399" t="s">
        <v>27</v>
      </c>
      <c r="S399" s="1">
        <v>43655</v>
      </c>
      <c r="T399" t="str">
        <f>VLOOKUP(base[[#This Row],[Nome do Produto]],'DE PARA'!$A$1:$B$8,2,0)</f>
        <v>Dashway T2</v>
      </c>
    </row>
    <row r="400" spans="1:20">
      <c r="A400" t="s">
        <v>83</v>
      </c>
      <c r="B400">
        <v>1509</v>
      </c>
      <c r="C400" t="s">
        <v>20</v>
      </c>
      <c r="D400" t="s">
        <v>21</v>
      </c>
      <c r="E400">
        <v>997</v>
      </c>
      <c r="F400">
        <v>10</v>
      </c>
      <c r="G400" s="1">
        <v>43211</v>
      </c>
      <c r="H400" s="2" t="s">
        <v>50</v>
      </c>
      <c r="I400" s="3">
        <v>2018</v>
      </c>
      <c r="J400" t="s">
        <v>770</v>
      </c>
      <c r="K400" s="4">
        <v>399774734894</v>
      </c>
      <c r="L400" t="s">
        <v>771</v>
      </c>
      <c r="M400">
        <v>51</v>
      </c>
      <c r="N400" t="s">
        <v>49</v>
      </c>
      <c r="O400">
        <v>30587789</v>
      </c>
      <c r="P400">
        <v>96038222</v>
      </c>
      <c r="Q400" t="s">
        <v>26</v>
      </c>
      <c r="R400" t="s">
        <v>27</v>
      </c>
      <c r="S400" s="1">
        <v>43576</v>
      </c>
      <c r="T400" t="str">
        <f>VLOOKUP(base[[#This Row],[Nome do Produto]],'DE PARA'!$A$1:$B$8,2,0)</f>
        <v>Dashday T3</v>
      </c>
    </row>
    <row r="401" spans="1:20">
      <c r="A401" t="s">
        <v>19</v>
      </c>
      <c r="B401">
        <v>1510</v>
      </c>
      <c r="C401" t="s">
        <v>386</v>
      </c>
      <c r="D401" t="s">
        <v>21</v>
      </c>
      <c r="E401">
        <v>97</v>
      </c>
      <c r="F401">
        <v>11</v>
      </c>
      <c r="G401" s="1">
        <v>43142</v>
      </c>
      <c r="H401" s="2" t="s">
        <v>28</v>
      </c>
      <c r="I401" s="3">
        <v>2018</v>
      </c>
      <c r="J401" t="s">
        <v>772</v>
      </c>
      <c r="K401" s="4">
        <v>328107797355</v>
      </c>
      <c r="L401" t="s">
        <v>773</v>
      </c>
      <c r="M401">
        <v>91</v>
      </c>
      <c r="N401" t="s">
        <v>36</v>
      </c>
      <c r="O401">
        <v>94238951</v>
      </c>
      <c r="P401">
        <v>13999534</v>
      </c>
      <c r="Q401" t="s">
        <v>26</v>
      </c>
      <c r="R401" t="s">
        <v>27</v>
      </c>
      <c r="S401" s="1">
        <v>43507</v>
      </c>
      <c r="T401" t="str">
        <f>VLOOKUP(base[[#This Row],[Nome do Produto]],'DE PARA'!$A$1:$B$8,2,0)</f>
        <v>DashWay T1</v>
      </c>
    </row>
    <row r="402" spans="1:20">
      <c r="A402" t="s">
        <v>37</v>
      </c>
      <c r="B402">
        <v>1511</v>
      </c>
      <c r="C402" t="s">
        <v>20</v>
      </c>
      <c r="D402" t="s">
        <v>21</v>
      </c>
      <c r="E402">
        <v>997</v>
      </c>
      <c r="F402">
        <v>5</v>
      </c>
      <c r="G402" s="1">
        <v>43194</v>
      </c>
      <c r="H402" s="2" t="s">
        <v>50</v>
      </c>
      <c r="I402" s="3">
        <v>2018</v>
      </c>
      <c r="J402" t="s">
        <v>774</v>
      </c>
      <c r="K402" s="4">
        <v>377800937041</v>
      </c>
      <c r="L402" t="s">
        <v>775</v>
      </c>
      <c r="M402">
        <v>51</v>
      </c>
      <c r="N402" t="s">
        <v>49</v>
      </c>
      <c r="O402">
        <v>55816623</v>
      </c>
      <c r="P402">
        <v>58850573</v>
      </c>
      <c r="Q402" t="s">
        <v>26</v>
      </c>
      <c r="R402" t="s">
        <v>27</v>
      </c>
      <c r="S402" s="1">
        <v>43559</v>
      </c>
      <c r="T402" t="str">
        <f>VLOOKUP(base[[#This Row],[Nome do Produto]],'DE PARA'!$A$1:$B$8,2,0)</f>
        <v>DashWay T3</v>
      </c>
    </row>
    <row r="403" spans="1:20">
      <c r="A403" t="s">
        <v>37</v>
      </c>
      <c r="B403">
        <v>1512</v>
      </c>
      <c r="C403" t="s">
        <v>20</v>
      </c>
      <c r="D403" t="s">
        <v>21</v>
      </c>
      <c r="E403">
        <v>497</v>
      </c>
      <c r="F403">
        <v>3</v>
      </c>
      <c r="G403" s="1">
        <v>42741</v>
      </c>
      <c r="H403" s="2" t="s">
        <v>22</v>
      </c>
      <c r="I403" s="3">
        <v>2017</v>
      </c>
      <c r="J403" t="s">
        <v>521</v>
      </c>
      <c r="K403" s="4">
        <v>54627379962</v>
      </c>
      <c r="L403" t="s">
        <v>522</v>
      </c>
      <c r="M403">
        <v>11</v>
      </c>
      <c r="N403" t="s">
        <v>45</v>
      </c>
      <c r="O403">
        <v>87666478</v>
      </c>
      <c r="P403">
        <v>52748824</v>
      </c>
      <c r="Q403" t="s">
        <v>26</v>
      </c>
      <c r="R403" t="s">
        <v>42</v>
      </c>
      <c r="S403" s="1">
        <v>43106</v>
      </c>
      <c r="T403" t="str">
        <f>VLOOKUP(base[[#This Row],[Nome do Produto]],'DE PARA'!$A$1:$B$8,2,0)</f>
        <v>DashWay T3</v>
      </c>
    </row>
    <row r="404" spans="1:20">
      <c r="A404" t="s">
        <v>37</v>
      </c>
      <c r="B404">
        <v>1513</v>
      </c>
      <c r="C404" t="s">
        <v>20</v>
      </c>
      <c r="D404" t="s">
        <v>21</v>
      </c>
      <c r="E404">
        <v>4997</v>
      </c>
      <c r="F404">
        <v>2</v>
      </c>
      <c r="G404" s="1">
        <v>42817</v>
      </c>
      <c r="H404" s="2" t="s">
        <v>33</v>
      </c>
      <c r="I404" s="3">
        <v>2017</v>
      </c>
      <c r="J404" t="s">
        <v>720</v>
      </c>
      <c r="K404" s="4">
        <v>308485774940</v>
      </c>
      <c r="L404" t="s">
        <v>721</v>
      </c>
      <c r="M404">
        <v>71</v>
      </c>
      <c r="N404" t="s">
        <v>94</v>
      </c>
      <c r="O404">
        <v>47193685</v>
      </c>
      <c r="P404">
        <v>28226519</v>
      </c>
      <c r="Q404" t="s">
        <v>26</v>
      </c>
      <c r="R404" t="s">
        <v>42</v>
      </c>
      <c r="S404" s="1">
        <v>43182</v>
      </c>
      <c r="T404" t="str">
        <f>VLOOKUP(base[[#This Row],[Nome do Produto]],'DE PARA'!$A$1:$B$8,2,0)</f>
        <v>DashWay T3</v>
      </c>
    </row>
    <row r="405" spans="1:20">
      <c r="A405" t="s">
        <v>32</v>
      </c>
      <c r="B405">
        <v>1514</v>
      </c>
      <c r="C405" t="s">
        <v>386</v>
      </c>
      <c r="D405" t="s">
        <v>21</v>
      </c>
      <c r="E405">
        <v>297</v>
      </c>
      <c r="F405">
        <v>3</v>
      </c>
      <c r="G405" s="1">
        <v>42742</v>
      </c>
      <c r="H405" s="2" t="s">
        <v>22</v>
      </c>
      <c r="I405" s="3">
        <v>2017</v>
      </c>
      <c r="J405" t="s">
        <v>696</v>
      </c>
      <c r="K405" s="4">
        <v>284997737807</v>
      </c>
      <c r="L405" t="s">
        <v>697</v>
      </c>
      <c r="M405">
        <v>21</v>
      </c>
      <c r="N405" t="s">
        <v>53</v>
      </c>
      <c r="O405">
        <v>74278915</v>
      </c>
      <c r="P405">
        <v>61178693</v>
      </c>
      <c r="Q405" t="s">
        <v>26</v>
      </c>
      <c r="R405" t="s">
        <v>42</v>
      </c>
      <c r="S405" s="1">
        <v>43107</v>
      </c>
      <c r="T405" t="str">
        <f>VLOOKUP(base[[#This Row],[Nome do Produto]],'DE PARA'!$A$1:$B$8,2,0)</f>
        <v>DashWay T5</v>
      </c>
    </row>
    <row r="406" spans="1:20">
      <c r="A406" t="s">
        <v>37</v>
      </c>
      <c r="B406">
        <v>1515</v>
      </c>
      <c r="C406" t="s">
        <v>20</v>
      </c>
      <c r="D406" t="s">
        <v>21</v>
      </c>
      <c r="E406">
        <v>297</v>
      </c>
      <c r="F406">
        <v>8</v>
      </c>
      <c r="G406" s="1">
        <v>43393</v>
      </c>
      <c r="H406" s="2" t="s">
        <v>56</v>
      </c>
      <c r="I406" s="3">
        <v>2018</v>
      </c>
      <c r="J406" t="s">
        <v>776</v>
      </c>
      <c r="K406" s="4">
        <v>325202185049</v>
      </c>
      <c r="L406" t="s">
        <v>777</v>
      </c>
      <c r="M406">
        <v>91</v>
      </c>
      <c r="N406" t="s">
        <v>36</v>
      </c>
      <c r="O406">
        <v>29898412</v>
      </c>
      <c r="P406">
        <v>88038529</v>
      </c>
      <c r="Q406" t="s">
        <v>26</v>
      </c>
      <c r="R406" t="s">
        <v>27</v>
      </c>
      <c r="S406" s="1">
        <v>43758</v>
      </c>
      <c r="T406" t="str">
        <f>VLOOKUP(base[[#This Row],[Nome do Produto]],'DE PARA'!$A$1:$B$8,2,0)</f>
        <v>DashWay T3</v>
      </c>
    </row>
    <row r="407" spans="1:20">
      <c r="A407" t="s">
        <v>32</v>
      </c>
      <c r="B407">
        <v>1516</v>
      </c>
      <c r="C407" t="s">
        <v>20</v>
      </c>
      <c r="D407" t="s">
        <v>21</v>
      </c>
      <c r="E407">
        <v>997</v>
      </c>
      <c r="F407">
        <v>10</v>
      </c>
      <c r="G407" s="1">
        <v>42788</v>
      </c>
      <c r="H407" s="2" t="s">
        <v>28</v>
      </c>
      <c r="I407" s="3">
        <v>2017</v>
      </c>
      <c r="J407" t="s">
        <v>778</v>
      </c>
      <c r="K407" s="4">
        <v>868765867270</v>
      </c>
      <c r="L407" t="s">
        <v>779</v>
      </c>
      <c r="M407">
        <v>91</v>
      </c>
      <c r="N407" t="s">
        <v>36</v>
      </c>
      <c r="O407">
        <v>58378910</v>
      </c>
      <c r="P407">
        <v>58329337</v>
      </c>
      <c r="Q407" t="s">
        <v>26</v>
      </c>
      <c r="R407" t="s">
        <v>27</v>
      </c>
      <c r="S407" s="1">
        <v>43153</v>
      </c>
      <c r="T407" t="str">
        <f>VLOOKUP(base[[#This Row],[Nome do Produto]],'DE PARA'!$A$1:$B$8,2,0)</f>
        <v>DashWay T5</v>
      </c>
    </row>
    <row r="408" spans="1:20">
      <c r="A408" t="s">
        <v>32</v>
      </c>
      <c r="B408">
        <v>1517</v>
      </c>
      <c r="C408" t="s">
        <v>20</v>
      </c>
      <c r="D408" t="s">
        <v>21</v>
      </c>
      <c r="E408">
        <v>497</v>
      </c>
      <c r="F408">
        <v>1</v>
      </c>
      <c r="G408" s="1">
        <v>43432</v>
      </c>
      <c r="H408" s="2" t="s">
        <v>46</v>
      </c>
      <c r="I408" s="3">
        <v>2018</v>
      </c>
      <c r="J408" t="s">
        <v>780</v>
      </c>
      <c r="K408" s="4">
        <v>71468715489</v>
      </c>
      <c r="L408" t="s">
        <v>781</v>
      </c>
      <c r="M408">
        <v>71</v>
      </c>
      <c r="N408" t="s">
        <v>94</v>
      </c>
      <c r="O408">
        <v>66464616</v>
      </c>
      <c r="P408">
        <v>55534570</v>
      </c>
      <c r="Q408" t="s">
        <v>26</v>
      </c>
      <c r="R408" t="s">
        <v>27</v>
      </c>
      <c r="S408" s="1">
        <v>43797</v>
      </c>
      <c r="T408" t="str">
        <f>VLOOKUP(base[[#This Row],[Nome do Produto]],'DE PARA'!$A$1:$B$8,2,0)</f>
        <v>DashWay T5</v>
      </c>
    </row>
    <row r="409" spans="1:20">
      <c r="A409" t="s">
        <v>32</v>
      </c>
      <c r="B409">
        <v>1518</v>
      </c>
      <c r="C409" t="s">
        <v>386</v>
      </c>
      <c r="D409" t="s">
        <v>21</v>
      </c>
      <c r="E409">
        <v>297</v>
      </c>
      <c r="F409">
        <v>11</v>
      </c>
      <c r="G409" s="1">
        <v>43279</v>
      </c>
      <c r="H409" s="2" t="s">
        <v>59</v>
      </c>
      <c r="I409" s="3">
        <v>2018</v>
      </c>
      <c r="J409" t="s">
        <v>782</v>
      </c>
      <c r="K409" s="4">
        <v>459127356352</v>
      </c>
      <c r="L409" t="s">
        <v>783</v>
      </c>
      <c r="M409">
        <v>81</v>
      </c>
      <c r="N409" t="s">
        <v>25</v>
      </c>
      <c r="O409">
        <v>94551025</v>
      </c>
      <c r="P409">
        <v>32348380</v>
      </c>
      <c r="Q409" t="s">
        <v>26</v>
      </c>
      <c r="R409" t="s">
        <v>27</v>
      </c>
      <c r="S409" s="1">
        <v>43644</v>
      </c>
      <c r="T409" t="str">
        <f>VLOOKUP(base[[#This Row],[Nome do Produto]],'DE PARA'!$A$1:$B$8,2,0)</f>
        <v>DashWay T5</v>
      </c>
    </row>
    <row r="410" spans="1:20">
      <c r="A410" t="s">
        <v>319</v>
      </c>
      <c r="B410">
        <v>1519</v>
      </c>
      <c r="C410" t="s">
        <v>20</v>
      </c>
      <c r="D410" t="s">
        <v>21</v>
      </c>
      <c r="E410">
        <v>497</v>
      </c>
      <c r="F410">
        <v>7</v>
      </c>
      <c r="G410" s="1">
        <v>43343</v>
      </c>
      <c r="H410" s="2" t="s">
        <v>71</v>
      </c>
      <c r="I410" s="3">
        <v>2018</v>
      </c>
      <c r="J410" t="s">
        <v>784</v>
      </c>
      <c r="K410" s="4">
        <v>83207553460</v>
      </c>
      <c r="L410" t="s">
        <v>785</v>
      </c>
      <c r="M410">
        <v>11</v>
      </c>
      <c r="N410" t="s">
        <v>45</v>
      </c>
      <c r="O410">
        <v>17810384</v>
      </c>
      <c r="P410">
        <v>19105755</v>
      </c>
      <c r="Q410" t="s">
        <v>26</v>
      </c>
      <c r="R410" t="s">
        <v>27</v>
      </c>
      <c r="S410" s="1">
        <v>43708</v>
      </c>
      <c r="T410" t="str">
        <f>VLOOKUP(base[[#This Row],[Nome do Produto]],'DE PARA'!$A$1:$B$8,2,0)</f>
        <v>Dashday T1</v>
      </c>
    </row>
    <row r="411" spans="1:20">
      <c r="A411" t="s">
        <v>32</v>
      </c>
      <c r="B411">
        <v>1520</v>
      </c>
      <c r="C411" t="s">
        <v>20</v>
      </c>
      <c r="D411" t="s">
        <v>21</v>
      </c>
      <c r="E411">
        <v>497</v>
      </c>
      <c r="F411">
        <v>8</v>
      </c>
      <c r="G411" s="1">
        <v>42770</v>
      </c>
      <c r="H411" s="2" t="s">
        <v>28</v>
      </c>
      <c r="I411" s="3">
        <v>2017</v>
      </c>
      <c r="J411" t="s">
        <v>786</v>
      </c>
      <c r="K411" s="4">
        <v>846288554030</v>
      </c>
      <c r="L411" t="s">
        <v>787</v>
      </c>
      <c r="M411">
        <v>51</v>
      </c>
      <c r="N411" t="s">
        <v>49</v>
      </c>
      <c r="O411">
        <v>20689482</v>
      </c>
      <c r="P411">
        <v>82933874</v>
      </c>
      <c r="Q411" t="s">
        <v>26</v>
      </c>
      <c r="R411" t="s">
        <v>42</v>
      </c>
      <c r="S411" s="1">
        <v>43135</v>
      </c>
      <c r="T411" t="str">
        <f>VLOOKUP(base[[#This Row],[Nome do Produto]],'DE PARA'!$A$1:$B$8,2,0)</f>
        <v>DashWay T5</v>
      </c>
    </row>
    <row r="412" spans="1:20">
      <c r="A412" t="s">
        <v>91</v>
      </c>
      <c r="B412">
        <v>1521</v>
      </c>
      <c r="C412" t="s">
        <v>20</v>
      </c>
      <c r="D412" t="s">
        <v>21</v>
      </c>
      <c r="E412">
        <v>497</v>
      </c>
      <c r="F412">
        <v>5</v>
      </c>
      <c r="G412" s="1">
        <v>42741</v>
      </c>
      <c r="H412" s="2" t="s">
        <v>22</v>
      </c>
      <c r="I412" s="3">
        <v>2017</v>
      </c>
      <c r="J412" t="s">
        <v>788</v>
      </c>
      <c r="K412" s="4">
        <v>927605080366</v>
      </c>
      <c r="L412" t="s">
        <v>789</v>
      </c>
      <c r="M412">
        <v>51</v>
      </c>
      <c r="N412" t="s">
        <v>49</v>
      </c>
      <c r="O412">
        <v>49917105</v>
      </c>
      <c r="P412">
        <v>90231893</v>
      </c>
      <c r="Q412" t="s">
        <v>26</v>
      </c>
      <c r="R412" t="s">
        <v>27</v>
      </c>
      <c r="S412" s="1">
        <v>43106</v>
      </c>
      <c r="T412" t="str">
        <f>VLOOKUP(base[[#This Row],[Nome do Produto]],'DE PARA'!$A$1:$B$8,2,0)</f>
        <v>Dashway T2</v>
      </c>
    </row>
    <row r="413" spans="1:20">
      <c r="A413" t="s">
        <v>37</v>
      </c>
      <c r="B413">
        <v>1522</v>
      </c>
      <c r="C413" t="s">
        <v>386</v>
      </c>
      <c r="D413" t="s">
        <v>21</v>
      </c>
      <c r="E413">
        <v>2297</v>
      </c>
      <c r="F413">
        <v>10</v>
      </c>
      <c r="G413" s="1">
        <v>42934</v>
      </c>
      <c r="H413" s="2" t="s">
        <v>78</v>
      </c>
      <c r="I413" s="3">
        <v>2017</v>
      </c>
      <c r="J413" t="s">
        <v>790</v>
      </c>
      <c r="K413" s="4">
        <v>518531206911</v>
      </c>
      <c r="L413" t="s">
        <v>791</v>
      </c>
      <c r="M413">
        <v>41</v>
      </c>
      <c r="N413" t="s">
        <v>41</v>
      </c>
      <c r="O413">
        <v>74081826</v>
      </c>
      <c r="P413">
        <v>83636783</v>
      </c>
      <c r="Q413" t="s">
        <v>26</v>
      </c>
      <c r="R413" t="s">
        <v>27</v>
      </c>
      <c r="S413" s="1">
        <v>43299</v>
      </c>
      <c r="T413" t="str">
        <f>VLOOKUP(base[[#This Row],[Nome do Produto]],'DE PARA'!$A$1:$B$8,2,0)</f>
        <v>DashWay T3</v>
      </c>
    </row>
    <row r="414" spans="1:20">
      <c r="A414" t="s">
        <v>32</v>
      </c>
      <c r="B414">
        <v>1523</v>
      </c>
      <c r="C414" t="s">
        <v>20</v>
      </c>
      <c r="D414" t="s">
        <v>21</v>
      </c>
      <c r="E414">
        <v>4997</v>
      </c>
      <c r="F414">
        <v>11</v>
      </c>
      <c r="G414" s="1">
        <v>42813</v>
      </c>
      <c r="H414" s="2" t="s">
        <v>33</v>
      </c>
      <c r="I414" s="3">
        <v>2017</v>
      </c>
      <c r="J414" t="s">
        <v>792</v>
      </c>
      <c r="K414" s="4">
        <v>655038304230</v>
      </c>
      <c r="L414" t="s">
        <v>793</v>
      </c>
      <c r="M414">
        <v>11</v>
      </c>
      <c r="N414" t="s">
        <v>45</v>
      </c>
      <c r="O414">
        <v>88581215</v>
      </c>
      <c r="P414">
        <v>40604346</v>
      </c>
      <c r="Q414" t="s">
        <v>26</v>
      </c>
      <c r="R414" t="s">
        <v>42</v>
      </c>
      <c r="S414" s="1">
        <v>43178</v>
      </c>
      <c r="T414" t="str">
        <f>VLOOKUP(base[[#This Row],[Nome do Produto]],'DE PARA'!$A$1:$B$8,2,0)</f>
        <v>DashWay T5</v>
      </c>
    </row>
    <row r="415" spans="1:20">
      <c r="A415" t="s">
        <v>37</v>
      </c>
      <c r="B415">
        <v>1524</v>
      </c>
      <c r="C415" t="s">
        <v>20</v>
      </c>
      <c r="D415" t="s">
        <v>21</v>
      </c>
      <c r="E415">
        <v>497</v>
      </c>
      <c r="F415">
        <v>4</v>
      </c>
      <c r="G415" s="1">
        <v>43010</v>
      </c>
      <c r="H415" s="2" t="s">
        <v>56</v>
      </c>
      <c r="I415" s="3">
        <v>2017</v>
      </c>
      <c r="J415" t="s">
        <v>794</v>
      </c>
      <c r="K415" s="4">
        <v>624776699234</v>
      </c>
      <c r="L415" t="s">
        <v>795</v>
      </c>
      <c r="M415">
        <v>71</v>
      </c>
      <c r="N415" t="s">
        <v>94</v>
      </c>
      <c r="O415">
        <v>13325881</v>
      </c>
      <c r="P415">
        <v>59537488</v>
      </c>
      <c r="Q415" t="s">
        <v>26</v>
      </c>
      <c r="R415" t="s">
        <v>42</v>
      </c>
      <c r="S415" s="1">
        <v>43375</v>
      </c>
      <c r="T415" t="str">
        <f>VLOOKUP(base[[#This Row],[Nome do Produto]],'DE PARA'!$A$1:$B$8,2,0)</f>
        <v>DashWay T3</v>
      </c>
    </row>
    <row r="416" spans="1:20">
      <c r="A416" t="s">
        <v>32</v>
      </c>
      <c r="B416">
        <v>1525</v>
      </c>
      <c r="C416" t="s">
        <v>20</v>
      </c>
      <c r="D416" t="s">
        <v>21</v>
      </c>
      <c r="E416">
        <v>497</v>
      </c>
      <c r="F416">
        <v>6</v>
      </c>
      <c r="G416" s="1">
        <v>42780</v>
      </c>
      <c r="H416" s="2" t="s">
        <v>28</v>
      </c>
      <c r="I416" s="3">
        <v>2017</v>
      </c>
      <c r="J416" t="s">
        <v>796</v>
      </c>
      <c r="K416" s="4">
        <v>493705088454</v>
      </c>
      <c r="L416" t="s">
        <v>797</v>
      </c>
      <c r="M416">
        <v>81</v>
      </c>
      <c r="N416" t="s">
        <v>25</v>
      </c>
      <c r="O416">
        <v>19628200</v>
      </c>
      <c r="P416">
        <v>15265374</v>
      </c>
      <c r="Q416" t="s">
        <v>26</v>
      </c>
      <c r="R416" t="s">
        <v>42</v>
      </c>
      <c r="S416" s="1">
        <v>43145</v>
      </c>
      <c r="T416" t="str">
        <f>VLOOKUP(base[[#This Row],[Nome do Produto]],'DE PARA'!$A$1:$B$8,2,0)</f>
        <v>DashWay T5</v>
      </c>
    </row>
    <row r="417" spans="1:20">
      <c r="A417" t="s">
        <v>32</v>
      </c>
      <c r="B417">
        <v>1526</v>
      </c>
      <c r="C417" t="s">
        <v>386</v>
      </c>
      <c r="D417" t="s">
        <v>21</v>
      </c>
      <c r="E417">
        <v>2297</v>
      </c>
      <c r="F417">
        <v>2</v>
      </c>
      <c r="G417" s="1">
        <v>43141</v>
      </c>
      <c r="H417" s="2" t="s">
        <v>28</v>
      </c>
      <c r="I417" s="3">
        <v>2018</v>
      </c>
      <c r="J417" t="s">
        <v>798</v>
      </c>
      <c r="K417" s="4">
        <v>356344495257</v>
      </c>
      <c r="L417" t="s">
        <v>799</v>
      </c>
      <c r="M417">
        <v>51</v>
      </c>
      <c r="N417" t="s">
        <v>49</v>
      </c>
      <c r="O417">
        <v>62592629</v>
      </c>
      <c r="P417">
        <v>59786592</v>
      </c>
      <c r="Q417" t="s">
        <v>26</v>
      </c>
      <c r="R417" t="s">
        <v>27</v>
      </c>
      <c r="S417" s="1">
        <v>43506</v>
      </c>
      <c r="T417" t="str">
        <f>VLOOKUP(base[[#This Row],[Nome do Produto]],'DE PARA'!$A$1:$B$8,2,0)</f>
        <v>DashWay T5</v>
      </c>
    </row>
    <row r="418" spans="1:20">
      <c r="A418" t="s">
        <v>32</v>
      </c>
      <c r="B418">
        <v>1527</v>
      </c>
      <c r="C418" t="s">
        <v>20</v>
      </c>
      <c r="D418" t="s">
        <v>21</v>
      </c>
      <c r="E418">
        <v>297</v>
      </c>
      <c r="F418">
        <v>5</v>
      </c>
      <c r="G418" s="1">
        <v>42894</v>
      </c>
      <c r="H418" s="2" t="s">
        <v>59</v>
      </c>
      <c r="I418" s="3">
        <v>2017</v>
      </c>
      <c r="J418" t="s">
        <v>69</v>
      </c>
      <c r="K418" s="4">
        <v>451001932800</v>
      </c>
      <c r="L418" t="s">
        <v>70</v>
      </c>
      <c r="M418">
        <v>31</v>
      </c>
      <c r="N418" t="s">
        <v>31</v>
      </c>
      <c r="O418">
        <v>75690723</v>
      </c>
      <c r="P418">
        <v>42243323</v>
      </c>
      <c r="Q418" t="s">
        <v>26</v>
      </c>
      <c r="R418" t="s">
        <v>42</v>
      </c>
      <c r="S418" s="1">
        <v>43259</v>
      </c>
      <c r="T418" t="str">
        <f>VLOOKUP(base[[#This Row],[Nome do Produto]],'DE PARA'!$A$1:$B$8,2,0)</f>
        <v>DashWay T5</v>
      </c>
    </row>
    <row r="419" spans="1:20">
      <c r="A419" t="s">
        <v>32</v>
      </c>
      <c r="B419">
        <v>1528</v>
      </c>
      <c r="C419" t="s">
        <v>20</v>
      </c>
      <c r="D419" t="s">
        <v>21</v>
      </c>
      <c r="E419">
        <v>2297</v>
      </c>
      <c r="F419">
        <v>11</v>
      </c>
      <c r="G419" s="1">
        <v>43252</v>
      </c>
      <c r="H419" s="2" t="s">
        <v>59</v>
      </c>
      <c r="I419" s="3">
        <v>2018</v>
      </c>
      <c r="J419" t="s">
        <v>800</v>
      </c>
      <c r="K419" s="4">
        <v>572825945305</v>
      </c>
      <c r="L419" t="s">
        <v>801</v>
      </c>
      <c r="M419">
        <v>81</v>
      </c>
      <c r="N419" t="s">
        <v>25</v>
      </c>
      <c r="O419">
        <v>35013765</v>
      </c>
      <c r="P419">
        <v>40947100</v>
      </c>
      <c r="Q419" t="s">
        <v>26</v>
      </c>
      <c r="R419" t="s">
        <v>27</v>
      </c>
      <c r="S419" s="1">
        <v>43617</v>
      </c>
      <c r="T419" t="str">
        <f>VLOOKUP(base[[#This Row],[Nome do Produto]],'DE PARA'!$A$1:$B$8,2,0)</f>
        <v>DashWay T5</v>
      </c>
    </row>
    <row r="420" spans="1:20">
      <c r="A420" t="s">
        <v>91</v>
      </c>
      <c r="B420">
        <v>1529</v>
      </c>
      <c r="C420" t="s">
        <v>20</v>
      </c>
      <c r="D420" t="s">
        <v>21</v>
      </c>
      <c r="E420">
        <v>97</v>
      </c>
      <c r="F420">
        <v>10</v>
      </c>
      <c r="G420" s="1">
        <v>42870</v>
      </c>
      <c r="H420" s="2" t="s">
        <v>62</v>
      </c>
      <c r="I420" s="3">
        <v>2017</v>
      </c>
      <c r="J420" t="s">
        <v>700</v>
      </c>
      <c r="K420" s="4">
        <v>617512160059</v>
      </c>
      <c r="L420" t="s">
        <v>701</v>
      </c>
      <c r="M420">
        <v>61</v>
      </c>
      <c r="N420" t="s">
        <v>86</v>
      </c>
      <c r="O420">
        <v>31217798</v>
      </c>
      <c r="P420">
        <v>88629414</v>
      </c>
      <c r="Q420" t="s">
        <v>26</v>
      </c>
      <c r="R420" t="s">
        <v>27</v>
      </c>
      <c r="S420" s="1">
        <v>43235</v>
      </c>
      <c r="T420" t="str">
        <f>VLOOKUP(base[[#This Row],[Nome do Produto]],'DE PARA'!$A$1:$B$8,2,0)</f>
        <v>Dashway T2</v>
      </c>
    </row>
    <row r="421" spans="1:20">
      <c r="A421" t="s">
        <v>32</v>
      </c>
      <c r="B421">
        <v>1530</v>
      </c>
      <c r="C421" t="s">
        <v>386</v>
      </c>
      <c r="D421" t="s">
        <v>21</v>
      </c>
      <c r="E421">
        <v>297</v>
      </c>
      <c r="F421">
        <v>9</v>
      </c>
      <c r="G421" s="1">
        <v>42736</v>
      </c>
      <c r="H421" s="2" t="s">
        <v>22</v>
      </c>
      <c r="I421" s="3">
        <v>2017</v>
      </c>
      <c r="J421" t="s">
        <v>802</v>
      </c>
      <c r="K421" s="4">
        <v>38729297037</v>
      </c>
      <c r="L421" t="s">
        <v>803</v>
      </c>
      <c r="M421">
        <v>81</v>
      </c>
      <c r="N421" t="s">
        <v>25</v>
      </c>
      <c r="O421">
        <v>98824197</v>
      </c>
      <c r="P421">
        <v>53042759</v>
      </c>
      <c r="Q421" t="s">
        <v>26</v>
      </c>
      <c r="R421" t="s">
        <v>27</v>
      </c>
      <c r="S421" s="1">
        <v>43101</v>
      </c>
      <c r="T421" t="str">
        <f>VLOOKUP(base[[#This Row],[Nome do Produto]],'DE PARA'!$A$1:$B$8,2,0)</f>
        <v>DashWay T5</v>
      </c>
    </row>
    <row r="422" spans="1:20">
      <c r="A422" t="s">
        <v>37</v>
      </c>
      <c r="B422">
        <v>1531</v>
      </c>
      <c r="C422" t="s">
        <v>20</v>
      </c>
      <c r="D422" t="s">
        <v>21</v>
      </c>
      <c r="E422">
        <v>497</v>
      </c>
      <c r="F422">
        <v>11</v>
      </c>
      <c r="G422" s="1">
        <v>43147</v>
      </c>
      <c r="H422" s="2" t="s">
        <v>28</v>
      </c>
      <c r="I422" s="3">
        <v>2018</v>
      </c>
      <c r="J422" t="s">
        <v>804</v>
      </c>
      <c r="K422" s="4">
        <v>991809042206</v>
      </c>
      <c r="L422" t="s">
        <v>805</v>
      </c>
      <c r="M422">
        <v>11</v>
      </c>
      <c r="N422" t="s">
        <v>45</v>
      </c>
      <c r="O422">
        <v>62154826</v>
      </c>
      <c r="P422">
        <v>38786021</v>
      </c>
      <c r="Q422" t="s">
        <v>26</v>
      </c>
      <c r="R422" t="s">
        <v>27</v>
      </c>
      <c r="S422" s="1">
        <v>43512</v>
      </c>
      <c r="T422" t="str">
        <f>VLOOKUP(base[[#This Row],[Nome do Produto]],'DE PARA'!$A$1:$B$8,2,0)</f>
        <v>DashWay T3</v>
      </c>
    </row>
    <row r="423" spans="1:20">
      <c r="A423" t="s">
        <v>37</v>
      </c>
      <c r="B423">
        <v>1532</v>
      </c>
      <c r="C423" t="s">
        <v>20</v>
      </c>
      <c r="D423" t="s">
        <v>21</v>
      </c>
      <c r="E423">
        <v>497</v>
      </c>
      <c r="F423">
        <v>11</v>
      </c>
      <c r="G423" s="1">
        <v>42897</v>
      </c>
      <c r="H423" s="2" t="s">
        <v>59</v>
      </c>
      <c r="I423" s="3">
        <v>2017</v>
      </c>
      <c r="J423" t="s">
        <v>806</v>
      </c>
      <c r="K423" s="4">
        <v>801413213847</v>
      </c>
      <c r="L423" t="s">
        <v>807</v>
      </c>
      <c r="M423">
        <v>51</v>
      </c>
      <c r="N423" t="s">
        <v>49</v>
      </c>
      <c r="O423">
        <v>29815835</v>
      </c>
      <c r="P423">
        <v>16643488</v>
      </c>
      <c r="Q423" t="s">
        <v>26</v>
      </c>
      <c r="R423" t="s">
        <v>42</v>
      </c>
      <c r="S423" s="1">
        <v>43262</v>
      </c>
      <c r="T423" t="str">
        <f>VLOOKUP(base[[#This Row],[Nome do Produto]],'DE PARA'!$A$1:$B$8,2,0)</f>
        <v>DashWay T3</v>
      </c>
    </row>
    <row r="424" spans="1:20">
      <c r="A424" t="s">
        <v>37</v>
      </c>
      <c r="B424">
        <v>1533</v>
      </c>
      <c r="C424" t="s">
        <v>20</v>
      </c>
      <c r="D424" t="s">
        <v>21</v>
      </c>
      <c r="E424">
        <v>997</v>
      </c>
      <c r="F424">
        <v>11</v>
      </c>
      <c r="G424" s="1">
        <v>42841</v>
      </c>
      <c r="H424" s="2" t="s">
        <v>50</v>
      </c>
      <c r="I424" s="3">
        <v>2017</v>
      </c>
      <c r="J424" t="s">
        <v>808</v>
      </c>
      <c r="K424" s="4">
        <v>651536087263</v>
      </c>
      <c r="L424" t="s">
        <v>809</v>
      </c>
      <c r="M424">
        <v>51</v>
      </c>
      <c r="N424" t="s">
        <v>49</v>
      </c>
      <c r="O424">
        <v>82383273</v>
      </c>
      <c r="P424">
        <v>23360524</v>
      </c>
      <c r="Q424" t="s">
        <v>26</v>
      </c>
      <c r="R424" t="s">
        <v>42</v>
      </c>
      <c r="S424" s="1">
        <v>43206</v>
      </c>
      <c r="T424" t="str">
        <f>VLOOKUP(base[[#This Row],[Nome do Produto]],'DE PARA'!$A$1:$B$8,2,0)</f>
        <v>DashWay T3</v>
      </c>
    </row>
    <row r="425" spans="1:20">
      <c r="A425" t="s">
        <v>37</v>
      </c>
      <c r="B425">
        <v>1534</v>
      </c>
      <c r="C425" t="s">
        <v>386</v>
      </c>
      <c r="D425" t="s">
        <v>21</v>
      </c>
      <c r="E425">
        <v>297</v>
      </c>
      <c r="F425">
        <v>1</v>
      </c>
      <c r="G425" s="1">
        <v>42803</v>
      </c>
      <c r="H425" s="2" t="s">
        <v>33</v>
      </c>
      <c r="I425" s="3">
        <v>2017</v>
      </c>
      <c r="J425" t="s">
        <v>810</v>
      </c>
      <c r="K425" s="4">
        <v>792961895031</v>
      </c>
      <c r="L425" t="s">
        <v>811</v>
      </c>
      <c r="M425">
        <v>81</v>
      </c>
      <c r="N425" t="s">
        <v>25</v>
      </c>
      <c r="O425">
        <v>67120962</v>
      </c>
      <c r="P425">
        <v>90397921</v>
      </c>
      <c r="Q425" t="s">
        <v>26</v>
      </c>
      <c r="R425" t="s">
        <v>27</v>
      </c>
      <c r="S425" s="1">
        <v>43168</v>
      </c>
      <c r="T425" t="str">
        <f>VLOOKUP(base[[#This Row],[Nome do Produto]],'DE PARA'!$A$1:$B$8,2,0)</f>
        <v>DashWay T3</v>
      </c>
    </row>
    <row r="426" spans="1:20">
      <c r="A426" t="s">
        <v>37</v>
      </c>
      <c r="B426">
        <v>1535</v>
      </c>
      <c r="C426" t="s">
        <v>20</v>
      </c>
      <c r="D426" t="s">
        <v>21</v>
      </c>
      <c r="E426">
        <v>2297</v>
      </c>
      <c r="F426">
        <v>11</v>
      </c>
      <c r="G426" s="1">
        <v>43406</v>
      </c>
      <c r="H426" s="2" t="s">
        <v>46</v>
      </c>
      <c r="I426" s="3">
        <v>2018</v>
      </c>
      <c r="J426" t="s">
        <v>812</v>
      </c>
      <c r="K426" s="4">
        <v>47697263344</v>
      </c>
      <c r="L426" t="s">
        <v>813</v>
      </c>
      <c r="M426">
        <v>91</v>
      </c>
      <c r="N426" t="s">
        <v>36</v>
      </c>
      <c r="O426">
        <v>13997254</v>
      </c>
      <c r="P426">
        <v>24265994</v>
      </c>
      <c r="Q426" t="s">
        <v>26</v>
      </c>
      <c r="R426" t="s">
        <v>42</v>
      </c>
      <c r="S426" s="1">
        <v>43771</v>
      </c>
      <c r="T426" t="str">
        <f>VLOOKUP(base[[#This Row],[Nome do Produto]],'DE PARA'!$A$1:$B$8,2,0)</f>
        <v>DashWay T3</v>
      </c>
    </row>
    <row r="427" spans="1:20">
      <c r="A427" t="s">
        <v>32</v>
      </c>
      <c r="B427">
        <v>1536</v>
      </c>
      <c r="C427" t="s">
        <v>20</v>
      </c>
      <c r="D427" t="s">
        <v>21</v>
      </c>
      <c r="E427">
        <v>997</v>
      </c>
      <c r="F427">
        <v>1</v>
      </c>
      <c r="G427" s="1">
        <v>43358</v>
      </c>
      <c r="H427" s="2" t="s">
        <v>38</v>
      </c>
      <c r="I427" s="3">
        <v>2018</v>
      </c>
      <c r="J427" t="s">
        <v>814</v>
      </c>
      <c r="K427" s="4">
        <v>285595523415</v>
      </c>
      <c r="L427" t="s">
        <v>815</v>
      </c>
      <c r="M427">
        <v>41</v>
      </c>
      <c r="N427" t="s">
        <v>41</v>
      </c>
      <c r="O427">
        <v>38824886</v>
      </c>
      <c r="P427">
        <v>96604879</v>
      </c>
      <c r="Q427" t="s">
        <v>26</v>
      </c>
      <c r="R427" t="s">
        <v>27</v>
      </c>
      <c r="S427" s="1">
        <v>43723</v>
      </c>
      <c r="T427" t="str">
        <f>VLOOKUP(base[[#This Row],[Nome do Produto]],'DE PARA'!$A$1:$B$8,2,0)</f>
        <v>DashWay T5</v>
      </c>
    </row>
    <row r="428" spans="1:20">
      <c r="A428" t="s">
        <v>32</v>
      </c>
      <c r="B428">
        <v>1537</v>
      </c>
      <c r="C428" t="s">
        <v>20</v>
      </c>
      <c r="D428" t="s">
        <v>21</v>
      </c>
      <c r="E428">
        <v>4997</v>
      </c>
      <c r="F428">
        <v>7</v>
      </c>
      <c r="G428" s="1">
        <v>42870</v>
      </c>
      <c r="H428" s="2" t="s">
        <v>62</v>
      </c>
      <c r="I428" s="3">
        <v>2017</v>
      </c>
      <c r="J428" t="s">
        <v>816</v>
      </c>
      <c r="K428" s="4">
        <v>173032518463</v>
      </c>
      <c r="L428" t="s">
        <v>817</v>
      </c>
      <c r="M428">
        <v>31</v>
      </c>
      <c r="N428" t="s">
        <v>31</v>
      </c>
      <c r="O428">
        <v>91224275</v>
      </c>
      <c r="P428">
        <v>34255101</v>
      </c>
      <c r="Q428" t="s">
        <v>26</v>
      </c>
      <c r="R428" t="s">
        <v>27</v>
      </c>
      <c r="S428" s="1">
        <v>43235</v>
      </c>
      <c r="T428" t="str">
        <f>VLOOKUP(base[[#This Row],[Nome do Produto]],'DE PARA'!$A$1:$B$8,2,0)</f>
        <v>DashWay T5</v>
      </c>
    </row>
    <row r="429" spans="1:20">
      <c r="A429" t="s">
        <v>32</v>
      </c>
      <c r="B429">
        <v>1538</v>
      </c>
      <c r="C429" t="s">
        <v>386</v>
      </c>
      <c r="D429" t="s">
        <v>21</v>
      </c>
      <c r="E429">
        <v>997</v>
      </c>
      <c r="F429">
        <v>4</v>
      </c>
      <c r="G429" s="1">
        <v>42819</v>
      </c>
      <c r="H429" s="2" t="s">
        <v>33</v>
      </c>
      <c r="I429" s="3">
        <v>2017</v>
      </c>
      <c r="J429" t="s">
        <v>818</v>
      </c>
      <c r="K429" s="4">
        <v>421832756360</v>
      </c>
      <c r="L429" t="s">
        <v>819</v>
      </c>
      <c r="M429">
        <v>71</v>
      </c>
      <c r="N429" t="s">
        <v>94</v>
      </c>
      <c r="O429">
        <v>43327125</v>
      </c>
      <c r="P429">
        <v>81870292</v>
      </c>
      <c r="Q429" t="s">
        <v>26</v>
      </c>
      <c r="R429" t="s">
        <v>42</v>
      </c>
      <c r="S429" s="1">
        <v>43184</v>
      </c>
      <c r="T429" t="str">
        <f>VLOOKUP(base[[#This Row],[Nome do Produto]],'DE PARA'!$A$1:$B$8,2,0)</f>
        <v>DashWay T5</v>
      </c>
    </row>
    <row r="430" spans="1:20">
      <c r="A430" t="s">
        <v>32</v>
      </c>
      <c r="B430">
        <v>1539</v>
      </c>
      <c r="C430" t="s">
        <v>20</v>
      </c>
      <c r="D430" t="s">
        <v>21</v>
      </c>
      <c r="E430">
        <v>497</v>
      </c>
      <c r="F430">
        <v>11</v>
      </c>
      <c r="G430" s="1">
        <v>42802</v>
      </c>
      <c r="H430" s="2" t="s">
        <v>33</v>
      </c>
      <c r="I430" s="3">
        <v>2017</v>
      </c>
      <c r="J430" t="s">
        <v>57</v>
      </c>
      <c r="K430" s="4">
        <v>872645955002</v>
      </c>
      <c r="L430" t="s">
        <v>58</v>
      </c>
      <c r="M430">
        <v>81</v>
      </c>
      <c r="N430" t="s">
        <v>25</v>
      </c>
      <c r="O430">
        <v>80717385</v>
      </c>
      <c r="P430">
        <v>53005133</v>
      </c>
      <c r="Q430" t="s">
        <v>26</v>
      </c>
      <c r="R430" t="s">
        <v>42</v>
      </c>
      <c r="S430" s="1">
        <v>43167</v>
      </c>
      <c r="T430" t="str">
        <f>VLOOKUP(base[[#This Row],[Nome do Produto]],'DE PARA'!$A$1:$B$8,2,0)</f>
        <v>DashWay T5</v>
      </c>
    </row>
    <row r="431" spans="1:20">
      <c r="A431" t="s">
        <v>32</v>
      </c>
      <c r="B431">
        <v>1540</v>
      </c>
      <c r="C431" t="s">
        <v>20</v>
      </c>
      <c r="D431" t="s">
        <v>21</v>
      </c>
      <c r="E431">
        <v>97</v>
      </c>
      <c r="F431">
        <v>1</v>
      </c>
      <c r="G431" s="1">
        <v>43119</v>
      </c>
      <c r="H431" s="2" t="s">
        <v>22</v>
      </c>
      <c r="I431" s="3">
        <v>2018</v>
      </c>
      <c r="J431" t="s">
        <v>820</v>
      </c>
      <c r="K431" s="4">
        <v>92391135555</v>
      </c>
      <c r="L431" t="s">
        <v>821</v>
      </c>
      <c r="M431">
        <v>91</v>
      </c>
      <c r="N431" t="s">
        <v>36</v>
      </c>
      <c r="O431">
        <v>91046618</v>
      </c>
      <c r="P431">
        <v>27961553</v>
      </c>
      <c r="Q431" t="s">
        <v>26</v>
      </c>
      <c r="R431" t="s">
        <v>42</v>
      </c>
      <c r="S431" s="1">
        <v>43484</v>
      </c>
      <c r="T431" t="str">
        <f>VLOOKUP(base[[#This Row],[Nome do Produto]],'DE PARA'!$A$1:$B$8,2,0)</f>
        <v>DashWay T5</v>
      </c>
    </row>
    <row r="432" spans="1:20">
      <c r="A432" t="s">
        <v>91</v>
      </c>
      <c r="B432">
        <v>1541</v>
      </c>
      <c r="C432" t="s">
        <v>20</v>
      </c>
      <c r="D432" t="s">
        <v>21</v>
      </c>
      <c r="E432">
        <v>4997</v>
      </c>
      <c r="F432">
        <v>10</v>
      </c>
      <c r="G432" s="1">
        <v>43149</v>
      </c>
      <c r="H432" s="2" t="s">
        <v>28</v>
      </c>
      <c r="I432" s="3">
        <v>2018</v>
      </c>
      <c r="J432" t="s">
        <v>183</v>
      </c>
      <c r="K432" s="4">
        <v>351793401956</v>
      </c>
      <c r="L432" t="s">
        <v>184</v>
      </c>
      <c r="M432">
        <v>61</v>
      </c>
      <c r="N432" t="s">
        <v>86</v>
      </c>
      <c r="O432">
        <v>96888862</v>
      </c>
      <c r="P432">
        <v>85508346</v>
      </c>
      <c r="Q432" t="s">
        <v>26</v>
      </c>
      <c r="R432" t="s">
        <v>27</v>
      </c>
      <c r="S432" s="1">
        <v>43514</v>
      </c>
      <c r="T432" t="str">
        <f>VLOOKUP(base[[#This Row],[Nome do Produto]],'DE PARA'!$A$1:$B$8,2,0)</f>
        <v>Dashway T2</v>
      </c>
    </row>
    <row r="433" spans="1:20">
      <c r="A433" t="s">
        <v>91</v>
      </c>
      <c r="B433">
        <v>1542</v>
      </c>
      <c r="C433" t="s">
        <v>386</v>
      </c>
      <c r="D433" t="s">
        <v>21</v>
      </c>
      <c r="E433">
        <v>97</v>
      </c>
      <c r="F433">
        <v>9</v>
      </c>
      <c r="G433" s="1">
        <v>42984</v>
      </c>
      <c r="H433" s="2" t="s">
        <v>38</v>
      </c>
      <c r="I433" s="3">
        <v>2017</v>
      </c>
      <c r="J433" t="s">
        <v>822</v>
      </c>
      <c r="K433" s="4">
        <v>675587541021</v>
      </c>
      <c r="L433" t="s">
        <v>823</v>
      </c>
      <c r="M433">
        <v>21</v>
      </c>
      <c r="N433" t="s">
        <v>53</v>
      </c>
      <c r="O433">
        <v>67484780</v>
      </c>
      <c r="P433">
        <v>54390235</v>
      </c>
      <c r="Q433" t="s">
        <v>26</v>
      </c>
      <c r="R433" t="s">
        <v>42</v>
      </c>
      <c r="S433" s="1">
        <v>43349</v>
      </c>
      <c r="T433" t="str">
        <f>VLOOKUP(base[[#This Row],[Nome do Produto]],'DE PARA'!$A$1:$B$8,2,0)</f>
        <v>Dashway T2</v>
      </c>
    </row>
    <row r="434" spans="1:20">
      <c r="A434" t="s">
        <v>37</v>
      </c>
      <c r="B434">
        <v>1543</v>
      </c>
      <c r="C434" t="s">
        <v>20</v>
      </c>
      <c r="D434" t="s">
        <v>21</v>
      </c>
      <c r="E434">
        <v>497</v>
      </c>
      <c r="F434">
        <v>12</v>
      </c>
      <c r="G434" s="1">
        <v>43417</v>
      </c>
      <c r="H434" s="2" t="s">
        <v>46</v>
      </c>
      <c r="I434" s="3">
        <v>2018</v>
      </c>
      <c r="J434" t="s">
        <v>824</v>
      </c>
      <c r="K434" s="4">
        <v>206416302612</v>
      </c>
      <c r="L434" t="s">
        <v>825</v>
      </c>
      <c r="M434">
        <v>41</v>
      </c>
      <c r="N434" t="s">
        <v>41</v>
      </c>
      <c r="O434">
        <v>83050260</v>
      </c>
      <c r="P434">
        <v>82102541</v>
      </c>
      <c r="Q434" t="s">
        <v>26</v>
      </c>
      <c r="R434" t="s">
        <v>42</v>
      </c>
      <c r="S434" s="1">
        <v>43782</v>
      </c>
      <c r="T434" t="str">
        <f>VLOOKUP(base[[#This Row],[Nome do Produto]],'DE PARA'!$A$1:$B$8,2,0)</f>
        <v>DashWay T3</v>
      </c>
    </row>
    <row r="435" spans="1:20">
      <c r="A435" t="s">
        <v>32</v>
      </c>
      <c r="B435">
        <v>1544</v>
      </c>
      <c r="C435" t="s">
        <v>20</v>
      </c>
      <c r="D435" t="s">
        <v>21</v>
      </c>
      <c r="E435">
        <v>297</v>
      </c>
      <c r="F435">
        <v>1</v>
      </c>
      <c r="G435" s="1">
        <v>42795</v>
      </c>
      <c r="H435" s="2" t="s">
        <v>33</v>
      </c>
      <c r="I435" s="3">
        <v>2017</v>
      </c>
      <c r="J435" t="s">
        <v>826</v>
      </c>
      <c r="K435" s="4">
        <v>826089170136</v>
      </c>
      <c r="L435" t="s">
        <v>827</v>
      </c>
      <c r="M435">
        <v>41</v>
      </c>
      <c r="N435" t="s">
        <v>41</v>
      </c>
      <c r="O435">
        <v>69286192</v>
      </c>
      <c r="P435">
        <v>96077460</v>
      </c>
      <c r="Q435" t="s">
        <v>26</v>
      </c>
      <c r="R435" t="s">
        <v>42</v>
      </c>
      <c r="S435" s="1">
        <v>43160</v>
      </c>
      <c r="T435" t="str">
        <f>VLOOKUP(base[[#This Row],[Nome do Produto]],'DE PARA'!$A$1:$B$8,2,0)</f>
        <v>DashWay T5</v>
      </c>
    </row>
    <row r="436" spans="1:20">
      <c r="A436" t="s">
        <v>32</v>
      </c>
      <c r="B436">
        <v>1545</v>
      </c>
      <c r="C436" t="s">
        <v>20</v>
      </c>
      <c r="D436" t="s">
        <v>21</v>
      </c>
      <c r="E436">
        <v>497</v>
      </c>
      <c r="F436">
        <v>3</v>
      </c>
      <c r="G436" s="1">
        <v>42905</v>
      </c>
      <c r="H436" s="2" t="s">
        <v>59</v>
      </c>
      <c r="I436" s="3">
        <v>2017</v>
      </c>
      <c r="J436" t="s">
        <v>828</v>
      </c>
      <c r="K436" s="4">
        <v>275006989806</v>
      </c>
      <c r="L436" t="s">
        <v>829</v>
      </c>
      <c r="M436">
        <v>61</v>
      </c>
      <c r="N436" t="s">
        <v>86</v>
      </c>
      <c r="O436">
        <v>76756654</v>
      </c>
      <c r="P436">
        <v>22545379</v>
      </c>
      <c r="Q436" t="s">
        <v>26</v>
      </c>
      <c r="R436" t="s">
        <v>27</v>
      </c>
      <c r="S436" s="1">
        <v>43270</v>
      </c>
      <c r="T436" t="str">
        <f>VLOOKUP(base[[#This Row],[Nome do Produto]],'DE PARA'!$A$1:$B$8,2,0)</f>
        <v>DashWay T5</v>
      </c>
    </row>
    <row r="437" spans="1:20">
      <c r="A437" t="s">
        <v>32</v>
      </c>
      <c r="B437">
        <v>1546</v>
      </c>
      <c r="C437" t="s">
        <v>386</v>
      </c>
      <c r="D437" t="s">
        <v>21</v>
      </c>
      <c r="E437">
        <v>97</v>
      </c>
      <c r="F437">
        <v>11</v>
      </c>
      <c r="G437" s="1">
        <v>43410</v>
      </c>
      <c r="H437" s="2" t="s">
        <v>46</v>
      </c>
      <c r="I437" s="3">
        <v>2018</v>
      </c>
      <c r="J437" t="s">
        <v>830</v>
      </c>
      <c r="K437" s="4">
        <v>338042675006</v>
      </c>
      <c r="L437" t="s">
        <v>831</v>
      </c>
      <c r="M437">
        <v>61</v>
      </c>
      <c r="N437" t="s">
        <v>86</v>
      </c>
      <c r="O437">
        <v>72402957</v>
      </c>
      <c r="P437">
        <v>23618053</v>
      </c>
      <c r="Q437" t="s">
        <v>26</v>
      </c>
      <c r="R437" t="s">
        <v>42</v>
      </c>
      <c r="S437" s="1">
        <v>43775</v>
      </c>
      <c r="T437" t="str">
        <f>VLOOKUP(base[[#This Row],[Nome do Produto]],'DE PARA'!$A$1:$B$8,2,0)</f>
        <v>DashWay T5</v>
      </c>
    </row>
    <row r="438" spans="1:20">
      <c r="A438" t="s">
        <v>32</v>
      </c>
      <c r="B438">
        <v>1547</v>
      </c>
      <c r="C438" t="s">
        <v>20</v>
      </c>
      <c r="D438" t="s">
        <v>21</v>
      </c>
      <c r="E438">
        <v>97</v>
      </c>
      <c r="F438">
        <v>11</v>
      </c>
      <c r="G438" s="1">
        <v>43374</v>
      </c>
      <c r="H438" s="2" t="s">
        <v>56</v>
      </c>
      <c r="I438" s="3">
        <v>2018</v>
      </c>
      <c r="J438" t="s">
        <v>127</v>
      </c>
      <c r="K438" s="4">
        <v>19963825389</v>
      </c>
      <c r="L438" t="s">
        <v>128</v>
      </c>
      <c r="M438">
        <v>41</v>
      </c>
      <c r="N438" t="s">
        <v>41</v>
      </c>
      <c r="O438">
        <v>95743367</v>
      </c>
      <c r="P438">
        <v>51368348</v>
      </c>
      <c r="Q438" t="s">
        <v>26</v>
      </c>
      <c r="R438" t="s">
        <v>27</v>
      </c>
      <c r="S438" s="1">
        <v>43739</v>
      </c>
      <c r="T438" t="str">
        <f>VLOOKUP(base[[#This Row],[Nome do Produto]],'DE PARA'!$A$1:$B$8,2,0)</f>
        <v>DashWay T5</v>
      </c>
    </row>
    <row r="439" spans="1:20">
      <c r="A439" t="s">
        <v>32</v>
      </c>
      <c r="B439">
        <v>1548</v>
      </c>
      <c r="C439" t="s">
        <v>20</v>
      </c>
      <c r="D439" t="s">
        <v>21</v>
      </c>
      <c r="E439">
        <v>297</v>
      </c>
      <c r="F439">
        <v>4</v>
      </c>
      <c r="G439" s="1">
        <v>42934</v>
      </c>
      <c r="H439" s="2" t="s">
        <v>78</v>
      </c>
      <c r="I439" s="3">
        <v>2017</v>
      </c>
      <c r="J439" t="s">
        <v>832</v>
      </c>
      <c r="K439" s="4">
        <v>724649736521</v>
      </c>
      <c r="L439" t="s">
        <v>833</v>
      </c>
      <c r="M439">
        <v>11</v>
      </c>
      <c r="N439" t="s">
        <v>45</v>
      </c>
      <c r="O439">
        <v>80208130</v>
      </c>
      <c r="P439">
        <v>36127945</v>
      </c>
      <c r="Q439" t="s">
        <v>26</v>
      </c>
      <c r="R439" t="s">
        <v>27</v>
      </c>
      <c r="S439" s="1">
        <v>43299</v>
      </c>
      <c r="T439" t="str">
        <f>VLOOKUP(base[[#This Row],[Nome do Produto]],'DE PARA'!$A$1:$B$8,2,0)</f>
        <v>DashWay T5</v>
      </c>
    </row>
    <row r="440" spans="1:20">
      <c r="A440" t="s">
        <v>32</v>
      </c>
      <c r="B440">
        <v>1549</v>
      </c>
      <c r="C440" t="s">
        <v>20</v>
      </c>
      <c r="D440" t="s">
        <v>21</v>
      </c>
      <c r="E440">
        <v>297</v>
      </c>
      <c r="F440">
        <v>4</v>
      </c>
      <c r="G440" s="1">
        <v>43249</v>
      </c>
      <c r="H440" s="2" t="s">
        <v>62</v>
      </c>
      <c r="I440" s="3">
        <v>2018</v>
      </c>
      <c r="J440" t="s">
        <v>834</v>
      </c>
      <c r="K440" s="4">
        <v>112114117978</v>
      </c>
      <c r="L440" t="s">
        <v>835</v>
      </c>
      <c r="M440">
        <v>91</v>
      </c>
      <c r="N440" t="s">
        <v>36</v>
      </c>
      <c r="O440">
        <v>21053254</v>
      </c>
      <c r="P440">
        <v>74019236</v>
      </c>
      <c r="Q440" t="s">
        <v>26</v>
      </c>
      <c r="R440" t="s">
        <v>27</v>
      </c>
      <c r="S440" s="1">
        <v>43614</v>
      </c>
      <c r="T440" t="str">
        <f>VLOOKUP(base[[#This Row],[Nome do Produto]],'DE PARA'!$A$1:$B$8,2,0)</f>
        <v>DashWay T5</v>
      </c>
    </row>
    <row r="441" spans="1:20">
      <c r="A441" t="s">
        <v>37</v>
      </c>
      <c r="B441">
        <v>1550</v>
      </c>
      <c r="C441" t="s">
        <v>386</v>
      </c>
      <c r="D441" t="s">
        <v>21</v>
      </c>
      <c r="E441">
        <v>97</v>
      </c>
      <c r="F441">
        <v>3</v>
      </c>
      <c r="G441" s="1">
        <v>43311</v>
      </c>
      <c r="H441" s="2" t="s">
        <v>78</v>
      </c>
      <c r="I441" s="3">
        <v>2018</v>
      </c>
      <c r="J441" t="s">
        <v>836</v>
      </c>
      <c r="K441" s="4">
        <v>459579209047</v>
      </c>
      <c r="L441" t="s">
        <v>837</v>
      </c>
      <c r="M441">
        <v>11</v>
      </c>
      <c r="N441" t="s">
        <v>45</v>
      </c>
      <c r="O441">
        <v>83394196</v>
      </c>
      <c r="P441">
        <v>51873111</v>
      </c>
      <c r="Q441" t="s">
        <v>26</v>
      </c>
      <c r="R441" t="s">
        <v>27</v>
      </c>
      <c r="S441" s="1">
        <v>43676</v>
      </c>
      <c r="T441" t="str">
        <f>VLOOKUP(base[[#This Row],[Nome do Produto]],'DE PARA'!$A$1:$B$8,2,0)</f>
        <v>DashWay T3</v>
      </c>
    </row>
    <row r="442" spans="1:20">
      <c r="A442" t="s">
        <v>37</v>
      </c>
      <c r="B442">
        <v>1551</v>
      </c>
      <c r="C442" t="s">
        <v>20</v>
      </c>
      <c r="D442" t="s">
        <v>21</v>
      </c>
      <c r="E442">
        <v>297</v>
      </c>
      <c r="F442">
        <v>5</v>
      </c>
      <c r="G442" s="1">
        <v>42850</v>
      </c>
      <c r="H442" s="2" t="s">
        <v>50</v>
      </c>
      <c r="I442" s="3">
        <v>2017</v>
      </c>
      <c r="J442" t="s">
        <v>838</v>
      </c>
      <c r="K442" s="4">
        <v>994941793163</v>
      </c>
      <c r="L442" t="s">
        <v>839</v>
      </c>
      <c r="M442">
        <v>11</v>
      </c>
      <c r="N442" t="s">
        <v>45</v>
      </c>
      <c r="O442">
        <v>25318817</v>
      </c>
      <c r="P442">
        <v>47008767</v>
      </c>
      <c r="Q442" t="s">
        <v>26</v>
      </c>
      <c r="R442" t="s">
        <v>27</v>
      </c>
      <c r="S442" s="1">
        <v>43215</v>
      </c>
      <c r="T442" t="str">
        <f>VLOOKUP(base[[#This Row],[Nome do Produto]],'DE PARA'!$A$1:$B$8,2,0)</f>
        <v>DashWay T3</v>
      </c>
    </row>
    <row r="443" spans="1:20">
      <c r="A443" t="s">
        <v>19</v>
      </c>
      <c r="B443">
        <v>1552</v>
      </c>
      <c r="C443" t="s">
        <v>20</v>
      </c>
      <c r="D443" t="s">
        <v>21</v>
      </c>
      <c r="E443">
        <v>497</v>
      </c>
      <c r="F443">
        <v>9</v>
      </c>
      <c r="G443" s="1">
        <v>42967</v>
      </c>
      <c r="H443" s="2" t="s">
        <v>71</v>
      </c>
      <c r="I443" s="3">
        <v>2017</v>
      </c>
      <c r="J443" t="s">
        <v>840</v>
      </c>
      <c r="K443" s="4">
        <v>775436323410</v>
      </c>
      <c r="L443" t="s">
        <v>841</v>
      </c>
      <c r="M443">
        <v>11</v>
      </c>
      <c r="N443" t="s">
        <v>45</v>
      </c>
      <c r="O443">
        <v>30569014</v>
      </c>
      <c r="P443">
        <v>65881068</v>
      </c>
      <c r="Q443" t="s">
        <v>26</v>
      </c>
      <c r="R443" t="s">
        <v>42</v>
      </c>
      <c r="S443" s="1">
        <v>43332</v>
      </c>
      <c r="T443" t="str">
        <f>VLOOKUP(base[[#This Row],[Nome do Produto]],'DE PARA'!$A$1:$B$8,2,0)</f>
        <v>DashWay T1</v>
      </c>
    </row>
    <row r="444" spans="1:20">
      <c r="A444" t="s">
        <v>32</v>
      </c>
      <c r="B444">
        <v>1553</v>
      </c>
      <c r="C444" t="s">
        <v>20</v>
      </c>
      <c r="D444" t="s">
        <v>21</v>
      </c>
      <c r="E444">
        <v>97</v>
      </c>
      <c r="F444">
        <v>12</v>
      </c>
      <c r="G444" s="1">
        <v>43273</v>
      </c>
      <c r="H444" s="2" t="s">
        <v>59</v>
      </c>
      <c r="I444" s="3">
        <v>2018</v>
      </c>
      <c r="J444" t="s">
        <v>842</v>
      </c>
      <c r="K444" s="4">
        <v>218872012337</v>
      </c>
      <c r="L444" t="s">
        <v>843</v>
      </c>
      <c r="M444">
        <v>41</v>
      </c>
      <c r="N444" t="s">
        <v>41</v>
      </c>
      <c r="O444">
        <v>69363825</v>
      </c>
      <c r="P444">
        <v>41911991</v>
      </c>
      <c r="Q444" t="s">
        <v>26</v>
      </c>
      <c r="R444" t="s">
        <v>42</v>
      </c>
      <c r="S444" s="1">
        <v>43638</v>
      </c>
      <c r="T444" t="str">
        <f>VLOOKUP(base[[#This Row],[Nome do Produto]],'DE PARA'!$A$1:$B$8,2,0)</f>
        <v>DashWay T5</v>
      </c>
    </row>
    <row r="445" spans="1:20">
      <c r="A445" t="s">
        <v>91</v>
      </c>
      <c r="B445">
        <v>1554</v>
      </c>
      <c r="C445" t="s">
        <v>386</v>
      </c>
      <c r="D445" t="s">
        <v>21</v>
      </c>
      <c r="E445">
        <v>2297</v>
      </c>
      <c r="F445">
        <v>2</v>
      </c>
      <c r="G445" s="1">
        <v>43349</v>
      </c>
      <c r="H445" s="2" t="s">
        <v>38</v>
      </c>
      <c r="I445" s="3">
        <v>2018</v>
      </c>
      <c r="J445" t="s">
        <v>844</v>
      </c>
      <c r="K445" s="4">
        <v>596722386118</v>
      </c>
      <c r="L445" t="s">
        <v>845</v>
      </c>
      <c r="M445">
        <v>21</v>
      </c>
      <c r="N445" t="s">
        <v>53</v>
      </c>
      <c r="O445">
        <v>83066343</v>
      </c>
      <c r="P445">
        <v>79622516</v>
      </c>
      <c r="Q445" t="s">
        <v>26</v>
      </c>
      <c r="R445" t="s">
        <v>27</v>
      </c>
      <c r="S445" s="1">
        <v>43714</v>
      </c>
      <c r="T445" t="str">
        <f>VLOOKUP(base[[#This Row],[Nome do Produto]],'DE PARA'!$A$1:$B$8,2,0)</f>
        <v>Dashway T2</v>
      </c>
    </row>
    <row r="446" spans="1:20">
      <c r="A446" t="s">
        <v>37</v>
      </c>
      <c r="B446">
        <v>1555</v>
      </c>
      <c r="C446" t="s">
        <v>20</v>
      </c>
      <c r="D446" t="s">
        <v>21</v>
      </c>
      <c r="E446">
        <v>97</v>
      </c>
      <c r="F446">
        <v>11</v>
      </c>
      <c r="G446" s="1">
        <v>43017</v>
      </c>
      <c r="H446" s="2" t="s">
        <v>56</v>
      </c>
      <c r="I446" s="3">
        <v>2017</v>
      </c>
      <c r="J446" t="s">
        <v>776</v>
      </c>
      <c r="K446" s="4">
        <v>787425015528</v>
      </c>
      <c r="L446" t="s">
        <v>777</v>
      </c>
      <c r="M446">
        <v>11</v>
      </c>
      <c r="N446" t="s">
        <v>45</v>
      </c>
      <c r="O446">
        <v>30612043</v>
      </c>
      <c r="P446">
        <v>91361053</v>
      </c>
      <c r="Q446" t="s">
        <v>26</v>
      </c>
      <c r="R446" t="s">
        <v>27</v>
      </c>
      <c r="S446" s="1">
        <v>43382</v>
      </c>
      <c r="T446" t="str">
        <f>VLOOKUP(base[[#This Row],[Nome do Produto]],'DE PARA'!$A$1:$B$8,2,0)</f>
        <v>DashWay T3</v>
      </c>
    </row>
    <row r="447" spans="1:20">
      <c r="A447" t="s">
        <v>37</v>
      </c>
      <c r="B447">
        <v>1556</v>
      </c>
      <c r="C447" t="s">
        <v>20</v>
      </c>
      <c r="D447" t="s">
        <v>21</v>
      </c>
      <c r="E447">
        <v>97</v>
      </c>
      <c r="F447">
        <v>9</v>
      </c>
      <c r="G447" s="1">
        <v>43394</v>
      </c>
      <c r="H447" s="2" t="s">
        <v>56</v>
      </c>
      <c r="I447" s="3">
        <v>2018</v>
      </c>
      <c r="J447" t="s">
        <v>846</v>
      </c>
      <c r="K447" s="4">
        <v>75822448514</v>
      </c>
      <c r="L447" t="s">
        <v>847</v>
      </c>
      <c r="M447">
        <v>21</v>
      </c>
      <c r="N447" t="s">
        <v>53</v>
      </c>
      <c r="O447">
        <v>18173107</v>
      </c>
      <c r="P447">
        <v>57420693</v>
      </c>
      <c r="Q447" t="s">
        <v>26</v>
      </c>
      <c r="R447" t="s">
        <v>42</v>
      </c>
      <c r="S447" s="1">
        <v>43759</v>
      </c>
      <c r="T447" t="str">
        <f>VLOOKUP(base[[#This Row],[Nome do Produto]],'DE PARA'!$A$1:$B$8,2,0)</f>
        <v>DashWay T3</v>
      </c>
    </row>
    <row r="448" spans="1:20">
      <c r="A448" t="s">
        <v>37</v>
      </c>
      <c r="B448">
        <v>1557</v>
      </c>
      <c r="C448" t="s">
        <v>20</v>
      </c>
      <c r="D448" t="s">
        <v>21</v>
      </c>
      <c r="E448">
        <v>997</v>
      </c>
      <c r="F448">
        <v>11</v>
      </c>
      <c r="G448" s="1">
        <v>43462</v>
      </c>
      <c r="H448" s="2" t="s">
        <v>136</v>
      </c>
      <c r="I448" s="3">
        <v>2018</v>
      </c>
      <c r="J448" t="s">
        <v>848</v>
      </c>
      <c r="K448" s="4">
        <v>542600588515</v>
      </c>
      <c r="L448" t="s">
        <v>849</v>
      </c>
      <c r="M448">
        <v>21</v>
      </c>
      <c r="N448" t="s">
        <v>53</v>
      </c>
      <c r="O448">
        <v>38521112</v>
      </c>
      <c r="P448">
        <v>45120716</v>
      </c>
      <c r="Q448" t="s">
        <v>26</v>
      </c>
      <c r="R448" t="s">
        <v>42</v>
      </c>
      <c r="S448" s="1">
        <v>43827</v>
      </c>
      <c r="T448" t="str">
        <f>VLOOKUP(base[[#This Row],[Nome do Produto]],'DE PARA'!$A$1:$B$8,2,0)</f>
        <v>DashWay T3</v>
      </c>
    </row>
    <row r="449" spans="1:20">
      <c r="A449" t="s">
        <v>37</v>
      </c>
      <c r="B449">
        <v>1558</v>
      </c>
      <c r="C449" t="s">
        <v>386</v>
      </c>
      <c r="D449" t="s">
        <v>21</v>
      </c>
      <c r="E449">
        <v>4997</v>
      </c>
      <c r="F449">
        <v>2</v>
      </c>
      <c r="G449" s="1">
        <v>43394</v>
      </c>
      <c r="H449" s="2" t="s">
        <v>56</v>
      </c>
      <c r="I449" s="3">
        <v>2018</v>
      </c>
      <c r="J449" t="s">
        <v>177</v>
      </c>
      <c r="K449" s="4">
        <v>69744418272</v>
      </c>
      <c r="L449" t="s">
        <v>178</v>
      </c>
      <c r="M449">
        <v>11</v>
      </c>
      <c r="N449" t="s">
        <v>45</v>
      </c>
      <c r="O449">
        <v>21652680</v>
      </c>
      <c r="P449">
        <v>66620703</v>
      </c>
      <c r="Q449" t="s">
        <v>26</v>
      </c>
      <c r="R449" t="s">
        <v>42</v>
      </c>
      <c r="S449" s="1">
        <v>43759</v>
      </c>
      <c r="T449" t="str">
        <f>VLOOKUP(base[[#This Row],[Nome do Produto]],'DE PARA'!$A$1:$B$8,2,0)</f>
        <v>DashWay T3</v>
      </c>
    </row>
    <row r="450" spans="1:20">
      <c r="A450" t="s">
        <v>32</v>
      </c>
      <c r="B450">
        <v>1559</v>
      </c>
      <c r="C450" t="s">
        <v>20</v>
      </c>
      <c r="D450" t="s">
        <v>135</v>
      </c>
      <c r="E450">
        <v>97</v>
      </c>
      <c r="F450">
        <v>5</v>
      </c>
      <c r="G450" s="1">
        <v>42905</v>
      </c>
      <c r="H450" s="2" t="s">
        <v>59</v>
      </c>
      <c r="I450" s="3">
        <v>2017</v>
      </c>
      <c r="J450" t="s">
        <v>850</v>
      </c>
      <c r="K450" s="4">
        <v>549018772998</v>
      </c>
      <c r="L450" t="s">
        <v>851</v>
      </c>
      <c r="M450">
        <v>41</v>
      </c>
      <c r="N450" t="s">
        <v>41</v>
      </c>
      <c r="O450">
        <v>28040527</v>
      </c>
      <c r="P450">
        <v>25734510</v>
      </c>
      <c r="Q450" t="s">
        <v>852</v>
      </c>
      <c r="R450" t="s">
        <v>27</v>
      </c>
      <c r="S450" s="1">
        <v>43270</v>
      </c>
      <c r="T450" t="str">
        <f>VLOOKUP(base[[#This Row],[Nome do Produto]],'DE PARA'!$A$1:$B$8,2,0)</f>
        <v>DashWay T5</v>
      </c>
    </row>
    <row r="451" spans="1:20">
      <c r="A451" t="s">
        <v>32</v>
      </c>
      <c r="B451">
        <v>1560</v>
      </c>
      <c r="C451" t="s">
        <v>20</v>
      </c>
      <c r="D451" t="s">
        <v>21</v>
      </c>
      <c r="E451">
        <v>97</v>
      </c>
      <c r="F451">
        <v>8</v>
      </c>
      <c r="G451" s="1">
        <v>42876</v>
      </c>
      <c r="H451" s="2" t="s">
        <v>62</v>
      </c>
      <c r="I451" s="3">
        <v>2017</v>
      </c>
      <c r="J451" t="s">
        <v>853</v>
      </c>
      <c r="K451" s="4">
        <v>444163640678</v>
      </c>
      <c r="L451" t="s">
        <v>854</v>
      </c>
      <c r="M451">
        <v>31</v>
      </c>
      <c r="N451" t="s">
        <v>31</v>
      </c>
      <c r="O451">
        <v>96114713</v>
      </c>
      <c r="P451">
        <v>19453324</v>
      </c>
      <c r="Q451" t="s">
        <v>26</v>
      </c>
      <c r="R451" t="s">
        <v>42</v>
      </c>
      <c r="S451" s="1">
        <v>43241</v>
      </c>
      <c r="T451" t="str">
        <f>VLOOKUP(base[[#This Row],[Nome do Produto]],'DE PARA'!$A$1:$B$8,2,0)</f>
        <v>DashWay T5</v>
      </c>
    </row>
    <row r="452" spans="1:20">
      <c r="A452" t="s">
        <v>91</v>
      </c>
      <c r="B452">
        <v>1561</v>
      </c>
      <c r="C452" t="s">
        <v>20</v>
      </c>
      <c r="D452" t="s">
        <v>21</v>
      </c>
      <c r="E452">
        <v>97</v>
      </c>
      <c r="F452">
        <v>12</v>
      </c>
      <c r="G452" s="1">
        <v>43155</v>
      </c>
      <c r="H452" s="2" t="s">
        <v>28</v>
      </c>
      <c r="I452" s="3">
        <v>2018</v>
      </c>
      <c r="J452" t="s">
        <v>855</v>
      </c>
      <c r="K452" s="4">
        <v>967086699365</v>
      </c>
      <c r="L452" t="s">
        <v>856</v>
      </c>
      <c r="M452">
        <v>41</v>
      </c>
      <c r="N452" t="s">
        <v>41</v>
      </c>
      <c r="O452">
        <v>45850315</v>
      </c>
      <c r="P452">
        <v>14022066</v>
      </c>
      <c r="Q452" t="s">
        <v>26</v>
      </c>
      <c r="R452" t="s">
        <v>42</v>
      </c>
      <c r="S452" s="1">
        <v>43520</v>
      </c>
      <c r="T452" t="str">
        <f>VLOOKUP(base[[#This Row],[Nome do Produto]],'DE PARA'!$A$1:$B$8,2,0)</f>
        <v>Dashway T2</v>
      </c>
    </row>
    <row r="453" spans="1:20">
      <c r="A453" t="s">
        <v>172</v>
      </c>
      <c r="B453">
        <v>1562</v>
      </c>
      <c r="C453" t="s">
        <v>386</v>
      </c>
      <c r="D453" t="s">
        <v>21</v>
      </c>
      <c r="E453">
        <v>297</v>
      </c>
      <c r="F453">
        <v>8</v>
      </c>
      <c r="G453" s="1">
        <v>42811</v>
      </c>
      <c r="H453" s="2" t="s">
        <v>33</v>
      </c>
      <c r="I453" s="3">
        <v>2017</v>
      </c>
      <c r="J453" t="s">
        <v>857</v>
      </c>
      <c r="K453" s="4">
        <v>437328847267</v>
      </c>
      <c r="L453" t="s">
        <v>858</v>
      </c>
      <c r="M453">
        <v>51</v>
      </c>
      <c r="N453" t="s">
        <v>49</v>
      </c>
      <c r="O453">
        <v>29227296</v>
      </c>
      <c r="P453">
        <v>47385904</v>
      </c>
      <c r="Q453" t="s">
        <v>26</v>
      </c>
      <c r="R453" t="s">
        <v>27</v>
      </c>
      <c r="S453" s="1">
        <v>43176</v>
      </c>
      <c r="T453" t="str">
        <f>VLOOKUP(base[[#This Row],[Nome do Produto]],'DE PARA'!$A$1:$B$8,2,0)</f>
        <v>Dashday T2</v>
      </c>
    </row>
    <row r="454" spans="1:20">
      <c r="A454" t="s">
        <v>319</v>
      </c>
      <c r="B454">
        <v>1563</v>
      </c>
      <c r="C454" t="s">
        <v>20</v>
      </c>
      <c r="D454" t="s">
        <v>21</v>
      </c>
      <c r="E454">
        <v>4997</v>
      </c>
      <c r="F454">
        <v>4</v>
      </c>
      <c r="G454" s="1">
        <v>42826</v>
      </c>
      <c r="H454" s="2" t="s">
        <v>50</v>
      </c>
      <c r="I454" s="3">
        <v>2017</v>
      </c>
      <c r="J454" t="s">
        <v>859</v>
      </c>
      <c r="K454" s="4">
        <v>383405408348</v>
      </c>
      <c r="L454" t="s">
        <v>860</v>
      </c>
      <c r="M454">
        <v>71</v>
      </c>
      <c r="N454" t="s">
        <v>94</v>
      </c>
      <c r="O454">
        <v>16057168</v>
      </c>
      <c r="P454">
        <v>52694168</v>
      </c>
      <c r="Q454" t="s">
        <v>26</v>
      </c>
      <c r="R454" t="s">
        <v>42</v>
      </c>
      <c r="S454" s="1">
        <v>43191</v>
      </c>
      <c r="T454" t="str">
        <f>VLOOKUP(base[[#This Row],[Nome do Produto]],'DE PARA'!$A$1:$B$8,2,0)</f>
        <v>Dashday T1</v>
      </c>
    </row>
    <row r="455" spans="1:20">
      <c r="A455" t="s">
        <v>37</v>
      </c>
      <c r="B455">
        <v>1564</v>
      </c>
      <c r="C455" t="s">
        <v>20</v>
      </c>
      <c r="D455" t="s">
        <v>21</v>
      </c>
      <c r="E455">
        <v>297</v>
      </c>
      <c r="F455">
        <v>11</v>
      </c>
      <c r="G455" s="1">
        <v>43401</v>
      </c>
      <c r="H455" s="2" t="s">
        <v>56</v>
      </c>
      <c r="I455" s="3">
        <v>2018</v>
      </c>
      <c r="J455" t="s">
        <v>654</v>
      </c>
      <c r="K455" s="4">
        <v>576511988015</v>
      </c>
      <c r="L455" t="s">
        <v>655</v>
      </c>
      <c r="M455">
        <v>31</v>
      </c>
      <c r="N455" t="s">
        <v>31</v>
      </c>
      <c r="O455">
        <v>17792752</v>
      </c>
      <c r="P455">
        <v>53492509</v>
      </c>
      <c r="Q455" t="s">
        <v>26</v>
      </c>
      <c r="R455" t="s">
        <v>42</v>
      </c>
      <c r="S455" s="1">
        <v>43766</v>
      </c>
      <c r="T455" t="str">
        <f>VLOOKUP(base[[#This Row],[Nome do Produto]],'DE PARA'!$A$1:$B$8,2,0)</f>
        <v>DashWay T3</v>
      </c>
    </row>
    <row r="456" spans="1:20">
      <c r="A456" t="s">
        <v>32</v>
      </c>
      <c r="B456">
        <v>1565</v>
      </c>
      <c r="C456" t="s">
        <v>20</v>
      </c>
      <c r="D456" t="s">
        <v>21</v>
      </c>
      <c r="E456">
        <v>297</v>
      </c>
      <c r="F456">
        <v>6</v>
      </c>
      <c r="G456" s="1">
        <v>42751</v>
      </c>
      <c r="H456" s="2" t="s">
        <v>22</v>
      </c>
      <c r="I456" s="3">
        <v>2017</v>
      </c>
      <c r="J456" t="s">
        <v>861</v>
      </c>
      <c r="K456" s="4">
        <v>481113251285</v>
      </c>
      <c r="L456" t="s">
        <v>862</v>
      </c>
      <c r="M456">
        <v>61</v>
      </c>
      <c r="N456" t="s">
        <v>86</v>
      </c>
      <c r="O456">
        <v>70775433</v>
      </c>
      <c r="P456">
        <v>82859091</v>
      </c>
      <c r="Q456" t="s">
        <v>26</v>
      </c>
      <c r="R456" t="s">
        <v>42</v>
      </c>
      <c r="S456" s="1">
        <v>43116</v>
      </c>
      <c r="T456" t="str">
        <f>VLOOKUP(base[[#This Row],[Nome do Produto]],'DE PARA'!$A$1:$B$8,2,0)</f>
        <v>DashWay T5</v>
      </c>
    </row>
    <row r="457" spans="1:20">
      <c r="A457" t="s">
        <v>32</v>
      </c>
      <c r="B457">
        <v>1566</v>
      </c>
      <c r="C457" t="s">
        <v>386</v>
      </c>
      <c r="D457" t="s">
        <v>21</v>
      </c>
      <c r="E457">
        <v>297</v>
      </c>
      <c r="F457">
        <v>10</v>
      </c>
      <c r="G457" s="1">
        <v>43400</v>
      </c>
      <c r="H457" s="2" t="s">
        <v>56</v>
      </c>
      <c r="I457" s="3">
        <v>2018</v>
      </c>
      <c r="J457" t="s">
        <v>756</v>
      </c>
      <c r="K457" s="4">
        <v>341186668336</v>
      </c>
      <c r="L457" t="s">
        <v>757</v>
      </c>
      <c r="M457">
        <v>71</v>
      </c>
      <c r="N457" t="s">
        <v>94</v>
      </c>
      <c r="O457">
        <v>76581833</v>
      </c>
      <c r="P457">
        <v>37185528</v>
      </c>
      <c r="Q457" t="s">
        <v>26</v>
      </c>
      <c r="R457" t="s">
        <v>42</v>
      </c>
      <c r="S457" s="1">
        <v>43765</v>
      </c>
      <c r="T457" t="str">
        <f>VLOOKUP(base[[#This Row],[Nome do Produto]],'DE PARA'!$A$1:$B$8,2,0)</f>
        <v>DashWay T5</v>
      </c>
    </row>
    <row r="458" spans="1:20">
      <c r="A458" t="s">
        <v>91</v>
      </c>
      <c r="B458">
        <v>1567</v>
      </c>
      <c r="C458" t="s">
        <v>20</v>
      </c>
      <c r="D458" t="s">
        <v>21</v>
      </c>
      <c r="E458">
        <v>97</v>
      </c>
      <c r="F458">
        <v>5</v>
      </c>
      <c r="G458" s="1">
        <v>43184</v>
      </c>
      <c r="H458" s="2" t="s">
        <v>33</v>
      </c>
      <c r="I458" s="3">
        <v>2018</v>
      </c>
      <c r="J458" t="s">
        <v>863</v>
      </c>
      <c r="K458" s="4">
        <v>421474746086</v>
      </c>
      <c r="L458" t="s">
        <v>864</v>
      </c>
      <c r="M458">
        <v>91</v>
      </c>
      <c r="N458" t="s">
        <v>36</v>
      </c>
      <c r="O458">
        <v>94659091</v>
      </c>
      <c r="P458">
        <v>65748164</v>
      </c>
      <c r="Q458" t="s">
        <v>26</v>
      </c>
      <c r="R458" t="s">
        <v>42</v>
      </c>
      <c r="S458" s="1">
        <v>43549</v>
      </c>
      <c r="T458" t="str">
        <f>VLOOKUP(base[[#This Row],[Nome do Produto]],'DE PARA'!$A$1:$B$8,2,0)</f>
        <v>Dashway T2</v>
      </c>
    </row>
    <row r="459" spans="1:20">
      <c r="A459" t="s">
        <v>172</v>
      </c>
      <c r="B459">
        <v>1568</v>
      </c>
      <c r="C459" t="s">
        <v>20</v>
      </c>
      <c r="D459" t="s">
        <v>21</v>
      </c>
      <c r="E459">
        <v>997</v>
      </c>
      <c r="F459">
        <v>8</v>
      </c>
      <c r="G459" s="1">
        <v>43031</v>
      </c>
      <c r="H459" s="2" t="s">
        <v>56</v>
      </c>
      <c r="I459" s="3">
        <v>2017</v>
      </c>
      <c r="J459" t="s">
        <v>865</v>
      </c>
      <c r="K459" s="4">
        <v>753042344996</v>
      </c>
      <c r="L459" t="s">
        <v>866</v>
      </c>
      <c r="M459">
        <v>51</v>
      </c>
      <c r="N459" t="s">
        <v>49</v>
      </c>
      <c r="O459">
        <v>79232951</v>
      </c>
      <c r="P459">
        <v>27161873</v>
      </c>
      <c r="Q459" t="s">
        <v>26</v>
      </c>
      <c r="R459" t="s">
        <v>42</v>
      </c>
      <c r="S459" s="1">
        <v>43396</v>
      </c>
      <c r="T459" t="str">
        <f>VLOOKUP(base[[#This Row],[Nome do Produto]],'DE PARA'!$A$1:$B$8,2,0)</f>
        <v>Dashday T2</v>
      </c>
    </row>
    <row r="460" spans="1:20">
      <c r="A460" t="s">
        <v>19</v>
      </c>
      <c r="B460">
        <v>1569</v>
      </c>
      <c r="C460" t="s">
        <v>20</v>
      </c>
      <c r="D460" t="s">
        <v>21</v>
      </c>
      <c r="E460">
        <v>997</v>
      </c>
      <c r="F460">
        <v>6</v>
      </c>
      <c r="G460" s="1">
        <v>43253</v>
      </c>
      <c r="H460" s="2" t="s">
        <v>59</v>
      </c>
      <c r="I460" s="3">
        <v>2018</v>
      </c>
      <c r="J460" t="s">
        <v>867</v>
      </c>
      <c r="K460" s="4">
        <v>765572250397</v>
      </c>
      <c r="L460" t="s">
        <v>868</v>
      </c>
      <c r="M460">
        <v>81</v>
      </c>
      <c r="N460" t="s">
        <v>25</v>
      </c>
      <c r="O460">
        <v>13252005</v>
      </c>
      <c r="P460">
        <v>17739015</v>
      </c>
      <c r="Q460" t="s">
        <v>26</v>
      </c>
      <c r="R460" t="s">
        <v>27</v>
      </c>
      <c r="S460" s="1">
        <v>43618</v>
      </c>
      <c r="T460" t="str">
        <f>VLOOKUP(base[[#This Row],[Nome do Produto]],'DE PARA'!$A$1:$B$8,2,0)</f>
        <v>DashWay T1</v>
      </c>
    </row>
    <row r="461" spans="1:20">
      <c r="A461" t="s">
        <v>37</v>
      </c>
      <c r="B461">
        <v>1570</v>
      </c>
      <c r="C461" t="s">
        <v>386</v>
      </c>
      <c r="D461" t="s">
        <v>21</v>
      </c>
      <c r="E461">
        <v>97</v>
      </c>
      <c r="F461">
        <v>5</v>
      </c>
      <c r="G461" s="1">
        <v>42837</v>
      </c>
      <c r="H461" s="2" t="s">
        <v>50</v>
      </c>
      <c r="I461" s="3">
        <v>2017</v>
      </c>
      <c r="J461" t="s">
        <v>146</v>
      </c>
      <c r="K461" s="4">
        <v>200011941350</v>
      </c>
      <c r="L461" t="s">
        <v>147</v>
      </c>
      <c r="M461">
        <v>31</v>
      </c>
      <c r="N461" t="s">
        <v>31</v>
      </c>
      <c r="O461">
        <v>19904345</v>
      </c>
      <c r="P461">
        <v>33708534</v>
      </c>
      <c r="Q461" t="s">
        <v>26</v>
      </c>
      <c r="R461" t="s">
        <v>42</v>
      </c>
      <c r="S461" s="1">
        <v>43202</v>
      </c>
      <c r="T461" t="str">
        <f>VLOOKUP(base[[#This Row],[Nome do Produto]],'DE PARA'!$A$1:$B$8,2,0)</f>
        <v>DashWay T3</v>
      </c>
    </row>
    <row r="462" spans="1:20">
      <c r="A462" t="s">
        <v>37</v>
      </c>
      <c r="B462">
        <v>1571</v>
      </c>
      <c r="C462" t="s">
        <v>20</v>
      </c>
      <c r="D462" t="s">
        <v>21</v>
      </c>
      <c r="E462">
        <v>497</v>
      </c>
      <c r="F462">
        <v>2</v>
      </c>
      <c r="G462" s="1">
        <v>43261</v>
      </c>
      <c r="H462" s="2" t="s">
        <v>59</v>
      </c>
      <c r="I462" s="3">
        <v>2018</v>
      </c>
      <c r="J462" t="s">
        <v>869</v>
      </c>
      <c r="K462" s="4">
        <v>36156311760</v>
      </c>
      <c r="L462" t="s">
        <v>870</v>
      </c>
      <c r="M462">
        <v>91</v>
      </c>
      <c r="N462" t="s">
        <v>36</v>
      </c>
      <c r="O462">
        <v>59924497</v>
      </c>
      <c r="P462">
        <v>35611112</v>
      </c>
      <c r="Q462" t="s">
        <v>26</v>
      </c>
      <c r="R462" t="s">
        <v>42</v>
      </c>
      <c r="S462" s="1">
        <v>43626</v>
      </c>
      <c r="T462" t="str">
        <f>VLOOKUP(base[[#This Row],[Nome do Produto]],'DE PARA'!$A$1:$B$8,2,0)</f>
        <v>DashWay T3</v>
      </c>
    </row>
    <row r="463" spans="1:20">
      <c r="A463" t="s">
        <v>32</v>
      </c>
      <c r="B463">
        <v>1572</v>
      </c>
      <c r="C463" t="s">
        <v>20</v>
      </c>
      <c r="D463" t="s">
        <v>21</v>
      </c>
      <c r="E463">
        <v>4997</v>
      </c>
      <c r="F463">
        <v>3</v>
      </c>
      <c r="G463" s="1">
        <v>42764</v>
      </c>
      <c r="H463" s="2" t="s">
        <v>22</v>
      </c>
      <c r="I463" s="3">
        <v>2017</v>
      </c>
      <c r="J463" t="s">
        <v>871</v>
      </c>
      <c r="K463" s="4">
        <v>943732283788</v>
      </c>
      <c r="L463" t="s">
        <v>872</v>
      </c>
      <c r="M463">
        <v>81</v>
      </c>
      <c r="N463" t="s">
        <v>25</v>
      </c>
      <c r="O463">
        <v>73673713</v>
      </c>
      <c r="P463">
        <v>66633239</v>
      </c>
      <c r="Q463" t="s">
        <v>26</v>
      </c>
      <c r="R463" t="s">
        <v>27</v>
      </c>
      <c r="S463" s="1">
        <v>43129</v>
      </c>
      <c r="T463" t="str">
        <f>VLOOKUP(base[[#This Row],[Nome do Produto]],'DE PARA'!$A$1:$B$8,2,0)</f>
        <v>DashWay T5</v>
      </c>
    </row>
    <row r="464" spans="1:20">
      <c r="A464" t="s">
        <v>91</v>
      </c>
      <c r="B464">
        <v>1573</v>
      </c>
      <c r="C464" t="s">
        <v>20</v>
      </c>
      <c r="D464" t="s">
        <v>21</v>
      </c>
      <c r="E464">
        <v>997</v>
      </c>
      <c r="F464">
        <v>5</v>
      </c>
      <c r="G464" s="1">
        <v>42790</v>
      </c>
      <c r="H464" s="2" t="s">
        <v>28</v>
      </c>
      <c r="I464" s="3">
        <v>2017</v>
      </c>
      <c r="J464" t="s">
        <v>873</v>
      </c>
      <c r="K464" s="4">
        <v>324872022515</v>
      </c>
      <c r="L464" t="s">
        <v>874</v>
      </c>
      <c r="M464">
        <v>41</v>
      </c>
      <c r="N464" t="s">
        <v>41</v>
      </c>
      <c r="O464">
        <v>86072749</v>
      </c>
      <c r="P464">
        <v>30408632</v>
      </c>
      <c r="Q464" t="s">
        <v>26</v>
      </c>
      <c r="R464" t="s">
        <v>42</v>
      </c>
      <c r="S464" s="1">
        <v>43155</v>
      </c>
      <c r="T464" t="str">
        <f>VLOOKUP(base[[#This Row],[Nome do Produto]],'DE PARA'!$A$1:$B$8,2,0)</f>
        <v>Dashway T2</v>
      </c>
    </row>
    <row r="465" spans="1:20">
      <c r="A465" t="s">
        <v>37</v>
      </c>
      <c r="B465">
        <v>1574</v>
      </c>
      <c r="C465" t="s">
        <v>386</v>
      </c>
      <c r="D465" t="s">
        <v>21</v>
      </c>
      <c r="E465">
        <v>4997</v>
      </c>
      <c r="F465">
        <v>9</v>
      </c>
      <c r="G465" s="1">
        <v>43284</v>
      </c>
      <c r="H465" s="2" t="s">
        <v>78</v>
      </c>
      <c r="I465" s="3">
        <v>2018</v>
      </c>
      <c r="J465" t="s">
        <v>241</v>
      </c>
      <c r="K465" s="4">
        <v>226223232539</v>
      </c>
      <c r="L465" t="s">
        <v>242</v>
      </c>
      <c r="M465">
        <v>51</v>
      </c>
      <c r="N465" t="s">
        <v>49</v>
      </c>
      <c r="O465">
        <v>26147152</v>
      </c>
      <c r="P465">
        <v>16583983</v>
      </c>
      <c r="Q465" t="s">
        <v>26</v>
      </c>
      <c r="R465" t="s">
        <v>42</v>
      </c>
      <c r="S465" s="1">
        <v>43649</v>
      </c>
      <c r="T465" t="str">
        <f>VLOOKUP(base[[#This Row],[Nome do Produto]],'DE PARA'!$A$1:$B$8,2,0)</f>
        <v>DashWay T3</v>
      </c>
    </row>
    <row r="466" spans="1:20">
      <c r="A466" t="s">
        <v>32</v>
      </c>
      <c r="B466">
        <v>1575</v>
      </c>
      <c r="C466" t="s">
        <v>20</v>
      </c>
      <c r="D466" t="s">
        <v>21</v>
      </c>
      <c r="E466">
        <v>2297</v>
      </c>
      <c r="F466">
        <v>9</v>
      </c>
      <c r="G466" s="1">
        <v>43322</v>
      </c>
      <c r="H466" s="2" t="s">
        <v>71</v>
      </c>
      <c r="I466" s="3">
        <v>2018</v>
      </c>
      <c r="J466" t="s">
        <v>875</v>
      </c>
      <c r="K466" s="4">
        <v>839195295106</v>
      </c>
      <c r="L466" t="s">
        <v>876</v>
      </c>
      <c r="M466">
        <v>71</v>
      </c>
      <c r="N466" t="s">
        <v>94</v>
      </c>
      <c r="O466">
        <v>12413850</v>
      </c>
      <c r="P466">
        <v>75902055</v>
      </c>
      <c r="Q466" t="s">
        <v>26</v>
      </c>
      <c r="R466" t="s">
        <v>27</v>
      </c>
      <c r="S466" s="1">
        <v>43687</v>
      </c>
      <c r="T466" t="str">
        <f>VLOOKUP(base[[#This Row],[Nome do Produto]],'DE PARA'!$A$1:$B$8,2,0)</f>
        <v>DashWay T5</v>
      </c>
    </row>
    <row r="467" spans="1:20">
      <c r="A467" t="s">
        <v>32</v>
      </c>
      <c r="B467">
        <v>1576</v>
      </c>
      <c r="C467" t="s">
        <v>20</v>
      </c>
      <c r="D467" t="s">
        <v>21</v>
      </c>
      <c r="E467">
        <v>97</v>
      </c>
      <c r="F467">
        <v>9</v>
      </c>
      <c r="G467" s="1">
        <v>43106</v>
      </c>
      <c r="H467" s="2" t="s">
        <v>22</v>
      </c>
      <c r="I467" s="3">
        <v>2018</v>
      </c>
      <c r="J467" t="s">
        <v>877</v>
      </c>
      <c r="K467" s="4">
        <v>491675199913</v>
      </c>
      <c r="L467" t="s">
        <v>878</v>
      </c>
      <c r="M467">
        <v>61</v>
      </c>
      <c r="N467" t="s">
        <v>86</v>
      </c>
      <c r="O467">
        <v>13718746</v>
      </c>
      <c r="P467">
        <v>20470829</v>
      </c>
      <c r="Q467" t="s">
        <v>26</v>
      </c>
      <c r="R467" t="s">
        <v>42</v>
      </c>
      <c r="S467" s="1">
        <v>43471</v>
      </c>
      <c r="T467" t="str">
        <f>VLOOKUP(base[[#This Row],[Nome do Produto]],'DE PARA'!$A$1:$B$8,2,0)</f>
        <v>DashWay T5</v>
      </c>
    </row>
    <row r="468" spans="1:20">
      <c r="A468" t="s">
        <v>32</v>
      </c>
      <c r="B468">
        <v>1577</v>
      </c>
      <c r="C468" t="s">
        <v>20</v>
      </c>
      <c r="D468" t="s">
        <v>21</v>
      </c>
      <c r="E468">
        <v>497</v>
      </c>
      <c r="F468">
        <v>7</v>
      </c>
      <c r="G468" s="1">
        <v>42904</v>
      </c>
      <c r="H468" s="2" t="s">
        <v>59</v>
      </c>
      <c r="I468" s="3">
        <v>2017</v>
      </c>
      <c r="J468" t="s">
        <v>879</v>
      </c>
      <c r="K468" s="4">
        <v>11405868521</v>
      </c>
      <c r="L468" t="s">
        <v>880</v>
      </c>
      <c r="M468">
        <v>81</v>
      </c>
      <c r="N468" t="s">
        <v>25</v>
      </c>
      <c r="O468">
        <v>81253345</v>
      </c>
      <c r="P468">
        <v>98508900</v>
      </c>
      <c r="Q468" t="s">
        <v>26</v>
      </c>
      <c r="R468" t="s">
        <v>42</v>
      </c>
      <c r="S468" s="1">
        <v>43269</v>
      </c>
      <c r="T468" t="str">
        <f>VLOOKUP(base[[#This Row],[Nome do Produto]],'DE PARA'!$A$1:$B$8,2,0)</f>
        <v>DashWay T5</v>
      </c>
    </row>
    <row r="469" spans="1:20">
      <c r="A469" t="s">
        <v>32</v>
      </c>
      <c r="B469">
        <v>1578</v>
      </c>
      <c r="C469" t="s">
        <v>386</v>
      </c>
      <c r="D469" t="s">
        <v>21</v>
      </c>
      <c r="E469">
        <v>4997</v>
      </c>
      <c r="F469">
        <v>12</v>
      </c>
      <c r="G469" s="1">
        <v>43311</v>
      </c>
      <c r="H469" s="2" t="s">
        <v>78</v>
      </c>
      <c r="I469" s="3">
        <v>2018</v>
      </c>
      <c r="J469" t="s">
        <v>168</v>
      </c>
      <c r="K469" s="4">
        <v>863504850387</v>
      </c>
      <c r="L469" t="s">
        <v>169</v>
      </c>
      <c r="M469">
        <v>51</v>
      </c>
      <c r="N469" t="s">
        <v>49</v>
      </c>
      <c r="O469">
        <v>77715708</v>
      </c>
      <c r="P469">
        <v>70803180</v>
      </c>
      <c r="Q469" t="s">
        <v>26</v>
      </c>
      <c r="R469" t="s">
        <v>42</v>
      </c>
      <c r="S469" s="1">
        <v>43676</v>
      </c>
      <c r="T469" t="str">
        <f>VLOOKUP(base[[#This Row],[Nome do Produto]],'DE PARA'!$A$1:$B$8,2,0)</f>
        <v>DashWay T5</v>
      </c>
    </row>
    <row r="470" spans="1:20">
      <c r="A470" t="s">
        <v>91</v>
      </c>
      <c r="B470">
        <v>1579</v>
      </c>
      <c r="C470" t="s">
        <v>20</v>
      </c>
      <c r="D470" t="s">
        <v>21</v>
      </c>
      <c r="E470">
        <v>4997</v>
      </c>
      <c r="F470">
        <v>11</v>
      </c>
      <c r="G470" s="1">
        <v>42873</v>
      </c>
      <c r="H470" s="2" t="s">
        <v>62</v>
      </c>
      <c r="I470" s="3">
        <v>2017</v>
      </c>
      <c r="J470" t="s">
        <v>881</v>
      </c>
      <c r="K470" s="4">
        <v>356024022855</v>
      </c>
      <c r="L470" t="s">
        <v>882</v>
      </c>
      <c r="M470">
        <v>21</v>
      </c>
      <c r="N470" t="s">
        <v>53</v>
      </c>
      <c r="O470">
        <v>33281618</v>
      </c>
      <c r="P470">
        <v>79668483</v>
      </c>
      <c r="Q470" t="s">
        <v>26</v>
      </c>
      <c r="R470" t="s">
        <v>27</v>
      </c>
      <c r="S470" s="1">
        <v>43238</v>
      </c>
      <c r="T470" t="str">
        <f>VLOOKUP(base[[#This Row],[Nome do Produto]],'DE PARA'!$A$1:$B$8,2,0)</f>
        <v>Dashway T2</v>
      </c>
    </row>
    <row r="471" spans="1:20">
      <c r="A471" t="s">
        <v>91</v>
      </c>
      <c r="B471">
        <v>1580</v>
      </c>
      <c r="C471" t="s">
        <v>20</v>
      </c>
      <c r="D471" t="s">
        <v>21</v>
      </c>
      <c r="E471">
        <v>4997</v>
      </c>
      <c r="F471">
        <v>12</v>
      </c>
      <c r="G471" s="1">
        <v>42780</v>
      </c>
      <c r="H471" s="2" t="s">
        <v>28</v>
      </c>
      <c r="I471" s="3">
        <v>2017</v>
      </c>
      <c r="J471" t="s">
        <v>883</v>
      </c>
      <c r="K471" s="4">
        <v>327900529316</v>
      </c>
      <c r="L471" t="s">
        <v>884</v>
      </c>
      <c r="M471">
        <v>11</v>
      </c>
      <c r="N471" t="s">
        <v>45</v>
      </c>
      <c r="O471">
        <v>75319205</v>
      </c>
      <c r="P471">
        <v>81357089</v>
      </c>
      <c r="Q471" t="s">
        <v>26</v>
      </c>
      <c r="R471" t="s">
        <v>42</v>
      </c>
      <c r="S471" s="1">
        <v>43145</v>
      </c>
      <c r="T471" t="str">
        <f>VLOOKUP(base[[#This Row],[Nome do Produto]],'DE PARA'!$A$1:$B$8,2,0)</f>
        <v>Dashway T2</v>
      </c>
    </row>
    <row r="472" spans="1:20">
      <c r="A472" t="s">
        <v>83</v>
      </c>
      <c r="B472">
        <v>1581</v>
      </c>
      <c r="C472" t="s">
        <v>20</v>
      </c>
      <c r="D472" t="s">
        <v>21</v>
      </c>
      <c r="E472">
        <v>297</v>
      </c>
      <c r="F472">
        <v>5</v>
      </c>
      <c r="G472" s="1">
        <v>42752</v>
      </c>
      <c r="H472" s="2" t="s">
        <v>22</v>
      </c>
      <c r="I472" s="3">
        <v>2017</v>
      </c>
      <c r="J472" t="s">
        <v>885</v>
      </c>
      <c r="K472" s="4">
        <v>258345122253</v>
      </c>
      <c r="L472" t="s">
        <v>886</v>
      </c>
      <c r="M472">
        <v>71</v>
      </c>
      <c r="N472" t="s">
        <v>94</v>
      </c>
      <c r="O472">
        <v>33188424</v>
      </c>
      <c r="P472">
        <v>13785388</v>
      </c>
      <c r="Q472" t="s">
        <v>26</v>
      </c>
      <c r="R472" t="s">
        <v>27</v>
      </c>
      <c r="S472" s="1">
        <v>43117</v>
      </c>
      <c r="T472" t="str">
        <f>VLOOKUP(base[[#This Row],[Nome do Produto]],'DE PARA'!$A$1:$B$8,2,0)</f>
        <v>Dashday T3</v>
      </c>
    </row>
    <row r="473" spans="1:20">
      <c r="A473" t="s">
        <v>37</v>
      </c>
      <c r="B473">
        <v>1582</v>
      </c>
      <c r="C473" t="s">
        <v>386</v>
      </c>
      <c r="D473" t="s">
        <v>21</v>
      </c>
      <c r="E473">
        <v>4997</v>
      </c>
      <c r="F473">
        <v>4</v>
      </c>
      <c r="G473" s="1">
        <v>42967</v>
      </c>
      <c r="H473" s="2" t="s">
        <v>71</v>
      </c>
      <c r="I473" s="3">
        <v>2017</v>
      </c>
      <c r="J473" t="s">
        <v>632</v>
      </c>
      <c r="K473" s="4">
        <v>507585015963</v>
      </c>
      <c r="L473" t="s">
        <v>633</v>
      </c>
      <c r="M473">
        <v>21</v>
      </c>
      <c r="N473" t="s">
        <v>53</v>
      </c>
      <c r="O473">
        <v>33599919</v>
      </c>
      <c r="P473">
        <v>12137256</v>
      </c>
      <c r="Q473" t="s">
        <v>26</v>
      </c>
      <c r="R473" t="s">
        <v>42</v>
      </c>
      <c r="S473" s="1">
        <v>43332</v>
      </c>
      <c r="T473" t="str">
        <f>VLOOKUP(base[[#This Row],[Nome do Produto]],'DE PARA'!$A$1:$B$8,2,0)</f>
        <v>DashWay T3</v>
      </c>
    </row>
    <row r="474" spans="1:20">
      <c r="A474" t="s">
        <v>32</v>
      </c>
      <c r="B474">
        <v>1583</v>
      </c>
      <c r="C474" t="s">
        <v>20</v>
      </c>
      <c r="D474" t="s">
        <v>113</v>
      </c>
      <c r="E474">
        <v>997</v>
      </c>
      <c r="F474">
        <v>10</v>
      </c>
      <c r="G474" s="1">
        <v>43280</v>
      </c>
      <c r="H474" s="2" t="s">
        <v>59</v>
      </c>
      <c r="I474" s="3">
        <v>2018</v>
      </c>
      <c r="J474" t="s">
        <v>887</v>
      </c>
      <c r="K474" s="4">
        <v>619354564786</v>
      </c>
      <c r="L474" t="s">
        <v>888</v>
      </c>
      <c r="M474">
        <v>11</v>
      </c>
      <c r="N474" t="s">
        <v>45</v>
      </c>
      <c r="O474">
        <v>45115506</v>
      </c>
      <c r="P474">
        <v>59202678</v>
      </c>
      <c r="Q474" t="s">
        <v>889</v>
      </c>
      <c r="R474" t="s">
        <v>42</v>
      </c>
      <c r="S474" s="1">
        <v>43645</v>
      </c>
      <c r="T474" t="str">
        <f>VLOOKUP(base[[#This Row],[Nome do Produto]],'DE PARA'!$A$1:$B$8,2,0)</f>
        <v>DashWay T5</v>
      </c>
    </row>
    <row r="475" spans="1:20">
      <c r="A475" t="s">
        <v>32</v>
      </c>
      <c r="B475">
        <v>1584</v>
      </c>
      <c r="C475" t="s">
        <v>20</v>
      </c>
      <c r="D475" t="s">
        <v>21</v>
      </c>
      <c r="E475">
        <v>497</v>
      </c>
      <c r="F475">
        <v>2</v>
      </c>
      <c r="G475" s="1">
        <v>43149</v>
      </c>
      <c r="H475" s="2" t="s">
        <v>28</v>
      </c>
      <c r="I475" s="3">
        <v>2018</v>
      </c>
      <c r="J475" t="s">
        <v>201</v>
      </c>
      <c r="K475" s="4">
        <v>812303718575</v>
      </c>
      <c r="L475" t="s">
        <v>202</v>
      </c>
      <c r="M475">
        <v>91</v>
      </c>
      <c r="N475" t="s">
        <v>36</v>
      </c>
      <c r="O475">
        <v>84427578</v>
      </c>
      <c r="P475">
        <v>39810773</v>
      </c>
      <c r="Q475" t="s">
        <v>26</v>
      </c>
      <c r="R475" t="s">
        <v>42</v>
      </c>
      <c r="S475" s="1">
        <v>43514</v>
      </c>
      <c r="T475" t="str">
        <f>VLOOKUP(base[[#This Row],[Nome do Produto]],'DE PARA'!$A$1:$B$8,2,0)</f>
        <v>DashWay T5</v>
      </c>
    </row>
    <row r="476" spans="1:20">
      <c r="A476" t="s">
        <v>32</v>
      </c>
      <c r="B476">
        <v>1585</v>
      </c>
      <c r="C476" t="s">
        <v>20</v>
      </c>
      <c r="D476" t="s">
        <v>21</v>
      </c>
      <c r="E476">
        <v>497</v>
      </c>
      <c r="F476">
        <v>12</v>
      </c>
      <c r="G476" s="1">
        <v>43446</v>
      </c>
      <c r="H476" s="2" t="s">
        <v>136</v>
      </c>
      <c r="I476" s="3">
        <v>2018</v>
      </c>
      <c r="J476" t="s">
        <v>890</v>
      </c>
      <c r="K476" s="4">
        <v>574429968764</v>
      </c>
      <c r="L476" t="s">
        <v>891</v>
      </c>
      <c r="M476">
        <v>71</v>
      </c>
      <c r="N476" t="s">
        <v>94</v>
      </c>
      <c r="O476">
        <v>68503586</v>
      </c>
      <c r="P476">
        <v>84436000</v>
      </c>
      <c r="Q476" t="s">
        <v>26</v>
      </c>
      <c r="R476" t="s">
        <v>27</v>
      </c>
      <c r="S476" s="1">
        <v>43811</v>
      </c>
      <c r="T476" t="str">
        <f>VLOOKUP(base[[#This Row],[Nome do Produto]],'DE PARA'!$A$1:$B$8,2,0)</f>
        <v>DashWay T5</v>
      </c>
    </row>
    <row r="477" spans="1:20">
      <c r="A477" t="s">
        <v>91</v>
      </c>
      <c r="B477">
        <v>1586</v>
      </c>
      <c r="C477" t="s">
        <v>386</v>
      </c>
      <c r="D477" t="s">
        <v>21</v>
      </c>
      <c r="E477">
        <v>2297</v>
      </c>
      <c r="F477">
        <v>5</v>
      </c>
      <c r="G477" s="1">
        <v>43207</v>
      </c>
      <c r="H477" s="2" t="s">
        <v>50</v>
      </c>
      <c r="I477" s="3">
        <v>2018</v>
      </c>
      <c r="J477" t="s">
        <v>892</v>
      </c>
      <c r="K477" s="4">
        <v>878555834265</v>
      </c>
      <c r="L477" t="s">
        <v>893</v>
      </c>
      <c r="M477">
        <v>71</v>
      </c>
      <c r="N477" t="s">
        <v>94</v>
      </c>
      <c r="O477">
        <v>77354094</v>
      </c>
      <c r="P477">
        <v>34493404</v>
      </c>
      <c r="Q477" t="s">
        <v>26</v>
      </c>
      <c r="R477" t="s">
        <v>42</v>
      </c>
      <c r="S477" s="1">
        <v>43572</v>
      </c>
      <c r="T477" t="str">
        <f>VLOOKUP(base[[#This Row],[Nome do Produto]],'DE PARA'!$A$1:$B$8,2,0)</f>
        <v>Dashway T2</v>
      </c>
    </row>
    <row r="478" spans="1:20">
      <c r="A478" t="s">
        <v>32</v>
      </c>
      <c r="B478">
        <v>1587</v>
      </c>
      <c r="C478" t="s">
        <v>20</v>
      </c>
      <c r="D478" t="s">
        <v>21</v>
      </c>
      <c r="E478">
        <v>2297</v>
      </c>
      <c r="F478">
        <v>3</v>
      </c>
      <c r="G478" s="1">
        <v>42926</v>
      </c>
      <c r="H478" s="2" t="s">
        <v>78</v>
      </c>
      <c r="I478" s="3">
        <v>2017</v>
      </c>
      <c r="J478" t="s">
        <v>630</v>
      </c>
      <c r="K478" s="4">
        <v>975444371220</v>
      </c>
      <c r="L478" t="s">
        <v>631</v>
      </c>
      <c r="M478">
        <v>81</v>
      </c>
      <c r="N478" t="s">
        <v>25</v>
      </c>
      <c r="O478">
        <v>11552036</v>
      </c>
      <c r="P478">
        <v>31814003</v>
      </c>
      <c r="Q478" t="s">
        <v>26</v>
      </c>
      <c r="R478" t="s">
        <v>42</v>
      </c>
      <c r="S478" s="1">
        <v>43291</v>
      </c>
      <c r="T478" t="str">
        <f>VLOOKUP(base[[#This Row],[Nome do Produto]],'DE PARA'!$A$1:$B$8,2,0)</f>
        <v>DashWay T5</v>
      </c>
    </row>
    <row r="479" spans="1:20">
      <c r="A479" t="s">
        <v>32</v>
      </c>
      <c r="B479">
        <v>1588</v>
      </c>
      <c r="C479" t="s">
        <v>20</v>
      </c>
      <c r="D479" t="s">
        <v>21</v>
      </c>
      <c r="E479">
        <v>997</v>
      </c>
      <c r="F479">
        <v>1</v>
      </c>
      <c r="G479" s="1">
        <v>42957</v>
      </c>
      <c r="H479" s="2" t="s">
        <v>71</v>
      </c>
      <c r="I479" s="3">
        <v>2017</v>
      </c>
      <c r="J479" t="s">
        <v>894</v>
      </c>
      <c r="K479" s="4">
        <v>581771682045</v>
      </c>
      <c r="L479" t="s">
        <v>895</v>
      </c>
      <c r="M479">
        <v>61</v>
      </c>
      <c r="N479" t="s">
        <v>86</v>
      </c>
      <c r="O479">
        <v>29430597</v>
      </c>
      <c r="P479">
        <v>93228456</v>
      </c>
      <c r="Q479" t="s">
        <v>26</v>
      </c>
      <c r="R479" t="s">
        <v>42</v>
      </c>
      <c r="S479" s="1">
        <v>43322</v>
      </c>
      <c r="T479" t="str">
        <f>VLOOKUP(base[[#This Row],[Nome do Produto]],'DE PARA'!$A$1:$B$8,2,0)</f>
        <v>DashWay T5</v>
      </c>
    </row>
    <row r="480" spans="1:20">
      <c r="A480" t="s">
        <v>91</v>
      </c>
      <c r="B480">
        <v>1589</v>
      </c>
      <c r="C480" t="s">
        <v>20</v>
      </c>
      <c r="D480" t="s">
        <v>21</v>
      </c>
      <c r="E480">
        <v>4997</v>
      </c>
      <c r="F480">
        <v>1</v>
      </c>
      <c r="G480" s="1">
        <v>43330</v>
      </c>
      <c r="H480" s="2" t="s">
        <v>71</v>
      </c>
      <c r="I480" s="3">
        <v>2018</v>
      </c>
      <c r="J480" t="s">
        <v>896</v>
      </c>
      <c r="K480" s="4">
        <v>831591066699</v>
      </c>
      <c r="L480" t="s">
        <v>897</v>
      </c>
      <c r="M480">
        <v>31</v>
      </c>
      <c r="N480" t="s">
        <v>31</v>
      </c>
      <c r="O480">
        <v>56934693</v>
      </c>
      <c r="P480">
        <v>35911210</v>
      </c>
      <c r="Q480" t="s">
        <v>26</v>
      </c>
      <c r="R480" t="s">
        <v>42</v>
      </c>
      <c r="S480" s="1">
        <v>43695</v>
      </c>
      <c r="T480" t="str">
        <f>VLOOKUP(base[[#This Row],[Nome do Produto]],'DE PARA'!$A$1:$B$8,2,0)</f>
        <v>Dashway T2</v>
      </c>
    </row>
    <row r="481" spans="1:20">
      <c r="A481" t="s">
        <v>37</v>
      </c>
      <c r="B481">
        <v>1590</v>
      </c>
      <c r="C481" t="s">
        <v>386</v>
      </c>
      <c r="D481" t="s">
        <v>21</v>
      </c>
      <c r="E481">
        <v>497</v>
      </c>
      <c r="F481">
        <v>1</v>
      </c>
      <c r="G481" s="1">
        <v>43354</v>
      </c>
      <c r="H481" s="2" t="s">
        <v>38</v>
      </c>
      <c r="I481" s="3">
        <v>2018</v>
      </c>
      <c r="J481" t="s">
        <v>898</v>
      </c>
      <c r="K481" s="4">
        <v>42827020565</v>
      </c>
      <c r="L481" t="s">
        <v>899</v>
      </c>
      <c r="M481">
        <v>91</v>
      </c>
      <c r="N481" t="s">
        <v>36</v>
      </c>
      <c r="O481">
        <v>99210231</v>
      </c>
      <c r="P481">
        <v>85563561</v>
      </c>
      <c r="Q481" t="s">
        <v>26</v>
      </c>
      <c r="R481" t="s">
        <v>42</v>
      </c>
      <c r="S481" s="1">
        <v>43719</v>
      </c>
      <c r="T481" t="str">
        <f>VLOOKUP(base[[#This Row],[Nome do Produto]],'DE PARA'!$A$1:$B$8,2,0)</f>
        <v>DashWay T3</v>
      </c>
    </row>
    <row r="482" spans="1:20">
      <c r="A482" t="s">
        <v>37</v>
      </c>
      <c r="B482">
        <v>1591</v>
      </c>
      <c r="C482" t="s">
        <v>20</v>
      </c>
      <c r="D482" t="s">
        <v>21</v>
      </c>
      <c r="E482">
        <v>4997</v>
      </c>
      <c r="F482">
        <v>8</v>
      </c>
      <c r="G482" s="1">
        <v>43176</v>
      </c>
      <c r="H482" s="2" t="s">
        <v>33</v>
      </c>
      <c r="I482" s="3">
        <v>2018</v>
      </c>
      <c r="J482" t="s">
        <v>900</v>
      </c>
      <c r="K482" s="4">
        <v>156209256682</v>
      </c>
      <c r="L482" t="s">
        <v>901</v>
      </c>
      <c r="M482">
        <v>81</v>
      </c>
      <c r="N482" t="s">
        <v>25</v>
      </c>
      <c r="O482">
        <v>50932479</v>
      </c>
      <c r="P482">
        <v>91357966</v>
      </c>
      <c r="Q482" t="s">
        <v>26</v>
      </c>
      <c r="R482" t="s">
        <v>42</v>
      </c>
      <c r="S482" s="1">
        <v>43541</v>
      </c>
      <c r="T482" t="str">
        <f>VLOOKUP(base[[#This Row],[Nome do Produto]],'DE PARA'!$A$1:$B$8,2,0)</f>
        <v>DashWay T3</v>
      </c>
    </row>
    <row r="483" spans="1:20">
      <c r="A483" t="s">
        <v>32</v>
      </c>
      <c r="B483">
        <v>1592</v>
      </c>
      <c r="C483" t="s">
        <v>20</v>
      </c>
      <c r="D483" t="s">
        <v>21</v>
      </c>
      <c r="E483">
        <v>97</v>
      </c>
      <c r="F483">
        <v>6</v>
      </c>
      <c r="G483" s="1">
        <v>42743</v>
      </c>
      <c r="H483" s="2" t="s">
        <v>22</v>
      </c>
      <c r="I483" s="3">
        <v>2017</v>
      </c>
      <c r="J483" t="s">
        <v>902</v>
      </c>
      <c r="K483" s="4">
        <v>768969279508</v>
      </c>
      <c r="L483" t="s">
        <v>903</v>
      </c>
      <c r="M483">
        <v>81</v>
      </c>
      <c r="N483" t="s">
        <v>25</v>
      </c>
      <c r="O483">
        <v>35220810</v>
      </c>
      <c r="P483">
        <v>75869235</v>
      </c>
      <c r="Q483" t="s">
        <v>26</v>
      </c>
      <c r="R483" t="s">
        <v>27</v>
      </c>
      <c r="S483" s="1">
        <v>43108</v>
      </c>
      <c r="T483" t="str">
        <f>VLOOKUP(base[[#This Row],[Nome do Produto]],'DE PARA'!$A$1:$B$8,2,0)</f>
        <v>DashWay T5</v>
      </c>
    </row>
    <row r="484" spans="1:20">
      <c r="A484" t="s">
        <v>32</v>
      </c>
      <c r="B484">
        <v>1593</v>
      </c>
      <c r="C484" t="s">
        <v>20</v>
      </c>
      <c r="D484" t="s">
        <v>21</v>
      </c>
      <c r="E484">
        <v>297</v>
      </c>
      <c r="F484">
        <v>11</v>
      </c>
      <c r="G484" s="1">
        <v>42906</v>
      </c>
      <c r="H484" s="2" t="s">
        <v>59</v>
      </c>
      <c r="I484" s="3">
        <v>2017</v>
      </c>
      <c r="J484" t="s">
        <v>534</v>
      </c>
      <c r="K484" s="4">
        <v>308749688198</v>
      </c>
      <c r="L484" t="s">
        <v>535</v>
      </c>
      <c r="M484">
        <v>51</v>
      </c>
      <c r="N484" t="s">
        <v>49</v>
      </c>
      <c r="O484">
        <v>79647766</v>
      </c>
      <c r="P484">
        <v>48781462</v>
      </c>
      <c r="Q484" t="s">
        <v>26</v>
      </c>
      <c r="R484" t="s">
        <v>42</v>
      </c>
      <c r="S484" s="1">
        <v>43271</v>
      </c>
      <c r="T484" t="str">
        <f>VLOOKUP(base[[#This Row],[Nome do Produto]],'DE PARA'!$A$1:$B$8,2,0)</f>
        <v>DashWay T5</v>
      </c>
    </row>
    <row r="485" spans="1:20">
      <c r="A485" t="s">
        <v>32</v>
      </c>
      <c r="B485">
        <v>1594</v>
      </c>
      <c r="C485" t="s">
        <v>386</v>
      </c>
      <c r="D485" t="s">
        <v>21</v>
      </c>
      <c r="E485">
        <v>4997</v>
      </c>
      <c r="F485">
        <v>4</v>
      </c>
      <c r="G485" s="1">
        <v>43042</v>
      </c>
      <c r="H485" s="2" t="s">
        <v>46</v>
      </c>
      <c r="I485" s="3">
        <v>2017</v>
      </c>
      <c r="J485" t="s">
        <v>904</v>
      </c>
      <c r="K485" s="4">
        <v>968524238437</v>
      </c>
      <c r="L485" t="s">
        <v>905</v>
      </c>
      <c r="M485">
        <v>81</v>
      </c>
      <c r="N485" t="s">
        <v>25</v>
      </c>
      <c r="O485">
        <v>40646526</v>
      </c>
      <c r="P485">
        <v>16132023</v>
      </c>
      <c r="Q485" t="s">
        <v>26</v>
      </c>
      <c r="R485" t="s">
        <v>27</v>
      </c>
      <c r="S485" s="1">
        <v>43407</v>
      </c>
      <c r="T485" t="str">
        <f>VLOOKUP(base[[#This Row],[Nome do Produto]],'DE PARA'!$A$1:$B$8,2,0)</f>
        <v>DashWay T5</v>
      </c>
    </row>
    <row r="486" spans="1:20">
      <c r="A486" t="s">
        <v>91</v>
      </c>
      <c r="B486">
        <v>1595</v>
      </c>
      <c r="C486" t="s">
        <v>20</v>
      </c>
      <c r="D486" t="s">
        <v>21</v>
      </c>
      <c r="E486">
        <v>4997</v>
      </c>
      <c r="F486">
        <v>6</v>
      </c>
      <c r="G486" s="1">
        <v>42945</v>
      </c>
      <c r="H486" s="2" t="s">
        <v>78</v>
      </c>
      <c r="I486" s="3">
        <v>2017</v>
      </c>
      <c r="J486" t="s">
        <v>906</v>
      </c>
      <c r="K486" s="4">
        <v>849551791108</v>
      </c>
      <c r="L486" t="s">
        <v>907</v>
      </c>
      <c r="M486">
        <v>71</v>
      </c>
      <c r="N486" t="s">
        <v>94</v>
      </c>
      <c r="O486">
        <v>25481945</v>
      </c>
      <c r="P486">
        <v>55319426</v>
      </c>
      <c r="Q486" t="s">
        <v>26</v>
      </c>
      <c r="R486" t="s">
        <v>27</v>
      </c>
      <c r="S486" s="1">
        <v>43310</v>
      </c>
      <c r="T486" t="str">
        <f>VLOOKUP(base[[#This Row],[Nome do Produto]],'DE PARA'!$A$1:$B$8,2,0)</f>
        <v>Dashway T2</v>
      </c>
    </row>
    <row r="487" spans="1:20">
      <c r="A487" t="s">
        <v>37</v>
      </c>
      <c r="B487">
        <v>1596</v>
      </c>
      <c r="C487" t="s">
        <v>20</v>
      </c>
      <c r="D487" t="s">
        <v>21</v>
      </c>
      <c r="E487">
        <v>297</v>
      </c>
      <c r="F487">
        <v>12</v>
      </c>
      <c r="G487" s="1">
        <v>42819</v>
      </c>
      <c r="H487" s="2" t="s">
        <v>33</v>
      </c>
      <c r="I487" s="3">
        <v>2017</v>
      </c>
      <c r="J487" t="s">
        <v>908</v>
      </c>
      <c r="K487" s="4">
        <v>706657229268</v>
      </c>
      <c r="L487" t="s">
        <v>909</v>
      </c>
      <c r="M487">
        <v>41</v>
      </c>
      <c r="N487" t="s">
        <v>41</v>
      </c>
      <c r="O487">
        <v>80206183</v>
      </c>
      <c r="P487">
        <v>75795471</v>
      </c>
      <c r="Q487" t="s">
        <v>26</v>
      </c>
      <c r="R487" t="s">
        <v>27</v>
      </c>
      <c r="S487" s="1">
        <v>43184</v>
      </c>
      <c r="T487" t="str">
        <f>VLOOKUP(base[[#This Row],[Nome do Produto]],'DE PARA'!$A$1:$B$8,2,0)</f>
        <v>DashWay T3</v>
      </c>
    </row>
    <row r="488" spans="1:20">
      <c r="A488" t="s">
        <v>32</v>
      </c>
      <c r="B488">
        <v>1597</v>
      </c>
      <c r="C488" t="s">
        <v>20</v>
      </c>
      <c r="D488" t="s">
        <v>21</v>
      </c>
      <c r="E488">
        <v>2297</v>
      </c>
      <c r="F488">
        <v>12</v>
      </c>
      <c r="G488" s="1">
        <v>43153</v>
      </c>
      <c r="H488" s="2" t="s">
        <v>28</v>
      </c>
      <c r="I488" s="3">
        <v>2018</v>
      </c>
      <c r="J488" t="s">
        <v>910</v>
      </c>
      <c r="K488" s="4">
        <v>891343417991</v>
      </c>
      <c r="L488" t="s">
        <v>911</v>
      </c>
      <c r="M488">
        <v>11</v>
      </c>
      <c r="N488" t="s">
        <v>45</v>
      </c>
      <c r="O488">
        <v>84059183</v>
      </c>
      <c r="P488">
        <v>47017763</v>
      </c>
      <c r="Q488" t="s">
        <v>26</v>
      </c>
      <c r="R488" t="s">
        <v>42</v>
      </c>
      <c r="S488" s="1">
        <v>43518</v>
      </c>
      <c r="T488" t="str">
        <f>VLOOKUP(base[[#This Row],[Nome do Produto]],'DE PARA'!$A$1:$B$8,2,0)</f>
        <v>DashWay T5</v>
      </c>
    </row>
    <row r="489" spans="1:20">
      <c r="A489" t="s">
        <v>32</v>
      </c>
      <c r="B489">
        <v>1598</v>
      </c>
      <c r="C489" t="s">
        <v>386</v>
      </c>
      <c r="D489" t="s">
        <v>21</v>
      </c>
      <c r="E489">
        <v>997</v>
      </c>
      <c r="F489">
        <v>12</v>
      </c>
      <c r="G489" s="1">
        <v>42928</v>
      </c>
      <c r="H489" s="2" t="s">
        <v>78</v>
      </c>
      <c r="I489" s="3">
        <v>2017</v>
      </c>
      <c r="J489" t="s">
        <v>912</v>
      </c>
      <c r="K489" s="4">
        <v>629573084649</v>
      </c>
      <c r="L489" t="s">
        <v>913</v>
      </c>
      <c r="M489">
        <v>81</v>
      </c>
      <c r="N489" t="s">
        <v>25</v>
      </c>
      <c r="O489">
        <v>86943960</v>
      </c>
      <c r="P489">
        <v>61762271</v>
      </c>
      <c r="Q489" t="s">
        <v>26</v>
      </c>
      <c r="R489" t="s">
        <v>42</v>
      </c>
      <c r="S489" s="1">
        <v>43293</v>
      </c>
      <c r="T489" t="str">
        <f>VLOOKUP(base[[#This Row],[Nome do Produto]],'DE PARA'!$A$1:$B$8,2,0)</f>
        <v>DashWay T5</v>
      </c>
    </row>
    <row r="490" spans="1:20">
      <c r="A490" t="s">
        <v>32</v>
      </c>
      <c r="B490">
        <v>1599</v>
      </c>
      <c r="C490" t="s">
        <v>20</v>
      </c>
      <c r="D490" t="s">
        <v>21</v>
      </c>
      <c r="E490">
        <v>497</v>
      </c>
      <c r="F490">
        <v>6</v>
      </c>
      <c r="G490" s="1">
        <v>43074</v>
      </c>
      <c r="H490" s="2" t="s">
        <v>136</v>
      </c>
      <c r="I490" s="3">
        <v>2017</v>
      </c>
      <c r="J490" t="s">
        <v>914</v>
      </c>
      <c r="K490" s="4">
        <v>957395772204</v>
      </c>
      <c r="L490" t="s">
        <v>915</v>
      </c>
      <c r="M490">
        <v>91</v>
      </c>
      <c r="N490" t="s">
        <v>36</v>
      </c>
      <c r="O490">
        <v>69555160</v>
      </c>
      <c r="P490">
        <v>48204927</v>
      </c>
      <c r="Q490" t="s">
        <v>26</v>
      </c>
      <c r="R490" t="s">
        <v>42</v>
      </c>
      <c r="S490" s="1">
        <v>43439</v>
      </c>
      <c r="T490" t="str">
        <f>VLOOKUP(base[[#This Row],[Nome do Produto]],'DE PARA'!$A$1:$B$8,2,0)</f>
        <v>DashWay T5</v>
      </c>
    </row>
    <row r="491" spans="1:20">
      <c r="A491" t="s">
        <v>91</v>
      </c>
      <c r="B491">
        <v>1600</v>
      </c>
      <c r="C491" t="s">
        <v>20</v>
      </c>
      <c r="D491" t="s">
        <v>113</v>
      </c>
      <c r="E491">
        <v>497</v>
      </c>
      <c r="F491">
        <v>2</v>
      </c>
      <c r="G491" s="1">
        <v>43417</v>
      </c>
      <c r="H491" s="2" t="s">
        <v>46</v>
      </c>
      <c r="I491" s="3">
        <v>2018</v>
      </c>
      <c r="J491" t="s">
        <v>916</v>
      </c>
      <c r="K491" s="4">
        <v>849236323193</v>
      </c>
      <c r="L491" t="s">
        <v>917</v>
      </c>
      <c r="M491">
        <v>61</v>
      </c>
      <c r="N491" t="s">
        <v>86</v>
      </c>
      <c r="O491">
        <v>49731943</v>
      </c>
      <c r="P491">
        <v>36583234</v>
      </c>
      <c r="Q491" t="s">
        <v>918</v>
      </c>
      <c r="R491" t="s">
        <v>42</v>
      </c>
      <c r="S491" s="1">
        <v>43782</v>
      </c>
      <c r="T491" t="str">
        <f>VLOOKUP(base[[#This Row],[Nome do Produto]],'DE PARA'!$A$1:$B$8,2,0)</f>
        <v>Dashway T2</v>
      </c>
    </row>
    <row r="492" spans="1:20">
      <c r="A492" t="s">
        <v>37</v>
      </c>
      <c r="B492">
        <v>1601</v>
      </c>
      <c r="C492" t="s">
        <v>20</v>
      </c>
      <c r="D492" t="s">
        <v>21</v>
      </c>
      <c r="E492">
        <v>4997</v>
      </c>
      <c r="F492">
        <v>1</v>
      </c>
      <c r="G492" s="1">
        <v>42974</v>
      </c>
      <c r="H492" s="2" t="s">
        <v>71</v>
      </c>
      <c r="I492" s="3">
        <v>2017</v>
      </c>
      <c r="J492" t="s">
        <v>919</v>
      </c>
      <c r="K492" s="4">
        <v>901457213832</v>
      </c>
      <c r="L492" t="s">
        <v>920</v>
      </c>
      <c r="M492">
        <v>51</v>
      </c>
      <c r="N492" t="s">
        <v>49</v>
      </c>
      <c r="O492">
        <v>39710106</v>
      </c>
      <c r="P492">
        <v>90142089</v>
      </c>
      <c r="Q492" t="s">
        <v>26</v>
      </c>
      <c r="R492" t="s">
        <v>42</v>
      </c>
      <c r="S492" s="1">
        <v>43339</v>
      </c>
      <c r="T492" t="str">
        <f>VLOOKUP(base[[#This Row],[Nome do Produto]],'DE PARA'!$A$1:$B$8,2,0)</f>
        <v>DashWay T3</v>
      </c>
    </row>
    <row r="493" spans="1:20">
      <c r="A493" t="s">
        <v>37</v>
      </c>
      <c r="B493">
        <v>1602</v>
      </c>
      <c r="C493" t="s">
        <v>386</v>
      </c>
      <c r="D493" t="s">
        <v>21</v>
      </c>
      <c r="E493">
        <v>4997</v>
      </c>
      <c r="F493">
        <v>10</v>
      </c>
      <c r="G493" s="1">
        <v>43250</v>
      </c>
      <c r="H493" s="2" t="s">
        <v>62</v>
      </c>
      <c r="I493" s="3">
        <v>2018</v>
      </c>
      <c r="J493" t="s">
        <v>921</v>
      </c>
      <c r="K493" s="4">
        <v>186227742854</v>
      </c>
      <c r="L493" t="s">
        <v>922</v>
      </c>
      <c r="M493">
        <v>71</v>
      </c>
      <c r="N493" t="s">
        <v>94</v>
      </c>
      <c r="O493">
        <v>89578805</v>
      </c>
      <c r="P493">
        <v>20980645</v>
      </c>
      <c r="Q493" t="s">
        <v>26</v>
      </c>
      <c r="R493" t="s">
        <v>42</v>
      </c>
      <c r="S493" s="1">
        <v>43615</v>
      </c>
      <c r="T493" t="str">
        <f>VLOOKUP(base[[#This Row],[Nome do Produto]],'DE PARA'!$A$1:$B$8,2,0)</f>
        <v>DashWay T3</v>
      </c>
    </row>
    <row r="494" spans="1:20">
      <c r="A494" t="s">
        <v>37</v>
      </c>
      <c r="B494">
        <v>1603</v>
      </c>
      <c r="C494" t="s">
        <v>20</v>
      </c>
      <c r="D494" t="s">
        <v>21</v>
      </c>
      <c r="E494">
        <v>297</v>
      </c>
      <c r="F494">
        <v>8</v>
      </c>
      <c r="G494" s="1">
        <v>43362</v>
      </c>
      <c r="H494" s="2" t="s">
        <v>38</v>
      </c>
      <c r="I494" s="3">
        <v>2018</v>
      </c>
      <c r="J494" t="s">
        <v>923</v>
      </c>
      <c r="K494" s="4">
        <v>99254186922</v>
      </c>
      <c r="L494" t="s">
        <v>924</v>
      </c>
      <c r="M494">
        <v>21</v>
      </c>
      <c r="N494" t="s">
        <v>53</v>
      </c>
      <c r="O494">
        <v>96158049</v>
      </c>
      <c r="P494">
        <v>98104611</v>
      </c>
      <c r="Q494" t="s">
        <v>26</v>
      </c>
      <c r="R494" t="s">
        <v>42</v>
      </c>
      <c r="S494" s="1">
        <v>43727</v>
      </c>
      <c r="T494" t="str">
        <f>VLOOKUP(base[[#This Row],[Nome do Produto]],'DE PARA'!$A$1:$B$8,2,0)</f>
        <v>DashWay T3</v>
      </c>
    </row>
    <row r="495" spans="1:20">
      <c r="A495" t="s">
        <v>32</v>
      </c>
      <c r="B495">
        <v>1604</v>
      </c>
      <c r="C495" t="s">
        <v>20</v>
      </c>
      <c r="D495" t="s">
        <v>21</v>
      </c>
      <c r="E495">
        <v>497</v>
      </c>
      <c r="F495">
        <v>4</v>
      </c>
      <c r="G495" s="1">
        <v>43434</v>
      </c>
      <c r="H495" s="2" t="s">
        <v>46</v>
      </c>
      <c r="I495" s="3">
        <v>2018</v>
      </c>
      <c r="J495" t="s">
        <v>925</v>
      </c>
      <c r="K495" s="4">
        <v>898972311421</v>
      </c>
      <c r="L495" t="s">
        <v>926</v>
      </c>
      <c r="M495">
        <v>91</v>
      </c>
      <c r="N495" t="s">
        <v>36</v>
      </c>
      <c r="O495">
        <v>37878238</v>
      </c>
      <c r="P495">
        <v>77557457</v>
      </c>
      <c r="Q495" t="s">
        <v>26</v>
      </c>
      <c r="R495" t="s">
        <v>42</v>
      </c>
      <c r="S495" s="1">
        <v>43799</v>
      </c>
      <c r="T495" t="str">
        <f>VLOOKUP(base[[#This Row],[Nome do Produto]],'DE PARA'!$A$1:$B$8,2,0)</f>
        <v>DashWay T5</v>
      </c>
    </row>
    <row r="496" spans="1:20">
      <c r="A496" t="s">
        <v>32</v>
      </c>
      <c r="B496">
        <v>1605</v>
      </c>
      <c r="C496" t="s">
        <v>20</v>
      </c>
      <c r="D496" t="s">
        <v>21</v>
      </c>
      <c r="E496">
        <v>4997</v>
      </c>
      <c r="F496">
        <v>4</v>
      </c>
      <c r="G496" s="1">
        <v>42786</v>
      </c>
      <c r="H496" s="2" t="s">
        <v>28</v>
      </c>
      <c r="I496" s="3">
        <v>2017</v>
      </c>
      <c r="J496" t="s">
        <v>927</v>
      </c>
      <c r="K496" s="4">
        <v>795687493673</v>
      </c>
      <c r="L496" t="s">
        <v>928</v>
      </c>
      <c r="M496">
        <v>11</v>
      </c>
      <c r="N496" t="s">
        <v>45</v>
      </c>
      <c r="O496">
        <v>71227668</v>
      </c>
      <c r="P496">
        <v>61414527</v>
      </c>
      <c r="Q496" t="s">
        <v>26</v>
      </c>
      <c r="R496" t="s">
        <v>42</v>
      </c>
      <c r="S496" s="1">
        <v>43151</v>
      </c>
      <c r="T496" t="str">
        <f>VLOOKUP(base[[#This Row],[Nome do Produto]],'DE PARA'!$A$1:$B$8,2,0)</f>
        <v>DashWay T5</v>
      </c>
    </row>
    <row r="497" spans="1:20">
      <c r="A497" t="s">
        <v>32</v>
      </c>
      <c r="B497">
        <v>1606</v>
      </c>
      <c r="C497" t="s">
        <v>386</v>
      </c>
      <c r="D497" t="s">
        <v>21</v>
      </c>
      <c r="E497">
        <v>997</v>
      </c>
      <c r="F497">
        <v>9</v>
      </c>
      <c r="G497" s="1">
        <v>43170</v>
      </c>
      <c r="H497" s="2" t="s">
        <v>33</v>
      </c>
      <c r="I497" s="3">
        <v>2018</v>
      </c>
      <c r="J497" t="s">
        <v>929</v>
      </c>
      <c r="K497" s="4">
        <v>936727903330</v>
      </c>
      <c r="L497" t="s">
        <v>930</v>
      </c>
      <c r="M497">
        <v>91</v>
      </c>
      <c r="N497" t="s">
        <v>36</v>
      </c>
      <c r="O497">
        <v>14432193</v>
      </c>
      <c r="P497">
        <v>25284210</v>
      </c>
      <c r="Q497" t="s">
        <v>26</v>
      </c>
      <c r="R497" t="s">
        <v>27</v>
      </c>
      <c r="S497" s="1">
        <v>43535</v>
      </c>
      <c r="T497" t="str">
        <f>VLOOKUP(base[[#This Row],[Nome do Produto]],'DE PARA'!$A$1:$B$8,2,0)</f>
        <v>DashWay T5</v>
      </c>
    </row>
    <row r="498" spans="1:20">
      <c r="A498" t="s">
        <v>91</v>
      </c>
      <c r="B498">
        <v>1607</v>
      </c>
      <c r="C498" t="s">
        <v>20</v>
      </c>
      <c r="D498" t="s">
        <v>21</v>
      </c>
      <c r="E498">
        <v>2297</v>
      </c>
      <c r="F498">
        <v>11</v>
      </c>
      <c r="G498" s="1">
        <v>42757</v>
      </c>
      <c r="H498" s="2" t="s">
        <v>22</v>
      </c>
      <c r="I498" s="3">
        <v>2017</v>
      </c>
      <c r="J498" t="s">
        <v>931</v>
      </c>
      <c r="K498" s="4">
        <v>609743215518</v>
      </c>
      <c r="L498" t="s">
        <v>932</v>
      </c>
      <c r="M498">
        <v>31</v>
      </c>
      <c r="N498" t="s">
        <v>31</v>
      </c>
      <c r="O498">
        <v>70001498</v>
      </c>
      <c r="P498">
        <v>67678747</v>
      </c>
      <c r="Q498" t="s">
        <v>26</v>
      </c>
      <c r="R498" t="s">
        <v>27</v>
      </c>
      <c r="S498" s="1">
        <v>43122</v>
      </c>
      <c r="T498" t="str">
        <f>VLOOKUP(base[[#This Row],[Nome do Produto]],'DE PARA'!$A$1:$B$8,2,0)</f>
        <v>Dashway T2</v>
      </c>
    </row>
    <row r="499" spans="1:20">
      <c r="A499" t="s">
        <v>19</v>
      </c>
      <c r="B499">
        <v>1608</v>
      </c>
      <c r="C499" t="s">
        <v>20</v>
      </c>
      <c r="D499" t="s">
        <v>21</v>
      </c>
      <c r="E499">
        <v>4997</v>
      </c>
      <c r="F499">
        <v>5</v>
      </c>
      <c r="G499" s="1">
        <v>42990</v>
      </c>
      <c r="H499" s="2" t="s">
        <v>38</v>
      </c>
      <c r="I499" s="3">
        <v>2017</v>
      </c>
      <c r="J499" t="s">
        <v>933</v>
      </c>
      <c r="K499" s="4">
        <v>69968095048</v>
      </c>
      <c r="L499" t="s">
        <v>934</v>
      </c>
      <c r="M499">
        <v>61</v>
      </c>
      <c r="N499" t="s">
        <v>86</v>
      </c>
      <c r="O499">
        <v>45147344</v>
      </c>
      <c r="P499">
        <v>95584060</v>
      </c>
      <c r="Q499" t="s">
        <v>26</v>
      </c>
      <c r="R499" t="s">
        <v>42</v>
      </c>
      <c r="S499" s="1">
        <v>43355</v>
      </c>
      <c r="T499" t="str">
        <f>VLOOKUP(base[[#This Row],[Nome do Produto]],'DE PARA'!$A$1:$B$8,2,0)</f>
        <v>DashWay T1</v>
      </c>
    </row>
    <row r="500" spans="1:20">
      <c r="A500" t="s">
        <v>37</v>
      </c>
      <c r="B500">
        <v>1609</v>
      </c>
      <c r="C500" t="s">
        <v>20</v>
      </c>
      <c r="D500" t="s">
        <v>21</v>
      </c>
      <c r="E500">
        <v>97</v>
      </c>
      <c r="F500">
        <v>12</v>
      </c>
      <c r="G500" s="1">
        <v>42868</v>
      </c>
      <c r="H500" s="2" t="s">
        <v>62</v>
      </c>
      <c r="I500" s="3">
        <v>2017</v>
      </c>
      <c r="J500" t="s">
        <v>935</v>
      </c>
      <c r="K500" s="4">
        <v>616565623589</v>
      </c>
      <c r="L500" t="s">
        <v>936</v>
      </c>
      <c r="M500">
        <v>51</v>
      </c>
      <c r="N500" t="s">
        <v>49</v>
      </c>
      <c r="O500">
        <v>81564728</v>
      </c>
      <c r="P500">
        <v>61352417</v>
      </c>
      <c r="Q500" t="s">
        <v>26</v>
      </c>
      <c r="R500" t="s">
        <v>42</v>
      </c>
      <c r="S500" s="1">
        <v>43233</v>
      </c>
      <c r="T500" t="str">
        <f>VLOOKUP(base[[#This Row],[Nome do Produto]],'DE PARA'!$A$1:$B$8,2,0)</f>
        <v>DashWay T3</v>
      </c>
    </row>
    <row r="501" spans="1:20">
      <c r="A501" t="s">
        <v>32</v>
      </c>
      <c r="B501">
        <v>1610</v>
      </c>
      <c r="C501" t="s">
        <v>386</v>
      </c>
      <c r="D501" t="s">
        <v>21</v>
      </c>
      <c r="E501">
        <v>2297</v>
      </c>
      <c r="F501">
        <v>8</v>
      </c>
      <c r="G501" s="1">
        <v>42959</v>
      </c>
      <c r="H501" s="2" t="s">
        <v>71</v>
      </c>
      <c r="I501" s="3">
        <v>2017</v>
      </c>
      <c r="J501" t="s">
        <v>937</v>
      </c>
      <c r="K501" s="4">
        <v>607311799379</v>
      </c>
      <c r="L501" t="s">
        <v>938</v>
      </c>
      <c r="M501">
        <v>31</v>
      </c>
      <c r="N501" t="s">
        <v>31</v>
      </c>
      <c r="O501">
        <v>46042379</v>
      </c>
      <c r="P501">
        <v>35653212</v>
      </c>
      <c r="Q501" t="s">
        <v>26</v>
      </c>
      <c r="R501" t="s">
        <v>27</v>
      </c>
      <c r="S501" s="1">
        <v>43324</v>
      </c>
      <c r="T501" t="str">
        <f>VLOOKUP(base[[#This Row],[Nome do Produto]],'DE PARA'!$A$1:$B$8,2,0)</f>
        <v>DashWay T5</v>
      </c>
    </row>
    <row r="502" spans="1:20">
      <c r="A502" t="s">
        <v>32</v>
      </c>
      <c r="B502">
        <v>1611</v>
      </c>
      <c r="C502" t="s">
        <v>20</v>
      </c>
      <c r="D502" t="s">
        <v>21</v>
      </c>
      <c r="E502">
        <v>297</v>
      </c>
      <c r="F502">
        <v>12</v>
      </c>
      <c r="G502" s="1">
        <v>43203</v>
      </c>
      <c r="H502" s="2" t="s">
        <v>50</v>
      </c>
      <c r="I502" s="3">
        <v>2018</v>
      </c>
      <c r="J502" t="s">
        <v>939</v>
      </c>
      <c r="K502" s="4">
        <v>545719016756</v>
      </c>
      <c r="L502" t="s">
        <v>940</v>
      </c>
      <c r="M502">
        <v>51</v>
      </c>
      <c r="N502" t="s">
        <v>49</v>
      </c>
      <c r="O502">
        <v>35826628</v>
      </c>
      <c r="P502">
        <v>17061531</v>
      </c>
      <c r="Q502" t="s">
        <v>26</v>
      </c>
      <c r="R502" t="s">
        <v>27</v>
      </c>
      <c r="S502" s="1">
        <v>43568</v>
      </c>
      <c r="T502" t="str">
        <f>VLOOKUP(base[[#This Row],[Nome do Produto]],'DE PARA'!$A$1:$B$8,2,0)</f>
        <v>DashWay T5</v>
      </c>
    </row>
    <row r="503" spans="1:20">
      <c r="A503" t="s">
        <v>32</v>
      </c>
      <c r="B503">
        <v>1612</v>
      </c>
      <c r="C503" t="s">
        <v>20</v>
      </c>
      <c r="D503" t="s">
        <v>21</v>
      </c>
      <c r="E503">
        <v>4997</v>
      </c>
      <c r="F503">
        <v>10</v>
      </c>
      <c r="G503" s="1">
        <v>43006</v>
      </c>
      <c r="H503" s="2" t="s">
        <v>38</v>
      </c>
      <c r="I503" s="3">
        <v>2017</v>
      </c>
      <c r="J503" t="s">
        <v>834</v>
      </c>
      <c r="K503" s="4">
        <v>788334649580</v>
      </c>
      <c r="L503" t="s">
        <v>835</v>
      </c>
      <c r="M503">
        <v>81</v>
      </c>
      <c r="N503" t="s">
        <v>25</v>
      </c>
      <c r="O503">
        <v>21112350</v>
      </c>
      <c r="P503">
        <v>69330689</v>
      </c>
      <c r="Q503" t="s">
        <v>26</v>
      </c>
      <c r="R503" t="s">
        <v>42</v>
      </c>
      <c r="S503" s="1">
        <v>43371</v>
      </c>
      <c r="T503" t="str">
        <f>VLOOKUP(base[[#This Row],[Nome do Produto]],'DE PARA'!$A$1:$B$8,2,0)</f>
        <v>DashWay T5</v>
      </c>
    </row>
    <row r="504" spans="1:20">
      <c r="A504" t="s">
        <v>319</v>
      </c>
      <c r="B504">
        <v>1613</v>
      </c>
      <c r="C504" t="s">
        <v>20</v>
      </c>
      <c r="D504" t="s">
        <v>21</v>
      </c>
      <c r="E504">
        <v>2297</v>
      </c>
      <c r="F504">
        <v>2</v>
      </c>
      <c r="G504" s="1">
        <v>42921</v>
      </c>
      <c r="H504" s="2" t="s">
        <v>78</v>
      </c>
      <c r="I504" s="3">
        <v>2017</v>
      </c>
      <c r="J504" t="s">
        <v>941</v>
      </c>
      <c r="K504" s="4">
        <v>312945667389</v>
      </c>
      <c r="L504" t="s">
        <v>942</v>
      </c>
      <c r="M504">
        <v>81</v>
      </c>
      <c r="N504" t="s">
        <v>25</v>
      </c>
      <c r="O504">
        <v>48742327</v>
      </c>
      <c r="P504">
        <v>21115611</v>
      </c>
      <c r="Q504" t="s">
        <v>26</v>
      </c>
      <c r="R504" t="s">
        <v>42</v>
      </c>
      <c r="S504" s="1">
        <v>43286</v>
      </c>
      <c r="T504" t="str">
        <f>VLOOKUP(base[[#This Row],[Nome do Produto]],'DE PARA'!$A$1:$B$8,2,0)</f>
        <v>Dashday T1</v>
      </c>
    </row>
    <row r="505" spans="1:20">
      <c r="A505" t="s">
        <v>37</v>
      </c>
      <c r="B505">
        <v>1614</v>
      </c>
      <c r="C505" t="s">
        <v>386</v>
      </c>
      <c r="D505" t="s">
        <v>21</v>
      </c>
      <c r="E505">
        <v>97</v>
      </c>
      <c r="F505">
        <v>8</v>
      </c>
      <c r="G505" s="1">
        <v>43061</v>
      </c>
      <c r="H505" s="2" t="s">
        <v>46</v>
      </c>
      <c r="I505" s="3">
        <v>2017</v>
      </c>
      <c r="J505" t="s">
        <v>943</v>
      </c>
      <c r="K505" s="4">
        <v>366175293001</v>
      </c>
      <c r="L505" t="s">
        <v>944</v>
      </c>
      <c r="M505">
        <v>61</v>
      </c>
      <c r="N505" t="s">
        <v>86</v>
      </c>
      <c r="O505">
        <v>87335905</v>
      </c>
      <c r="P505">
        <v>65630331</v>
      </c>
      <c r="Q505" t="s">
        <v>26</v>
      </c>
      <c r="R505" t="s">
        <v>27</v>
      </c>
      <c r="S505" s="1">
        <v>43426</v>
      </c>
      <c r="T505" t="str">
        <f>VLOOKUP(base[[#This Row],[Nome do Produto]],'DE PARA'!$A$1:$B$8,2,0)</f>
        <v>DashWay T3</v>
      </c>
    </row>
    <row r="506" spans="1:20">
      <c r="A506" t="s">
        <v>32</v>
      </c>
      <c r="B506">
        <v>1615</v>
      </c>
      <c r="C506" t="s">
        <v>20</v>
      </c>
      <c r="D506" t="s">
        <v>113</v>
      </c>
      <c r="E506">
        <v>497</v>
      </c>
      <c r="F506">
        <v>8</v>
      </c>
      <c r="G506" s="1">
        <v>42890</v>
      </c>
      <c r="H506" s="2" t="s">
        <v>59</v>
      </c>
      <c r="I506" s="3">
        <v>2017</v>
      </c>
      <c r="J506" t="s">
        <v>945</v>
      </c>
      <c r="K506" s="4">
        <v>723181527676</v>
      </c>
      <c r="L506" t="s">
        <v>946</v>
      </c>
      <c r="M506">
        <v>91</v>
      </c>
      <c r="N506" t="s">
        <v>36</v>
      </c>
      <c r="O506">
        <v>51439896</v>
      </c>
      <c r="P506">
        <v>67211791</v>
      </c>
      <c r="Q506" t="s">
        <v>527</v>
      </c>
      <c r="R506" t="s">
        <v>42</v>
      </c>
      <c r="S506" s="1">
        <v>43255</v>
      </c>
      <c r="T506" t="str">
        <f>VLOOKUP(base[[#This Row],[Nome do Produto]],'DE PARA'!$A$1:$B$8,2,0)</f>
        <v>DashWay T5</v>
      </c>
    </row>
    <row r="507" spans="1:20">
      <c r="A507" t="s">
        <v>32</v>
      </c>
      <c r="B507">
        <v>1616</v>
      </c>
      <c r="C507" t="s">
        <v>20</v>
      </c>
      <c r="D507" t="s">
        <v>21</v>
      </c>
      <c r="E507">
        <v>997</v>
      </c>
      <c r="F507">
        <v>11</v>
      </c>
      <c r="G507" s="1">
        <v>42844</v>
      </c>
      <c r="H507" s="2" t="s">
        <v>50</v>
      </c>
      <c r="I507" s="3">
        <v>2017</v>
      </c>
      <c r="J507" t="s">
        <v>947</v>
      </c>
      <c r="K507" s="4">
        <v>532660556410</v>
      </c>
      <c r="L507" t="s">
        <v>948</v>
      </c>
      <c r="M507">
        <v>51</v>
      </c>
      <c r="N507" t="s">
        <v>49</v>
      </c>
      <c r="O507">
        <v>14900490</v>
      </c>
      <c r="P507">
        <v>31479792</v>
      </c>
      <c r="Q507" t="s">
        <v>26</v>
      </c>
      <c r="R507" t="s">
        <v>42</v>
      </c>
      <c r="S507" s="1">
        <v>43209</v>
      </c>
      <c r="T507" t="str">
        <f>VLOOKUP(base[[#This Row],[Nome do Produto]],'DE PARA'!$A$1:$B$8,2,0)</f>
        <v>DashWay T5</v>
      </c>
    </row>
    <row r="508" spans="1:20">
      <c r="A508" t="s">
        <v>32</v>
      </c>
      <c r="B508">
        <v>1617</v>
      </c>
      <c r="C508" t="s">
        <v>20</v>
      </c>
      <c r="D508" t="s">
        <v>21</v>
      </c>
      <c r="E508">
        <v>997</v>
      </c>
      <c r="F508">
        <v>1</v>
      </c>
      <c r="G508" s="1">
        <v>42868</v>
      </c>
      <c r="H508" s="2" t="s">
        <v>62</v>
      </c>
      <c r="I508" s="3">
        <v>2017</v>
      </c>
      <c r="J508" t="s">
        <v>949</v>
      </c>
      <c r="K508" s="4">
        <v>716191843447</v>
      </c>
      <c r="L508" t="s">
        <v>950</v>
      </c>
      <c r="M508">
        <v>61</v>
      </c>
      <c r="N508" t="s">
        <v>86</v>
      </c>
      <c r="O508">
        <v>23611102</v>
      </c>
      <c r="P508">
        <v>48493624</v>
      </c>
      <c r="Q508" t="s">
        <v>26</v>
      </c>
      <c r="R508" t="s">
        <v>42</v>
      </c>
      <c r="S508" s="1">
        <v>43233</v>
      </c>
      <c r="T508" t="str">
        <f>VLOOKUP(base[[#This Row],[Nome do Produto]],'DE PARA'!$A$1:$B$8,2,0)</f>
        <v>DashWay T5</v>
      </c>
    </row>
    <row r="509" spans="1:20">
      <c r="A509" t="s">
        <v>32</v>
      </c>
      <c r="B509">
        <v>1618</v>
      </c>
      <c r="C509" t="s">
        <v>386</v>
      </c>
      <c r="D509" t="s">
        <v>21</v>
      </c>
      <c r="E509">
        <v>497</v>
      </c>
      <c r="F509">
        <v>12</v>
      </c>
      <c r="G509" s="1">
        <v>43018</v>
      </c>
      <c r="H509" s="2" t="s">
        <v>56</v>
      </c>
      <c r="I509" s="3">
        <v>2017</v>
      </c>
      <c r="J509" t="s">
        <v>951</v>
      </c>
      <c r="K509" s="4">
        <v>76263508934</v>
      </c>
      <c r="L509" t="s">
        <v>952</v>
      </c>
      <c r="M509">
        <v>51</v>
      </c>
      <c r="N509" t="s">
        <v>49</v>
      </c>
      <c r="O509">
        <v>95116039</v>
      </c>
      <c r="P509">
        <v>31981418</v>
      </c>
      <c r="Q509" t="s">
        <v>26</v>
      </c>
      <c r="R509" t="s">
        <v>27</v>
      </c>
      <c r="S509" s="1">
        <v>43383</v>
      </c>
      <c r="T509" t="str">
        <f>VLOOKUP(base[[#This Row],[Nome do Produto]],'DE PARA'!$A$1:$B$8,2,0)</f>
        <v>DashWay T5</v>
      </c>
    </row>
    <row r="510" spans="1:20">
      <c r="A510" t="s">
        <v>32</v>
      </c>
      <c r="B510">
        <v>1619</v>
      </c>
      <c r="C510" t="s">
        <v>20</v>
      </c>
      <c r="D510" t="s">
        <v>21</v>
      </c>
      <c r="E510">
        <v>997</v>
      </c>
      <c r="F510">
        <v>8</v>
      </c>
      <c r="G510" s="1">
        <v>43303</v>
      </c>
      <c r="H510" s="2" t="s">
        <v>78</v>
      </c>
      <c r="I510" s="3">
        <v>2018</v>
      </c>
      <c r="J510" t="s">
        <v>953</v>
      </c>
      <c r="K510" s="4">
        <v>132674201501</v>
      </c>
      <c r="L510" t="s">
        <v>954</v>
      </c>
      <c r="M510">
        <v>21</v>
      </c>
      <c r="N510" t="s">
        <v>53</v>
      </c>
      <c r="O510">
        <v>31758321</v>
      </c>
      <c r="P510">
        <v>66635381</v>
      </c>
      <c r="Q510" t="s">
        <v>26</v>
      </c>
      <c r="R510" t="s">
        <v>42</v>
      </c>
      <c r="S510" s="1">
        <v>43668</v>
      </c>
      <c r="T510" t="str">
        <f>VLOOKUP(base[[#This Row],[Nome do Produto]],'DE PARA'!$A$1:$B$8,2,0)</f>
        <v>DashWay T5</v>
      </c>
    </row>
    <row r="511" spans="1:20">
      <c r="A511" t="s">
        <v>91</v>
      </c>
      <c r="B511">
        <v>1620</v>
      </c>
      <c r="C511" t="s">
        <v>20</v>
      </c>
      <c r="D511" t="s">
        <v>21</v>
      </c>
      <c r="E511">
        <v>4997</v>
      </c>
      <c r="F511">
        <v>8</v>
      </c>
      <c r="G511" s="1">
        <v>42849</v>
      </c>
      <c r="H511" s="2" t="s">
        <v>50</v>
      </c>
      <c r="I511" s="3">
        <v>2017</v>
      </c>
      <c r="J511" t="s">
        <v>955</v>
      </c>
      <c r="K511" s="4">
        <v>590982476398</v>
      </c>
      <c r="L511" t="s">
        <v>956</v>
      </c>
      <c r="M511">
        <v>21</v>
      </c>
      <c r="N511" t="s">
        <v>53</v>
      </c>
      <c r="O511">
        <v>33384299</v>
      </c>
      <c r="P511">
        <v>20209087</v>
      </c>
      <c r="Q511" t="s">
        <v>26</v>
      </c>
      <c r="R511" t="s">
        <v>42</v>
      </c>
      <c r="S511" s="1">
        <v>43214</v>
      </c>
      <c r="T511" t="str">
        <f>VLOOKUP(base[[#This Row],[Nome do Produto]],'DE PARA'!$A$1:$B$8,2,0)</f>
        <v>Dashway T2</v>
      </c>
    </row>
    <row r="512" spans="1:20">
      <c r="A512" t="s">
        <v>37</v>
      </c>
      <c r="B512">
        <v>1621</v>
      </c>
      <c r="C512" t="s">
        <v>20</v>
      </c>
      <c r="D512" t="s">
        <v>21</v>
      </c>
      <c r="E512">
        <v>297</v>
      </c>
      <c r="F512">
        <v>12</v>
      </c>
      <c r="G512" s="1">
        <v>43364</v>
      </c>
      <c r="H512" s="2" t="s">
        <v>38</v>
      </c>
      <c r="I512" s="3">
        <v>2018</v>
      </c>
      <c r="J512" t="s">
        <v>957</v>
      </c>
      <c r="K512" s="4">
        <v>19310450308</v>
      </c>
      <c r="L512" t="s">
        <v>958</v>
      </c>
      <c r="M512">
        <v>71</v>
      </c>
      <c r="N512" t="s">
        <v>94</v>
      </c>
      <c r="O512">
        <v>55883713</v>
      </c>
      <c r="P512">
        <v>24713278</v>
      </c>
      <c r="Q512" t="s">
        <v>26</v>
      </c>
      <c r="R512" t="s">
        <v>27</v>
      </c>
      <c r="S512" s="1">
        <v>43729</v>
      </c>
      <c r="T512" t="str">
        <f>VLOOKUP(base[[#This Row],[Nome do Produto]],'DE PARA'!$A$1:$B$8,2,0)</f>
        <v>DashWay T3</v>
      </c>
    </row>
    <row r="513" spans="1:20">
      <c r="A513" t="s">
        <v>37</v>
      </c>
      <c r="B513">
        <v>1622</v>
      </c>
      <c r="C513" t="s">
        <v>386</v>
      </c>
      <c r="D513" t="s">
        <v>21</v>
      </c>
      <c r="E513">
        <v>297</v>
      </c>
      <c r="F513">
        <v>12</v>
      </c>
      <c r="G513" s="1">
        <v>42992</v>
      </c>
      <c r="H513" s="2" t="s">
        <v>38</v>
      </c>
      <c r="I513" s="3">
        <v>2017</v>
      </c>
      <c r="J513" t="s">
        <v>241</v>
      </c>
      <c r="K513" s="4">
        <v>601735182382</v>
      </c>
      <c r="L513" t="s">
        <v>242</v>
      </c>
      <c r="M513">
        <v>71</v>
      </c>
      <c r="N513" t="s">
        <v>94</v>
      </c>
      <c r="O513">
        <v>59163743</v>
      </c>
      <c r="P513">
        <v>93467513</v>
      </c>
      <c r="Q513" t="s">
        <v>26</v>
      </c>
      <c r="R513" t="s">
        <v>42</v>
      </c>
      <c r="S513" s="1">
        <v>43357</v>
      </c>
      <c r="T513" t="str">
        <f>VLOOKUP(base[[#This Row],[Nome do Produto]],'DE PARA'!$A$1:$B$8,2,0)</f>
        <v>DashWay T3</v>
      </c>
    </row>
    <row r="514" spans="1:20">
      <c r="A514" t="s">
        <v>32</v>
      </c>
      <c r="B514">
        <v>1623</v>
      </c>
      <c r="C514" t="s">
        <v>20</v>
      </c>
      <c r="D514" t="s">
        <v>21</v>
      </c>
      <c r="E514">
        <v>4997</v>
      </c>
      <c r="F514">
        <v>5</v>
      </c>
      <c r="G514" s="1">
        <v>43057</v>
      </c>
      <c r="H514" s="2" t="s">
        <v>46</v>
      </c>
      <c r="I514" s="3">
        <v>2017</v>
      </c>
      <c r="J514" t="s">
        <v>959</v>
      </c>
      <c r="K514" s="4">
        <v>887358135000</v>
      </c>
      <c r="L514" t="s">
        <v>960</v>
      </c>
      <c r="M514">
        <v>51</v>
      </c>
      <c r="N514" t="s">
        <v>49</v>
      </c>
      <c r="O514">
        <v>27284949</v>
      </c>
      <c r="P514">
        <v>43108123</v>
      </c>
      <c r="Q514" t="s">
        <v>26</v>
      </c>
      <c r="R514" t="s">
        <v>42</v>
      </c>
      <c r="S514" s="1">
        <v>43422</v>
      </c>
      <c r="T514" t="str">
        <f>VLOOKUP(base[[#This Row],[Nome do Produto]],'DE PARA'!$A$1:$B$8,2,0)</f>
        <v>DashWay T5</v>
      </c>
    </row>
    <row r="515" spans="1:20">
      <c r="A515" t="s">
        <v>32</v>
      </c>
      <c r="B515">
        <v>1624</v>
      </c>
      <c r="C515" t="s">
        <v>20</v>
      </c>
      <c r="D515" t="s">
        <v>21</v>
      </c>
      <c r="E515">
        <v>4997</v>
      </c>
      <c r="F515">
        <v>1</v>
      </c>
      <c r="G515" s="1">
        <v>42938</v>
      </c>
      <c r="H515" s="2" t="s">
        <v>78</v>
      </c>
      <c r="I515" s="3">
        <v>2017</v>
      </c>
      <c r="J515" t="s">
        <v>501</v>
      </c>
      <c r="K515" s="4">
        <v>330764288959</v>
      </c>
      <c r="L515" t="s">
        <v>502</v>
      </c>
      <c r="M515">
        <v>51</v>
      </c>
      <c r="N515" t="s">
        <v>49</v>
      </c>
      <c r="O515">
        <v>93310767</v>
      </c>
      <c r="P515">
        <v>38931399</v>
      </c>
      <c r="Q515" t="s">
        <v>26</v>
      </c>
      <c r="R515" t="s">
        <v>42</v>
      </c>
      <c r="S515" s="1">
        <v>43303</v>
      </c>
      <c r="T515" t="str">
        <f>VLOOKUP(base[[#This Row],[Nome do Produto]],'DE PARA'!$A$1:$B$8,2,0)</f>
        <v>DashWay T5</v>
      </c>
    </row>
    <row r="516" spans="1:20">
      <c r="A516" t="s">
        <v>32</v>
      </c>
      <c r="B516">
        <v>1625</v>
      </c>
      <c r="C516" t="s">
        <v>20</v>
      </c>
      <c r="D516" t="s">
        <v>21</v>
      </c>
      <c r="E516">
        <v>497</v>
      </c>
      <c r="F516">
        <v>9</v>
      </c>
      <c r="G516" s="1">
        <v>43140</v>
      </c>
      <c r="H516" s="2" t="s">
        <v>28</v>
      </c>
      <c r="I516" s="3">
        <v>2018</v>
      </c>
      <c r="J516" t="s">
        <v>961</v>
      </c>
      <c r="K516" s="4">
        <v>613060333122</v>
      </c>
      <c r="L516" t="s">
        <v>962</v>
      </c>
      <c r="M516">
        <v>31</v>
      </c>
      <c r="N516" t="s">
        <v>31</v>
      </c>
      <c r="O516">
        <v>53423669</v>
      </c>
      <c r="P516">
        <v>67371932</v>
      </c>
      <c r="Q516" t="s">
        <v>26</v>
      </c>
      <c r="R516" t="s">
        <v>42</v>
      </c>
      <c r="S516" s="1">
        <v>43505</v>
      </c>
      <c r="T516" t="str">
        <f>VLOOKUP(base[[#This Row],[Nome do Produto]],'DE PARA'!$A$1:$B$8,2,0)</f>
        <v>DashWay T5</v>
      </c>
    </row>
    <row r="517" spans="1:20">
      <c r="A517" t="s">
        <v>32</v>
      </c>
      <c r="B517">
        <v>1626</v>
      </c>
      <c r="C517" t="s">
        <v>386</v>
      </c>
      <c r="D517" t="s">
        <v>21</v>
      </c>
      <c r="E517">
        <v>997</v>
      </c>
      <c r="F517">
        <v>2</v>
      </c>
      <c r="G517" s="1">
        <v>43116</v>
      </c>
      <c r="H517" s="2" t="s">
        <v>22</v>
      </c>
      <c r="I517" s="3">
        <v>2018</v>
      </c>
      <c r="J517" t="s">
        <v>963</v>
      </c>
      <c r="K517" s="4">
        <v>246397167413</v>
      </c>
      <c r="L517" t="s">
        <v>964</v>
      </c>
      <c r="M517">
        <v>51</v>
      </c>
      <c r="N517" t="s">
        <v>49</v>
      </c>
      <c r="O517">
        <v>69477838</v>
      </c>
      <c r="P517">
        <v>60810360</v>
      </c>
      <c r="Q517" t="s">
        <v>26</v>
      </c>
      <c r="R517" t="s">
        <v>42</v>
      </c>
      <c r="S517" s="1">
        <v>43481</v>
      </c>
      <c r="T517" t="str">
        <f>VLOOKUP(base[[#This Row],[Nome do Produto]],'DE PARA'!$A$1:$B$8,2,0)</f>
        <v>DashWay T5</v>
      </c>
    </row>
    <row r="518" spans="1:20">
      <c r="A518" t="s">
        <v>319</v>
      </c>
      <c r="B518">
        <v>1627</v>
      </c>
      <c r="C518" t="s">
        <v>20</v>
      </c>
      <c r="D518" t="s">
        <v>21</v>
      </c>
      <c r="E518">
        <v>97</v>
      </c>
      <c r="F518">
        <v>9</v>
      </c>
      <c r="G518" s="1">
        <v>42788</v>
      </c>
      <c r="H518" s="2" t="s">
        <v>28</v>
      </c>
      <c r="I518" s="3">
        <v>2017</v>
      </c>
      <c r="J518" t="s">
        <v>965</v>
      </c>
      <c r="K518" s="4">
        <v>171505425987</v>
      </c>
      <c r="L518" t="s">
        <v>966</v>
      </c>
      <c r="M518">
        <v>41</v>
      </c>
      <c r="N518" t="s">
        <v>41</v>
      </c>
      <c r="O518">
        <v>45263141</v>
      </c>
      <c r="P518">
        <v>80750422</v>
      </c>
      <c r="Q518" t="s">
        <v>26</v>
      </c>
      <c r="R518" t="s">
        <v>27</v>
      </c>
      <c r="S518" s="1">
        <v>43153</v>
      </c>
      <c r="T518" t="str">
        <f>VLOOKUP(base[[#This Row],[Nome do Produto]],'DE PARA'!$A$1:$B$8,2,0)</f>
        <v>Dashday T1</v>
      </c>
    </row>
    <row r="519" spans="1:20">
      <c r="A519" t="s">
        <v>37</v>
      </c>
      <c r="B519">
        <v>1628</v>
      </c>
      <c r="C519" t="s">
        <v>20</v>
      </c>
      <c r="D519" t="s">
        <v>21</v>
      </c>
      <c r="E519">
        <v>497</v>
      </c>
      <c r="F519">
        <v>11</v>
      </c>
      <c r="G519" s="1">
        <v>43014</v>
      </c>
      <c r="H519" s="2" t="s">
        <v>56</v>
      </c>
      <c r="I519" s="3">
        <v>2017</v>
      </c>
      <c r="J519" t="s">
        <v>967</v>
      </c>
      <c r="K519" s="4">
        <v>917714373797</v>
      </c>
      <c r="L519" t="s">
        <v>968</v>
      </c>
      <c r="M519">
        <v>31</v>
      </c>
      <c r="N519" t="s">
        <v>31</v>
      </c>
      <c r="O519">
        <v>14546363</v>
      </c>
      <c r="P519">
        <v>70459340</v>
      </c>
      <c r="Q519" t="s">
        <v>26</v>
      </c>
      <c r="R519" t="s">
        <v>42</v>
      </c>
      <c r="S519" s="1">
        <v>43379</v>
      </c>
      <c r="T519" t="str">
        <f>VLOOKUP(base[[#This Row],[Nome do Produto]],'DE PARA'!$A$1:$B$8,2,0)</f>
        <v>DashWay T3</v>
      </c>
    </row>
    <row r="520" spans="1:20">
      <c r="A520" t="s">
        <v>32</v>
      </c>
      <c r="B520">
        <v>1629</v>
      </c>
      <c r="C520" t="s">
        <v>20</v>
      </c>
      <c r="D520" t="s">
        <v>21</v>
      </c>
      <c r="E520">
        <v>997</v>
      </c>
      <c r="F520">
        <v>9</v>
      </c>
      <c r="G520" s="1">
        <v>43024</v>
      </c>
      <c r="H520" s="2" t="s">
        <v>56</v>
      </c>
      <c r="I520" s="3">
        <v>2017</v>
      </c>
      <c r="J520" t="s">
        <v>969</v>
      </c>
      <c r="K520" s="4">
        <v>829592106795</v>
      </c>
      <c r="L520" t="s">
        <v>970</v>
      </c>
      <c r="M520">
        <v>41</v>
      </c>
      <c r="N520" t="s">
        <v>41</v>
      </c>
      <c r="O520">
        <v>40578183</v>
      </c>
      <c r="P520">
        <v>55876318</v>
      </c>
      <c r="Q520" t="s">
        <v>26</v>
      </c>
      <c r="R520" t="s">
        <v>42</v>
      </c>
      <c r="S520" s="1">
        <v>43389</v>
      </c>
      <c r="T520" t="str">
        <f>VLOOKUP(base[[#This Row],[Nome do Produto]],'DE PARA'!$A$1:$B$8,2,0)</f>
        <v>DashWay T5</v>
      </c>
    </row>
    <row r="521" spans="1:20">
      <c r="A521" t="s">
        <v>32</v>
      </c>
      <c r="B521">
        <v>1630</v>
      </c>
      <c r="C521" t="s">
        <v>386</v>
      </c>
      <c r="D521" t="s">
        <v>21</v>
      </c>
      <c r="E521">
        <v>497</v>
      </c>
      <c r="F521">
        <v>9</v>
      </c>
      <c r="G521" s="1">
        <v>43101</v>
      </c>
      <c r="H521" s="2" t="s">
        <v>22</v>
      </c>
      <c r="I521" s="3">
        <v>2018</v>
      </c>
      <c r="J521" t="s">
        <v>971</v>
      </c>
      <c r="K521" s="4">
        <v>62816880420</v>
      </c>
      <c r="L521" t="s">
        <v>972</v>
      </c>
      <c r="M521">
        <v>91</v>
      </c>
      <c r="N521" t="s">
        <v>36</v>
      </c>
      <c r="O521">
        <v>75156041</v>
      </c>
      <c r="P521">
        <v>85447576</v>
      </c>
      <c r="Q521" t="s">
        <v>26</v>
      </c>
      <c r="R521" t="s">
        <v>42</v>
      </c>
      <c r="S521" s="1">
        <v>43466</v>
      </c>
      <c r="T521" t="str">
        <f>VLOOKUP(base[[#This Row],[Nome do Produto]],'DE PARA'!$A$1:$B$8,2,0)</f>
        <v>DashWay T5</v>
      </c>
    </row>
    <row r="522" spans="1:20">
      <c r="A522" t="s">
        <v>32</v>
      </c>
      <c r="B522">
        <v>1631</v>
      </c>
      <c r="C522" t="s">
        <v>20</v>
      </c>
      <c r="D522" t="s">
        <v>21</v>
      </c>
      <c r="E522">
        <v>497</v>
      </c>
      <c r="F522">
        <v>5</v>
      </c>
      <c r="G522" s="1">
        <v>42980</v>
      </c>
      <c r="H522" s="2" t="s">
        <v>38</v>
      </c>
      <c r="I522" s="3">
        <v>2017</v>
      </c>
      <c r="J522" t="s">
        <v>973</v>
      </c>
      <c r="K522" s="4">
        <v>528963753798</v>
      </c>
      <c r="L522" t="s">
        <v>974</v>
      </c>
      <c r="M522">
        <v>91</v>
      </c>
      <c r="N522" t="s">
        <v>36</v>
      </c>
      <c r="O522">
        <v>39926727</v>
      </c>
      <c r="P522">
        <v>85414978</v>
      </c>
      <c r="Q522" t="s">
        <v>26</v>
      </c>
      <c r="R522" t="s">
        <v>42</v>
      </c>
      <c r="S522" s="1">
        <v>43345</v>
      </c>
      <c r="T522" t="str">
        <f>VLOOKUP(base[[#This Row],[Nome do Produto]],'DE PARA'!$A$1:$B$8,2,0)</f>
        <v>DashWay T5</v>
      </c>
    </row>
    <row r="523" spans="1:20">
      <c r="A523" t="s">
        <v>83</v>
      </c>
      <c r="B523">
        <v>1632</v>
      </c>
      <c r="C523" t="s">
        <v>20</v>
      </c>
      <c r="D523" t="s">
        <v>21</v>
      </c>
      <c r="E523">
        <v>2297</v>
      </c>
      <c r="F523">
        <v>8</v>
      </c>
      <c r="G523" s="1">
        <v>42776</v>
      </c>
      <c r="H523" s="2" t="s">
        <v>28</v>
      </c>
      <c r="I523" s="3">
        <v>2017</v>
      </c>
      <c r="J523" t="s">
        <v>975</v>
      </c>
      <c r="K523" s="4">
        <v>237755503287</v>
      </c>
      <c r="L523" t="s">
        <v>976</v>
      </c>
      <c r="M523">
        <v>31</v>
      </c>
      <c r="N523" t="s">
        <v>31</v>
      </c>
      <c r="O523">
        <v>78455369</v>
      </c>
      <c r="P523">
        <v>87349198</v>
      </c>
      <c r="Q523" t="s">
        <v>26</v>
      </c>
      <c r="R523" t="s">
        <v>42</v>
      </c>
      <c r="S523" s="1">
        <v>43141</v>
      </c>
      <c r="T523" t="str">
        <f>VLOOKUP(base[[#This Row],[Nome do Produto]],'DE PARA'!$A$1:$B$8,2,0)</f>
        <v>Dashday T3</v>
      </c>
    </row>
    <row r="524" spans="1:20">
      <c r="A524" t="s">
        <v>91</v>
      </c>
      <c r="B524">
        <v>1633</v>
      </c>
      <c r="C524" t="s">
        <v>20</v>
      </c>
      <c r="D524" t="s">
        <v>21</v>
      </c>
      <c r="E524">
        <v>497</v>
      </c>
      <c r="F524">
        <v>10</v>
      </c>
      <c r="G524" s="1">
        <v>43361</v>
      </c>
      <c r="H524" s="2" t="s">
        <v>38</v>
      </c>
      <c r="I524" s="3">
        <v>2018</v>
      </c>
      <c r="J524" t="s">
        <v>977</v>
      </c>
      <c r="K524" s="4">
        <v>964626840038</v>
      </c>
      <c r="L524" t="s">
        <v>978</v>
      </c>
      <c r="M524">
        <v>41</v>
      </c>
      <c r="N524" t="s">
        <v>41</v>
      </c>
      <c r="O524">
        <v>74156710</v>
      </c>
      <c r="P524">
        <v>39174520</v>
      </c>
      <c r="Q524" t="s">
        <v>26</v>
      </c>
      <c r="R524" t="s">
        <v>42</v>
      </c>
      <c r="S524" s="1">
        <v>43726</v>
      </c>
      <c r="T524" t="str">
        <f>VLOOKUP(base[[#This Row],[Nome do Produto]],'DE PARA'!$A$1:$B$8,2,0)</f>
        <v>Dashway T2</v>
      </c>
    </row>
    <row r="525" spans="1:20">
      <c r="A525" t="s">
        <v>19</v>
      </c>
      <c r="B525">
        <v>1634</v>
      </c>
      <c r="C525" t="s">
        <v>386</v>
      </c>
      <c r="D525" t="s">
        <v>135</v>
      </c>
      <c r="E525">
        <v>97</v>
      </c>
      <c r="F525">
        <v>11</v>
      </c>
      <c r="G525" s="1">
        <v>42769</v>
      </c>
      <c r="H525" s="2" t="s">
        <v>28</v>
      </c>
      <c r="I525" s="3">
        <v>2017</v>
      </c>
      <c r="J525" t="s">
        <v>979</v>
      </c>
      <c r="K525" s="4">
        <v>676515594734</v>
      </c>
      <c r="L525" t="s">
        <v>980</v>
      </c>
      <c r="M525">
        <v>91</v>
      </c>
      <c r="N525" t="s">
        <v>36</v>
      </c>
      <c r="O525">
        <v>90812642</v>
      </c>
      <c r="P525">
        <v>60735677</v>
      </c>
      <c r="Q525" t="s">
        <v>852</v>
      </c>
      <c r="R525" t="s">
        <v>27</v>
      </c>
      <c r="S525" s="1">
        <v>43134</v>
      </c>
      <c r="T525" t="str">
        <f>VLOOKUP(base[[#This Row],[Nome do Produto]],'DE PARA'!$A$1:$B$8,2,0)</f>
        <v>DashWay T1</v>
      </c>
    </row>
    <row r="526" spans="1:20">
      <c r="A526" t="s">
        <v>32</v>
      </c>
      <c r="B526">
        <v>1635</v>
      </c>
      <c r="C526" t="s">
        <v>20</v>
      </c>
      <c r="D526" t="s">
        <v>21</v>
      </c>
      <c r="E526">
        <v>497</v>
      </c>
      <c r="F526">
        <v>1</v>
      </c>
      <c r="G526" s="1">
        <v>43386</v>
      </c>
      <c r="H526" s="2" t="s">
        <v>56</v>
      </c>
      <c r="I526" s="3">
        <v>2018</v>
      </c>
      <c r="J526" t="s">
        <v>981</v>
      </c>
      <c r="K526" s="4">
        <v>834837409348</v>
      </c>
      <c r="L526" t="s">
        <v>982</v>
      </c>
      <c r="M526">
        <v>91</v>
      </c>
      <c r="N526" t="s">
        <v>36</v>
      </c>
      <c r="O526">
        <v>48174988</v>
      </c>
      <c r="P526">
        <v>67418429</v>
      </c>
      <c r="Q526" t="s">
        <v>26</v>
      </c>
      <c r="R526" t="s">
        <v>42</v>
      </c>
      <c r="S526" s="1">
        <v>43751</v>
      </c>
      <c r="T526" t="str">
        <f>VLOOKUP(base[[#This Row],[Nome do Produto]],'DE PARA'!$A$1:$B$8,2,0)</f>
        <v>DashWay T5</v>
      </c>
    </row>
    <row r="527" spans="1:20">
      <c r="A527" t="s">
        <v>32</v>
      </c>
      <c r="B527">
        <v>1636</v>
      </c>
      <c r="C527" t="s">
        <v>20</v>
      </c>
      <c r="D527" t="s">
        <v>21</v>
      </c>
      <c r="E527">
        <v>4997</v>
      </c>
      <c r="F527">
        <v>2</v>
      </c>
      <c r="G527" s="1">
        <v>43378</v>
      </c>
      <c r="H527" s="2" t="s">
        <v>56</v>
      </c>
      <c r="I527" s="3">
        <v>2018</v>
      </c>
      <c r="J527" t="s">
        <v>983</v>
      </c>
      <c r="K527" s="4">
        <v>525925339768</v>
      </c>
      <c r="L527" t="s">
        <v>984</v>
      </c>
      <c r="M527">
        <v>91</v>
      </c>
      <c r="N527" t="s">
        <v>36</v>
      </c>
      <c r="O527">
        <v>39187888</v>
      </c>
      <c r="P527">
        <v>41606383</v>
      </c>
      <c r="Q527" t="s">
        <v>26</v>
      </c>
      <c r="R527" t="s">
        <v>27</v>
      </c>
      <c r="S527" s="1">
        <v>43743</v>
      </c>
      <c r="T527" t="str">
        <f>VLOOKUP(base[[#This Row],[Nome do Produto]],'DE PARA'!$A$1:$B$8,2,0)</f>
        <v>DashWay T5</v>
      </c>
    </row>
    <row r="528" spans="1:20">
      <c r="A528" t="s">
        <v>32</v>
      </c>
      <c r="B528">
        <v>1637</v>
      </c>
      <c r="C528" t="s">
        <v>20</v>
      </c>
      <c r="D528" t="s">
        <v>21</v>
      </c>
      <c r="E528">
        <v>297</v>
      </c>
      <c r="F528">
        <v>10</v>
      </c>
      <c r="G528" s="1">
        <v>43415</v>
      </c>
      <c r="H528" s="2" t="s">
        <v>46</v>
      </c>
      <c r="I528" s="3">
        <v>2018</v>
      </c>
      <c r="J528" t="s">
        <v>985</v>
      </c>
      <c r="K528" s="4">
        <v>480072468169</v>
      </c>
      <c r="L528" t="s">
        <v>986</v>
      </c>
      <c r="M528">
        <v>41</v>
      </c>
      <c r="N528" t="s">
        <v>41</v>
      </c>
      <c r="O528">
        <v>37080955</v>
      </c>
      <c r="P528">
        <v>15959995</v>
      </c>
      <c r="Q528" t="s">
        <v>26</v>
      </c>
      <c r="R528" t="s">
        <v>42</v>
      </c>
      <c r="S528" s="1">
        <v>43780</v>
      </c>
      <c r="T528" t="str">
        <f>VLOOKUP(base[[#This Row],[Nome do Produto]],'DE PARA'!$A$1:$B$8,2,0)</f>
        <v>DashWay T5</v>
      </c>
    </row>
    <row r="529" spans="1:20">
      <c r="A529" t="s">
        <v>32</v>
      </c>
      <c r="B529">
        <v>1638</v>
      </c>
      <c r="C529" t="s">
        <v>386</v>
      </c>
      <c r="D529" t="s">
        <v>21</v>
      </c>
      <c r="E529">
        <v>2297</v>
      </c>
      <c r="F529">
        <v>11</v>
      </c>
      <c r="G529" s="1">
        <v>43444</v>
      </c>
      <c r="H529" s="2" t="s">
        <v>136</v>
      </c>
      <c r="I529" s="3">
        <v>2018</v>
      </c>
      <c r="J529" t="s">
        <v>987</v>
      </c>
      <c r="K529" s="4">
        <v>185617799124</v>
      </c>
      <c r="L529" t="s">
        <v>988</v>
      </c>
      <c r="M529">
        <v>11</v>
      </c>
      <c r="N529" t="s">
        <v>45</v>
      </c>
      <c r="O529">
        <v>26943411</v>
      </c>
      <c r="P529">
        <v>78135622</v>
      </c>
      <c r="Q529" t="s">
        <v>26</v>
      </c>
      <c r="R529" t="s">
        <v>42</v>
      </c>
      <c r="S529" s="1">
        <v>43809</v>
      </c>
      <c r="T529" t="str">
        <f>VLOOKUP(base[[#This Row],[Nome do Produto]],'DE PARA'!$A$1:$B$8,2,0)</f>
        <v>DashWay T5</v>
      </c>
    </row>
    <row r="530" spans="1:20">
      <c r="A530" t="s">
        <v>32</v>
      </c>
      <c r="B530">
        <v>1639</v>
      </c>
      <c r="C530" t="s">
        <v>20</v>
      </c>
      <c r="D530" t="s">
        <v>21</v>
      </c>
      <c r="E530">
        <v>497</v>
      </c>
      <c r="F530">
        <v>5</v>
      </c>
      <c r="G530" s="1">
        <v>42751</v>
      </c>
      <c r="H530" s="2" t="s">
        <v>22</v>
      </c>
      <c r="I530" s="3">
        <v>2017</v>
      </c>
      <c r="J530" t="s">
        <v>989</v>
      </c>
      <c r="K530" s="4">
        <v>138774697757</v>
      </c>
      <c r="L530" t="s">
        <v>990</v>
      </c>
      <c r="M530">
        <v>11</v>
      </c>
      <c r="N530" t="s">
        <v>45</v>
      </c>
      <c r="O530">
        <v>20056125</v>
      </c>
      <c r="P530">
        <v>94877172</v>
      </c>
      <c r="Q530" t="s">
        <v>26</v>
      </c>
      <c r="R530" t="s">
        <v>27</v>
      </c>
      <c r="S530" s="1">
        <v>43116</v>
      </c>
      <c r="T530" t="str">
        <f>VLOOKUP(base[[#This Row],[Nome do Produto]],'DE PARA'!$A$1:$B$8,2,0)</f>
        <v>DashWay T5</v>
      </c>
    </row>
    <row r="531" spans="1:20">
      <c r="A531" t="s">
        <v>32</v>
      </c>
      <c r="B531">
        <v>1640</v>
      </c>
      <c r="C531" t="s">
        <v>20</v>
      </c>
      <c r="D531" t="s">
        <v>21</v>
      </c>
      <c r="E531">
        <v>4997</v>
      </c>
      <c r="F531">
        <v>7</v>
      </c>
      <c r="G531" s="1">
        <v>43028</v>
      </c>
      <c r="H531" s="2" t="s">
        <v>56</v>
      </c>
      <c r="I531" s="3">
        <v>2017</v>
      </c>
      <c r="J531" t="s">
        <v>119</v>
      </c>
      <c r="K531" s="4">
        <v>668763735563</v>
      </c>
      <c r="L531" t="s">
        <v>120</v>
      </c>
      <c r="M531">
        <v>51</v>
      </c>
      <c r="N531" t="s">
        <v>49</v>
      </c>
      <c r="O531">
        <v>59428685</v>
      </c>
      <c r="P531">
        <v>84100434</v>
      </c>
      <c r="Q531" t="s">
        <v>26</v>
      </c>
      <c r="R531" t="s">
        <v>42</v>
      </c>
      <c r="S531" s="1">
        <v>43393</v>
      </c>
      <c r="T531" t="str">
        <f>VLOOKUP(base[[#This Row],[Nome do Produto]],'DE PARA'!$A$1:$B$8,2,0)</f>
        <v>DashWay T5</v>
      </c>
    </row>
    <row r="532" spans="1:20">
      <c r="A532" t="s">
        <v>32</v>
      </c>
      <c r="B532">
        <v>1641</v>
      </c>
      <c r="C532" t="s">
        <v>20</v>
      </c>
      <c r="D532" t="s">
        <v>21</v>
      </c>
      <c r="E532">
        <v>4997</v>
      </c>
      <c r="F532">
        <v>5</v>
      </c>
      <c r="G532" s="1">
        <v>42787</v>
      </c>
      <c r="H532" s="2" t="s">
        <v>28</v>
      </c>
      <c r="I532" s="3">
        <v>2017</v>
      </c>
      <c r="J532" t="s">
        <v>991</v>
      </c>
      <c r="K532" s="4">
        <v>597493303276</v>
      </c>
      <c r="L532" t="s">
        <v>992</v>
      </c>
      <c r="M532">
        <v>41</v>
      </c>
      <c r="N532" t="s">
        <v>41</v>
      </c>
      <c r="O532">
        <v>38602808</v>
      </c>
      <c r="P532">
        <v>11410935</v>
      </c>
      <c r="Q532" t="s">
        <v>26</v>
      </c>
      <c r="R532" t="s">
        <v>42</v>
      </c>
      <c r="S532" s="1">
        <v>43152</v>
      </c>
      <c r="T532" t="str">
        <f>VLOOKUP(base[[#This Row],[Nome do Produto]],'DE PARA'!$A$1:$B$8,2,0)</f>
        <v>DashWay T5</v>
      </c>
    </row>
    <row r="533" spans="1:20">
      <c r="A533" t="s">
        <v>32</v>
      </c>
      <c r="B533">
        <v>1642</v>
      </c>
      <c r="C533" t="s">
        <v>386</v>
      </c>
      <c r="D533" t="s">
        <v>21</v>
      </c>
      <c r="E533">
        <v>97</v>
      </c>
      <c r="F533">
        <v>3</v>
      </c>
      <c r="G533" s="1">
        <v>43401</v>
      </c>
      <c r="H533" s="2" t="s">
        <v>56</v>
      </c>
      <c r="I533" s="3">
        <v>2018</v>
      </c>
      <c r="J533" t="s">
        <v>993</v>
      </c>
      <c r="K533" s="4">
        <v>280812116304</v>
      </c>
      <c r="L533" t="s">
        <v>994</v>
      </c>
      <c r="M533">
        <v>91</v>
      </c>
      <c r="N533" t="s">
        <v>36</v>
      </c>
      <c r="O533">
        <v>77667189</v>
      </c>
      <c r="P533">
        <v>12182639</v>
      </c>
      <c r="Q533" t="s">
        <v>26</v>
      </c>
      <c r="R533" t="s">
        <v>27</v>
      </c>
      <c r="S533" s="1">
        <v>43766</v>
      </c>
      <c r="T533" t="str">
        <f>VLOOKUP(base[[#This Row],[Nome do Produto]],'DE PARA'!$A$1:$B$8,2,0)</f>
        <v>DashWay T5</v>
      </c>
    </row>
    <row r="534" spans="1:20">
      <c r="A534" t="s">
        <v>91</v>
      </c>
      <c r="B534">
        <v>1643</v>
      </c>
      <c r="C534" t="s">
        <v>20</v>
      </c>
      <c r="D534" t="s">
        <v>21</v>
      </c>
      <c r="E534">
        <v>497</v>
      </c>
      <c r="F534">
        <v>5</v>
      </c>
      <c r="G534" s="1">
        <v>42848</v>
      </c>
      <c r="H534" s="2" t="s">
        <v>50</v>
      </c>
      <c r="I534" s="3">
        <v>2017</v>
      </c>
      <c r="J534" t="s">
        <v>822</v>
      </c>
      <c r="K534" s="4">
        <v>686156490470</v>
      </c>
      <c r="L534" t="s">
        <v>823</v>
      </c>
      <c r="M534">
        <v>71</v>
      </c>
      <c r="N534" t="s">
        <v>94</v>
      </c>
      <c r="O534">
        <v>82277232</v>
      </c>
      <c r="P534">
        <v>90629868</v>
      </c>
      <c r="Q534" t="s">
        <v>26</v>
      </c>
      <c r="R534" t="s">
        <v>42</v>
      </c>
      <c r="S534" s="1">
        <v>43213</v>
      </c>
      <c r="T534" t="str">
        <f>VLOOKUP(base[[#This Row],[Nome do Produto]],'DE PARA'!$A$1:$B$8,2,0)</f>
        <v>Dashway T2</v>
      </c>
    </row>
    <row r="535" spans="1:20">
      <c r="A535" t="s">
        <v>91</v>
      </c>
      <c r="B535">
        <v>1644</v>
      </c>
      <c r="C535" t="s">
        <v>20</v>
      </c>
      <c r="D535" t="s">
        <v>21</v>
      </c>
      <c r="E535">
        <v>297</v>
      </c>
      <c r="F535">
        <v>4</v>
      </c>
      <c r="G535" s="1">
        <v>42766</v>
      </c>
      <c r="H535" s="2" t="s">
        <v>22</v>
      </c>
      <c r="I535" s="3">
        <v>2017</v>
      </c>
      <c r="J535" t="s">
        <v>995</v>
      </c>
      <c r="K535" s="4">
        <v>300050831425</v>
      </c>
      <c r="L535" t="s">
        <v>996</v>
      </c>
      <c r="M535">
        <v>21</v>
      </c>
      <c r="N535" t="s">
        <v>53</v>
      </c>
      <c r="O535">
        <v>65017085</v>
      </c>
      <c r="P535">
        <v>18766155</v>
      </c>
      <c r="Q535" t="s">
        <v>26</v>
      </c>
      <c r="R535" t="s">
        <v>42</v>
      </c>
      <c r="S535" s="1">
        <v>43131</v>
      </c>
      <c r="T535" t="str">
        <f>VLOOKUP(base[[#This Row],[Nome do Produto]],'DE PARA'!$A$1:$B$8,2,0)</f>
        <v>Dashway T2</v>
      </c>
    </row>
    <row r="536" spans="1:20">
      <c r="A536" t="s">
        <v>37</v>
      </c>
      <c r="B536">
        <v>1645</v>
      </c>
      <c r="C536" t="s">
        <v>20</v>
      </c>
      <c r="D536" t="s">
        <v>21</v>
      </c>
      <c r="E536">
        <v>497</v>
      </c>
      <c r="F536">
        <v>1</v>
      </c>
      <c r="G536" s="1">
        <v>43192</v>
      </c>
      <c r="H536" s="2" t="s">
        <v>50</v>
      </c>
      <c r="I536" s="3">
        <v>2018</v>
      </c>
      <c r="J536" t="s">
        <v>309</v>
      </c>
      <c r="K536" s="4">
        <v>380040707643</v>
      </c>
      <c r="L536" t="s">
        <v>310</v>
      </c>
      <c r="M536">
        <v>11</v>
      </c>
      <c r="N536" t="s">
        <v>45</v>
      </c>
      <c r="O536">
        <v>67763281</v>
      </c>
      <c r="P536">
        <v>26756076</v>
      </c>
      <c r="Q536" t="s">
        <v>26</v>
      </c>
      <c r="R536" t="s">
        <v>42</v>
      </c>
      <c r="S536" s="1">
        <v>43557</v>
      </c>
      <c r="T536" t="str">
        <f>VLOOKUP(base[[#This Row],[Nome do Produto]],'DE PARA'!$A$1:$B$8,2,0)</f>
        <v>DashWay T3</v>
      </c>
    </row>
    <row r="537" spans="1:20">
      <c r="A537" t="s">
        <v>37</v>
      </c>
      <c r="B537">
        <v>1646</v>
      </c>
      <c r="C537" t="s">
        <v>386</v>
      </c>
      <c r="D537" t="s">
        <v>21</v>
      </c>
      <c r="E537">
        <v>297</v>
      </c>
      <c r="F537">
        <v>7</v>
      </c>
      <c r="G537" s="1">
        <v>43453</v>
      </c>
      <c r="H537" s="2" t="s">
        <v>136</v>
      </c>
      <c r="I537" s="3">
        <v>2018</v>
      </c>
      <c r="J537" t="s">
        <v>997</v>
      </c>
      <c r="K537" s="4">
        <v>514820513519</v>
      </c>
      <c r="L537" t="s">
        <v>998</v>
      </c>
      <c r="M537">
        <v>41</v>
      </c>
      <c r="N537" t="s">
        <v>41</v>
      </c>
      <c r="O537">
        <v>96848066</v>
      </c>
      <c r="P537">
        <v>46098252</v>
      </c>
      <c r="Q537" t="s">
        <v>26</v>
      </c>
      <c r="R537" t="s">
        <v>42</v>
      </c>
      <c r="S537" s="1">
        <v>43818</v>
      </c>
      <c r="T537" t="str">
        <f>VLOOKUP(base[[#This Row],[Nome do Produto]],'DE PARA'!$A$1:$B$8,2,0)</f>
        <v>DashWay T3</v>
      </c>
    </row>
    <row r="538" spans="1:20">
      <c r="A538" t="s">
        <v>32</v>
      </c>
      <c r="B538">
        <v>1647</v>
      </c>
      <c r="C538" t="s">
        <v>20</v>
      </c>
      <c r="D538" t="s">
        <v>21</v>
      </c>
      <c r="E538">
        <v>997</v>
      </c>
      <c r="F538">
        <v>12</v>
      </c>
      <c r="G538" s="1">
        <v>43445</v>
      </c>
      <c r="H538" s="2" t="s">
        <v>136</v>
      </c>
      <c r="I538" s="3">
        <v>2018</v>
      </c>
      <c r="J538" t="s">
        <v>999</v>
      </c>
      <c r="K538" s="4">
        <v>756103874113</v>
      </c>
      <c r="L538" t="s">
        <v>1000</v>
      </c>
      <c r="M538">
        <v>51</v>
      </c>
      <c r="N538" t="s">
        <v>49</v>
      </c>
      <c r="O538">
        <v>54058564</v>
      </c>
      <c r="P538">
        <v>68811724</v>
      </c>
      <c r="Q538" t="s">
        <v>26</v>
      </c>
      <c r="R538" t="s">
        <v>42</v>
      </c>
      <c r="S538" s="1">
        <v>43810</v>
      </c>
      <c r="T538" t="str">
        <f>VLOOKUP(base[[#This Row],[Nome do Produto]],'DE PARA'!$A$1:$B$8,2,0)</f>
        <v>DashWay T5</v>
      </c>
    </row>
    <row r="539" spans="1:20">
      <c r="A539" t="s">
        <v>32</v>
      </c>
      <c r="B539">
        <v>1648</v>
      </c>
      <c r="C539" t="s">
        <v>20</v>
      </c>
      <c r="D539" t="s">
        <v>21</v>
      </c>
      <c r="E539">
        <v>297</v>
      </c>
      <c r="F539">
        <v>7</v>
      </c>
      <c r="G539" s="1">
        <v>43182</v>
      </c>
      <c r="H539" s="2" t="s">
        <v>33</v>
      </c>
      <c r="I539" s="3">
        <v>2018</v>
      </c>
      <c r="J539" t="s">
        <v>1001</v>
      </c>
      <c r="K539" s="4">
        <v>77734225847</v>
      </c>
      <c r="L539" t="s">
        <v>1002</v>
      </c>
      <c r="M539">
        <v>61</v>
      </c>
      <c r="N539" t="s">
        <v>86</v>
      </c>
      <c r="O539">
        <v>27683682</v>
      </c>
      <c r="P539">
        <v>76136753</v>
      </c>
      <c r="Q539" t="s">
        <v>26</v>
      </c>
      <c r="R539" t="s">
        <v>42</v>
      </c>
      <c r="S539" s="1">
        <v>43547</v>
      </c>
      <c r="T539" t="str">
        <f>VLOOKUP(base[[#This Row],[Nome do Produto]],'DE PARA'!$A$1:$B$8,2,0)</f>
        <v>DashWay T5</v>
      </c>
    </row>
    <row r="540" spans="1:20">
      <c r="A540" t="s">
        <v>32</v>
      </c>
      <c r="B540">
        <v>1649</v>
      </c>
      <c r="C540" t="s">
        <v>20</v>
      </c>
      <c r="D540" t="s">
        <v>21</v>
      </c>
      <c r="E540">
        <v>497</v>
      </c>
      <c r="F540">
        <v>9</v>
      </c>
      <c r="G540" s="1">
        <v>42750</v>
      </c>
      <c r="H540" s="2" t="s">
        <v>22</v>
      </c>
      <c r="I540" s="3">
        <v>2017</v>
      </c>
      <c r="J540" t="s">
        <v>1003</v>
      </c>
      <c r="K540" s="4">
        <v>50377376950</v>
      </c>
      <c r="L540" t="s">
        <v>1004</v>
      </c>
      <c r="M540">
        <v>91</v>
      </c>
      <c r="N540" t="s">
        <v>36</v>
      </c>
      <c r="O540">
        <v>40217876</v>
      </c>
      <c r="P540">
        <v>82140677</v>
      </c>
      <c r="Q540" t="s">
        <v>26</v>
      </c>
      <c r="R540" t="s">
        <v>42</v>
      </c>
      <c r="S540" s="1">
        <v>43115</v>
      </c>
      <c r="T540" t="str">
        <f>VLOOKUP(base[[#This Row],[Nome do Produto]],'DE PARA'!$A$1:$B$8,2,0)</f>
        <v>DashWay T5</v>
      </c>
    </row>
    <row r="541" spans="1:20">
      <c r="A541" t="s">
        <v>32</v>
      </c>
      <c r="B541">
        <v>1650</v>
      </c>
      <c r="C541" t="s">
        <v>386</v>
      </c>
      <c r="D541" t="s">
        <v>21</v>
      </c>
      <c r="E541">
        <v>97</v>
      </c>
      <c r="F541">
        <v>4</v>
      </c>
      <c r="G541" s="1">
        <v>43170</v>
      </c>
      <c r="H541" s="2" t="s">
        <v>33</v>
      </c>
      <c r="I541" s="3">
        <v>2018</v>
      </c>
      <c r="J541" t="s">
        <v>947</v>
      </c>
      <c r="K541" s="4">
        <v>692469508117</v>
      </c>
      <c r="L541" t="s">
        <v>948</v>
      </c>
      <c r="M541">
        <v>11</v>
      </c>
      <c r="N541" t="s">
        <v>45</v>
      </c>
      <c r="O541">
        <v>88340651</v>
      </c>
      <c r="P541">
        <v>45464634</v>
      </c>
      <c r="Q541" t="s">
        <v>26</v>
      </c>
      <c r="R541" t="s">
        <v>42</v>
      </c>
      <c r="S541" s="1">
        <v>43535</v>
      </c>
      <c r="T541" t="str">
        <f>VLOOKUP(base[[#This Row],[Nome do Produto]],'DE PARA'!$A$1:$B$8,2,0)</f>
        <v>DashWay T5</v>
      </c>
    </row>
    <row r="542" spans="1:20">
      <c r="A542" t="s">
        <v>32</v>
      </c>
      <c r="B542">
        <v>1651</v>
      </c>
      <c r="C542" t="s">
        <v>20</v>
      </c>
      <c r="D542" t="s">
        <v>21</v>
      </c>
      <c r="E542">
        <v>997</v>
      </c>
      <c r="F542">
        <v>11</v>
      </c>
      <c r="G542" s="1">
        <v>42794</v>
      </c>
      <c r="H542" s="2" t="s">
        <v>28</v>
      </c>
      <c r="I542" s="3">
        <v>2017</v>
      </c>
      <c r="J542" t="s">
        <v>1005</v>
      </c>
      <c r="K542" s="4">
        <v>586038576138</v>
      </c>
      <c r="L542" t="s">
        <v>1006</v>
      </c>
      <c r="M542">
        <v>41</v>
      </c>
      <c r="N542" t="s">
        <v>41</v>
      </c>
      <c r="O542">
        <v>51620671</v>
      </c>
      <c r="P542">
        <v>64030660</v>
      </c>
      <c r="Q542" t="s">
        <v>26</v>
      </c>
      <c r="R542" t="s">
        <v>42</v>
      </c>
      <c r="S542" s="1">
        <v>43159</v>
      </c>
      <c r="T542" t="str">
        <f>VLOOKUP(base[[#This Row],[Nome do Produto]],'DE PARA'!$A$1:$B$8,2,0)</f>
        <v>DashWay T5</v>
      </c>
    </row>
    <row r="543" spans="1:20">
      <c r="A543" t="s">
        <v>91</v>
      </c>
      <c r="B543">
        <v>1652</v>
      </c>
      <c r="C543" t="s">
        <v>20</v>
      </c>
      <c r="D543" t="s">
        <v>21</v>
      </c>
      <c r="E543">
        <v>4997</v>
      </c>
      <c r="F543">
        <v>3</v>
      </c>
      <c r="G543" s="1">
        <v>42854</v>
      </c>
      <c r="H543" s="2" t="s">
        <v>50</v>
      </c>
      <c r="I543" s="3">
        <v>2017</v>
      </c>
      <c r="J543" t="s">
        <v>863</v>
      </c>
      <c r="K543" s="4">
        <v>568162923904</v>
      </c>
      <c r="L543" t="s">
        <v>864</v>
      </c>
      <c r="M543">
        <v>41</v>
      </c>
      <c r="N543" t="s">
        <v>41</v>
      </c>
      <c r="O543">
        <v>93060539</v>
      </c>
      <c r="P543">
        <v>36373283</v>
      </c>
      <c r="Q543" t="s">
        <v>26</v>
      </c>
      <c r="R543" t="s">
        <v>42</v>
      </c>
      <c r="S543" s="1">
        <v>43219</v>
      </c>
      <c r="T543" t="str">
        <f>VLOOKUP(base[[#This Row],[Nome do Produto]],'DE PARA'!$A$1:$B$8,2,0)</f>
        <v>Dashway T2</v>
      </c>
    </row>
    <row r="544" spans="1:20">
      <c r="A544" t="s">
        <v>32</v>
      </c>
      <c r="B544">
        <v>1653</v>
      </c>
      <c r="C544" t="s">
        <v>20</v>
      </c>
      <c r="D544" t="s">
        <v>21</v>
      </c>
      <c r="E544">
        <v>97</v>
      </c>
      <c r="F544">
        <v>6</v>
      </c>
      <c r="G544" s="1">
        <v>43019</v>
      </c>
      <c r="H544" s="2" t="s">
        <v>56</v>
      </c>
      <c r="I544" s="3">
        <v>2017</v>
      </c>
      <c r="J544" t="s">
        <v>1007</v>
      </c>
      <c r="K544" s="4">
        <v>989547101339</v>
      </c>
      <c r="L544" t="s">
        <v>1008</v>
      </c>
      <c r="M544">
        <v>31</v>
      </c>
      <c r="N544" t="s">
        <v>31</v>
      </c>
      <c r="O544">
        <v>82685386</v>
      </c>
      <c r="P544">
        <v>91777907</v>
      </c>
      <c r="Q544" t="s">
        <v>26</v>
      </c>
      <c r="R544" t="s">
        <v>27</v>
      </c>
      <c r="S544" s="1">
        <v>43384</v>
      </c>
      <c r="T544" t="str">
        <f>VLOOKUP(base[[#This Row],[Nome do Produto]],'DE PARA'!$A$1:$B$8,2,0)</f>
        <v>DashWay T5</v>
      </c>
    </row>
    <row r="545" spans="1:20">
      <c r="A545" t="s">
        <v>32</v>
      </c>
      <c r="B545">
        <v>1654</v>
      </c>
      <c r="C545" t="s">
        <v>386</v>
      </c>
      <c r="D545" t="s">
        <v>21</v>
      </c>
      <c r="E545">
        <v>997</v>
      </c>
      <c r="F545">
        <v>9</v>
      </c>
      <c r="G545" s="1">
        <v>43377</v>
      </c>
      <c r="H545" s="2" t="s">
        <v>56</v>
      </c>
      <c r="I545" s="3">
        <v>2018</v>
      </c>
      <c r="J545" t="s">
        <v>279</v>
      </c>
      <c r="K545" s="4">
        <v>95095819741</v>
      </c>
      <c r="L545" t="s">
        <v>280</v>
      </c>
      <c r="M545">
        <v>71</v>
      </c>
      <c r="N545" t="s">
        <v>94</v>
      </c>
      <c r="O545">
        <v>99468841</v>
      </c>
      <c r="P545">
        <v>42432359</v>
      </c>
      <c r="Q545" t="s">
        <v>26</v>
      </c>
      <c r="R545" t="s">
        <v>27</v>
      </c>
      <c r="S545" s="1">
        <v>43742</v>
      </c>
      <c r="T545" t="str">
        <f>VLOOKUP(base[[#This Row],[Nome do Produto]],'DE PARA'!$A$1:$B$8,2,0)</f>
        <v>DashWay T5</v>
      </c>
    </row>
    <row r="546" spans="1:20">
      <c r="A546" t="s">
        <v>319</v>
      </c>
      <c r="B546">
        <v>1655</v>
      </c>
      <c r="C546" t="s">
        <v>20</v>
      </c>
      <c r="D546" t="s">
        <v>21</v>
      </c>
      <c r="E546">
        <v>2297</v>
      </c>
      <c r="F546">
        <v>8</v>
      </c>
      <c r="G546" s="1">
        <v>42757</v>
      </c>
      <c r="H546" s="2" t="s">
        <v>22</v>
      </c>
      <c r="I546" s="3">
        <v>2017</v>
      </c>
      <c r="J546" t="s">
        <v>1009</v>
      </c>
      <c r="K546" s="4">
        <v>474699663470</v>
      </c>
      <c r="L546" t="s">
        <v>1010</v>
      </c>
      <c r="M546">
        <v>31</v>
      </c>
      <c r="N546" t="s">
        <v>31</v>
      </c>
      <c r="O546">
        <v>71663654</v>
      </c>
      <c r="P546">
        <v>28906828</v>
      </c>
      <c r="Q546" t="s">
        <v>26</v>
      </c>
      <c r="R546" t="s">
        <v>27</v>
      </c>
      <c r="S546" s="1">
        <v>43122</v>
      </c>
      <c r="T546" t="str">
        <f>VLOOKUP(base[[#This Row],[Nome do Produto]],'DE PARA'!$A$1:$B$8,2,0)</f>
        <v>Dashday T1</v>
      </c>
    </row>
    <row r="547" spans="1:20">
      <c r="A547" t="s">
        <v>83</v>
      </c>
      <c r="B547">
        <v>1656</v>
      </c>
      <c r="C547" t="s">
        <v>20</v>
      </c>
      <c r="D547" t="s">
        <v>21</v>
      </c>
      <c r="E547">
        <v>4997</v>
      </c>
      <c r="F547">
        <v>2</v>
      </c>
      <c r="G547" s="1">
        <v>43101</v>
      </c>
      <c r="H547" s="2" t="s">
        <v>22</v>
      </c>
      <c r="I547" s="3">
        <v>2018</v>
      </c>
      <c r="J547" t="s">
        <v>1011</v>
      </c>
      <c r="K547" s="4">
        <v>100233998462</v>
      </c>
      <c r="L547" t="s">
        <v>1012</v>
      </c>
      <c r="M547">
        <v>21</v>
      </c>
      <c r="N547" t="s">
        <v>53</v>
      </c>
      <c r="O547">
        <v>50499759</v>
      </c>
      <c r="P547">
        <v>81609992</v>
      </c>
      <c r="Q547" t="s">
        <v>26</v>
      </c>
      <c r="R547" t="s">
        <v>42</v>
      </c>
      <c r="S547" s="1">
        <v>43466</v>
      </c>
      <c r="T547" t="str">
        <f>VLOOKUP(base[[#This Row],[Nome do Produto]],'DE PARA'!$A$1:$B$8,2,0)</f>
        <v>Dashday T3</v>
      </c>
    </row>
    <row r="548" spans="1:20">
      <c r="A548" t="s">
        <v>32</v>
      </c>
      <c r="B548">
        <v>1657</v>
      </c>
      <c r="C548" t="s">
        <v>20</v>
      </c>
      <c r="D548" t="s">
        <v>21</v>
      </c>
      <c r="E548">
        <v>497</v>
      </c>
      <c r="F548">
        <v>9</v>
      </c>
      <c r="G548" s="1">
        <v>42736</v>
      </c>
      <c r="H548" s="2" t="s">
        <v>22</v>
      </c>
      <c r="I548" s="3">
        <v>2017</v>
      </c>
      <c r="J548" t="s">
        <v>1013</v>
      </c>
      <c r="K548" s="4">
        <v>173929710376</v>
      </c>
      <c r="L548" t="s">
        <v>1014</v>
      </c>
      <c r="M548">
        <v>41</v>
      </c>
      <c r="N548" t="s">
        <v>41</v>
      </c>
      <c r="O548">
        <v>48299712</v>
      </c>
      <c r="P548">
        <v>28802428</v>
      </c>
      <c r="Q548" t="s">
        <v>26</v>
      </c>
      <c r="R548" t="s">
        <v>42</v>
      </c>
      <c r="S548" s="1">
        <v>43101</v>
      </c>
      <c r="T548" t="str">
        <f>VLOOKUP(base[[#This Row],[Nome do Produto]],'DE PARA'!$A$1:$B$8,2,0)</f>
        <v>DashWay T5</v>
      </c>
    </row>
    <row r="549" spans="1:20">
      <c r="A549" t="s">
        <v>32</v>
      </c>
      <c r="B549">
        <v>1658</v>
      </c>
      <c r="C549" t="s">
        <v>386</v>
      </c>
      <c r="D549" t="s">
        <v>21</v>
      </c>
      <c r="E549">
        <v>497</v>
      </c>
      <c r="F549">
        <v>3</v>
      </c>
      <c r="G549" s="1">
        <v>42973</v>
      </c>
      <c r="H549" s="2" t="s">
        <v>71</v>
      </c>
      <c r="I549" s="3">
        <v>2017</v>
      </c>
      <c r="J549" t="s">
        <v>1015</v>
      </c>
      <c r="K549" s="4">
        <v>464966799750</v>
      </c>
      <c r="L549" t="s">
        <v>1016</v>
      </c>
      <c r="M549">
        <v>21</v>
      </c>
      <c r="N549" t="s">
        <v>53</v>
      </c>
      <c r="O549">
        <v>44456836</v>
      </c>
      <c r="P549">
        <v>92521146</v>
      </c>
      <c r="Q549" t="s">
        <v>26</v>
      </c>
      <c r="R549" t="s">
        <v>42</v>
      </c>
      <c r="S549" s="1">
        <v>43338</v>
      </c>
      <c r="T549" t="str">
        <f>VLOOKUP(base[[#This Row],[Nome do Produto]],'DE PARA'!$A$1:$B$8,2,0)</f>
        <v>DashWay T5</v>
      </c>
    </row>
    <row r="550" spans="1:20">
      <c r="A550" t="s">
        <v>19</v>
      </c>
      <c r="B550">
        <v>1659</v>
      </c>
      <c r="C550" t="s">
        <v>20</v>
      </c>
      <c r="D550" t="s">
        <v>21</v>
      </c>
      <c r="E550">
        <v>297</v>
      </c>
      <c r="F550">
        <v>7</v>
      </c>
      <c r="G550" s="1">
        <v>43004</v>
      </c>
      <c r="H550" s="2" t="s">
        <v>38</v>
      </c>
      <c r="I550" s="3">
        <v>2017</v>
      </c>
      <c r="J550" t="s">
        <v>1017</v>
      </c>
      <c r="K550" s="4">
        <v>854915468795</v>
      </c>
      <c r="L550" t="s">
        <v>1018</v>
      </c>
      <c r="M550">
        <v>61</v>
      </c>
      <c r="N550" t="s">
        <v>86</v>
      </c>
      <c r="O550">
        <v>83330350</v>
      </c>
      <c r="P550">
        <v>27946051</v>
      </c>
      <c r="Q550" t="s">
        <v>26</v>
      </c>
      <c r="R550" t="s">
        <v>42</v>
      </c>
      <c r="S550" s="1">
        <v>43369</v>
      </c>
      <c r="T550" t="str">
        <f>VLOOKUP(base[[#This Row],[Nome do Produto]],'DE PARA'!$A$1:$B$8,2,0)</f>
        <v>DashWay T1</v>
      </c>
    </row>
    <row r="551" spans="1:20">
      <c r="A551" t="s">
        <v>37</v>
      </c>
      <c r="B551">
        <v>1660</v>
      </c>
      <c r="C551" t="s">
        <v>20</v>
      </c>
      <c r="D551" t="s">
        <v>21</v>
      </c>
      <c r="E551">
        <v>4997</v>
      </c>
      <c r="F551">
        <v>5</v>
      </c>
      <c r="G551" s="1">
        <v>42815</v>
      </c>
      <c r="H551" s="2" t="s">
        <v>33</v>
      </c>
      <c r="I551" s="3">
        <v>2017</v>
      </c>
      <c r="J551" t="s">
        <v>1019</v>
      </c>
      <c r="K551" s="4">
        <v>996037250830</v>
      </c>
      <c r="L551" t="s">
        <v>1020</v>
      </c>
      <c r="M551">
        <v>51</v>
      </c>
      <c r="N551" t="s">
        <v>49</v>
      </c>
      <c r="O551">
        <v>94710361</v>
      </c>
      <c r="P551">
        <v>84339476</v>
      </c>
      <c r="Q551" t="s">
        <v>26</v>
      </c>
      <c r="R551" t="s">
        <v>42</v>
      </c>
      <c r="S551" s="1">
        <v>43180</v>
      </c>
      <c r="T551" t="str">
        <f>VLOOKUP(base[[#This Row],[Nome do Produto]],'DE PARA'!$A$1:$B$8,2,0)</f>
        <v>DashWay T3</v>
      </c>
    </row>
    <row r="552" spans="1:20">
      <c r="A552" t="s">
        <v>37</v>
      </c>
      <c r="B552">
        <v>1661</v>
      </c>
      <c r="C552" t="s">
        <v>20</v>
      </c>
      <c r="D552" t="s">
        <v>21</v>
      </c>
      <c r="E552">
        <v>2297</v>
      </c>
      <c r="F552">
        <v>4</v>
      </c>
      <c r="G552" s="1">
        <v>42893</v>
      </c>
      <c r="H552" s="2" t="s">
        <v>59</v>
      </c>
      <c r="I552" s="3">
        <v>2017</v>
      </c>
      <c r="J552" t="s">
        <v>74</v>
      </c>
      <c r="K552" s="4">
        <v>63557725589</v>
      </c>
      <c r="L552" t="s">
        <v>75</v>
      </c>
      <c r="M552">
        <v>41</v>
      </c>
      <c r="N552" t="s">
        <v>41</v>
      </c>
      <c r="O552">
        <v>58855756</v>
      </c>
      <c r="P552">
        <v>63897055</v>
      </c>
      <c r="Q552" t="s">
        <v>26</v>
      </c>
      <c r="R552" t="s">
        <v>27</v>
      </c>
      <c r="S552" s="1">
        <v>43258</v>
      </c>
      <c r="T552" t="str">
        <f>VLOOKUP(base[[#This Row],[Nome do Produto]],'DE PARA'!$A$1:$B$8,2,0)</f>
        <v>DashWay T3</v>
      </c>
    </row>
    <row r="553" spans="1:20">
      <c r="A553" t="s">
        <v>32</v>
      </c>
      <c r="B553">
        <v>1662</v>
      </c>
      <c r="C553" t="s">
        <v>386</v>
      </c>
      <c r="D553" t="s">
        <v>21</v>
      </c>
      <c r="E553">
        <v>297</v>
      </c>
      <c r="F553">
        <v>1</v>
      </c>
      <c r="G553" s="1">
        <v>43030</v>
      </c>
      <c r="H553" s="2" t="s">
        <v>56</v>
      </c>
      <c r="I553" s="3">
        <v>2017</v>
      </c>
      <c r="J553" t="s">
        <v>523</v>
      </c>
      <c r="K553" s="4">
        <v>471307057324</v>
      </c>
      <c r="L553" t="s">
        <v>524</v>
      </c>
      <c r="M553">
        <v>81</v>
      </c>
      <c r="N553" t="s">
        <v>25</v>
      </c>
      <c r="O553">
        <v>89907712</v>
      </c>
      <c r="P553">
        <v>38821489</v>
      </c>
      <c r="Q553" t="s">
        <v>26</v>
      </c>
      <c r="R553" t="s">
        <v>27</v>
      </c>
      <c r="S553" s="1">
        <v>43395</v>
      </c>
      <c r="T553" t="str">
        <f>VLOOKUP(base[[#This Row],[Nome do Produto]],'DE PARA'!$A$1:$B$8,2,0)</f>
        <v>DashWay T5</v>
      </c>
    </row>
    <row r="554" spans="1:20">
      <c r="A554" t="s">
        <v>32</v>
      </c>
      <c r="B554">
        <v>1663</v>
      </c>
      <c r="C554" t="s">
        <v>20</v>
      </c>
      <c r="D554" t="s">
        <v>21</v>
      </c>
      <c r="E554">
        <v>497</v>
      </c>
      <c r="F554">
        <v>5</v>
      </c>
      <c r="G554" s="1">
        <v>42736</v>
      </c>
      <c r="H554" s="2" t="s">
        <v>22</v>
      </c>
      <c r="I554" s="3">
        <v>2017</v>
      </c>
      <c r="J554" t="s">
        <v>459</v>
      </c>
      <c r="K554" s="4">
        <v>77015389577</v>
      </c>
      <c r="L554" t="s">
        <v>460</v>
      </c>
      <c r="M554">
        <v>81</v>
      </c>
      <c r="N554" t="s">
        <v>25</v>
      </c>
      <c r="O554">
        <v>55001888</v>
      </c>
      <c r="P554">
        <v>74053288</v>
      </c>
      <c r="Q554" t="s">
        <v>26</v>
      </c>
      <c r="R554" t="s">
        <v>42</v>
      </c>
      <c r="S554" s="1">
        <v>43101</v>
      </c>
      <c r="T554" t="str">
        <f>VLOOKUP(base[[#This Row],[Nome do Produto]],'DE PARA'!$A$1:$B$8,2,0)</f>
        <v>DashWay T5</v>
      </c>
    </row>
    <row r="555" spans="1:20">
      <c r="A555" t="s">
        <v>32</v>
      </c>
      <c r="B555">
        <v>1664</v>
      </c>
      <c r="C555" t="s">
        <v>20</v>
      </c>
      <c r="D555" t="s">
        <v>21</v>
      </c>
      <c r="E555">
        <v>297</v>
      </c>
      <c r="F555">
        <v>3</v>
      </c>
      <c r="G555" s="1">
        <v>43235</v>
      </c>
      <c r="H555" s="2" t="s">
        <v>62</v>
      </c>
      <c r="I555" s="3">
        <v>2018</v>
      </c>
      <c r="J555" t="s">
        <v>1021</v>
      </c>
      <c r="K555" s="4">
        <v>910972947769</v>
      </c>
      <c r="L555" t="s">
        <v>1022</v>
      </c>
      <c r="M555">
        <v>41</v>
      </c>
      <c r="N555" t="s">
        <v>41</v>
      </c>
      <c r="O555">
        <v>46539020</v>
      </c>
      <c r="P555">
        <v>75742020</v>
      </c>
      <c r="Q555" t="s">
        <v>26</v>
      </c>
      <c r="R555" t="s">
        <v>42</v>
      </c>
      <c r="S555" s="1">
        <v>43600</v>
      </c>
      <c r="T555" t="str">
        <f>VLOOKUP(base[[#This Row],[Nome do Produto]],'DE PARA'!$A$1:$B$8,2,0)</f>
        <v>DashWay T5</v>
      </c>
    </row>
    <row r="556" spans="1:20">
      <c r="A556" t="s">
        <v>32</v>
      </c>
      <c r="B556">
        <v>1665</v>
      </c>
      <c r="C556" t="s">
        <v>20</v>
      </c>
      <c r="D556" t="s">
        <v>21</v>
      </c>
      <c r="E556">
        <v>97</v>
      </c>
      <c r="F556">
        <v>11</v>
      </c>
      <c r="G556" s="1">
        <v>43145</v>
      </c>
      <c r="H556" s="2" t="s">
        <v>28</v>
      </c>
      <c r="I556" s="3">
        <v>2018</v>
      </c>
      <c r="J556" t="s">
        <v>1023</v>
      </c>
      <c r="K556" s="4">
        <v>860767320928</v>
      </c>
      <c r="L556" t="s">
        <v>1024</v>
      </c>
      <c r="M556">
        <v>31</v>
      </c>
      <c r="N556" t="s">
        <v>31</v>
      </c>
      <c r="O556">
        <v>50903197</v>
      </c>
      <c r="P556">
        <v>29309368</v>
      </c>
      <c r="Q556" t="s">
        <v>26</v>
      </c>
      <c r="R556" t="s">
        <v>27</v>
      </c>
      <c r="S556" s="1">
        <v>43510</v>
      </c>
      <c r="T556" t="str">
        <f>VLOOKUP(base[[#This Row],[Nome do Produto]],'DE PARA'!$A$1:$B$8,2,0)</f>
        <v>DashWay T5</v>
      </c>
    </row>
    <row r="557" spans="1:20">
      <c r="A557" t="s">
        <v>91</v>
      </c>
      <c r="B557">
        <v>1666</v>
      </c>
      <c r="C557" t="s">
        <v>386</v>
      </c>
      <c r="D557" t="s">
        <v>21</v>
      </c>
      <c r="E557">
        <v>997</v>
      </c>
      <c r="F557">
        <v>8</v>
      </c>
      <c r="G557" s="1">
        <v>43361</v>
      </c>
      <c r="H557" s="2" t="s">
        <v>38</v>
      </c>
      <c r="I557" s="3">
        <v>2018</v>
      </c>
      <c r="J557" t="s">
        <v>1025</v>
      </c>
      <c r="K557" s="4">
        <v>217464817516</v>
      </c>
      <c r="L557" t="s">
        <v>1026</v>
      </c>
      <c r="M557">
        <v>51</v>
      </c>
      <c r="N557" t="s">
        <v>49</v>
      </c>
      <c r="O557">
        <v>51238357</v>
      </c>
      <c r="P557">
        <v>20837628</v>
      </c>
      <c r="Q557" t="s">
        <v>26</v>
      </c>
      <c r="R557" t="s">
        <v>27</v>
      </c>
      <c r="S557" s="1">
        <v>43726</v>
      </c>
      <c r="T557" t="str">
        <f>VLOOKUP(base[[#This Row],[Nome do Produto]],'DE PARA'!$A$1:$B$8,2,0)</f>
        <v>Dashway T2</v>
      </c>
    </row>
    <row r="558" spans="1:20">
      <c r="A558" t="s">
        <v>19</v>
      </c>
      <c r="B558">
        <v>1667</v>
      </c>
      <c r="C558" t="s">
        <v>20</v>
      </c>
      <c r="D558" t="s">
        <v>21</v>
      </c>
      <c r="E558">
        <v>297</v>
      </c>
      <c r="F558">
        <v>12</v>
      </c>
      <c r="G558" s="1">
        <v>43224</v>
      </c>
      <c r="H558" s="2" t="s">
        <v>62</v>
      </c>
      <c r="I558" s="3">
        <v>2018</v>
      </c>
      <c r="J558" t="s">
        <v>1027</v>
      </c>
      <c r="K558" s="4">
        <v>13185050168</v>
      </c>
      <c r="L558" t="s">
        <v>1028</v>
      </c>
      <c r="M558">
        <v>41</v>
      </c>
      <c r="N558" t="s">
        <v>41</v>
      </c>
      <c r="O558">
        <v>64851494</v>
      </c>
      <c r="P558">
        <v>95195768</v>
      </c>
      <c r="Q558" t="s">
        <v>26</v>
      </c>
      <c r="R558" t="s">
        <v>42</v>
      </c>
      <c r="S558" s="1">
        <v>43589</v>
      </c>
      <c r="T558" t="str">
        <f>VLOOKUP(base[[#This Row],[Nome do Produto]],'DE PARA'!$A$1:$B$8,2,0)</f>
        <v>DashWay T1</v>
      </c>
    </row>
    <row r="559" spans="1:20">
      <c r="A559" t="s">
        <v>37</v>
      </c>
      <c r="B559">
        <v>1668</v>
      </c>
      <c r="C559" t="s">
        <v>20</v>
      </c>
      <c r="D559" t="s">
        <v>21</v>
      </c>
      <c r="E559">
        <v>4997</v>
      </c>
      <c r="F559">
        <v>12</v>
      </c>
      <c r="G559" s="1">
        <v>43319</v>
      </c>
      <c r="H559" s="2" t="s">
        <v>71</v>
      </c>
      <c r="I559" s="3">
        <v>2018</v>
      </c>
      <c r="J559" t="s">
        <v>1029</v>
      </c>
      <c r="K559" s="4">
        <v>368105437387</v>
      </c>
      <c r="L559" t="s">
        <v>1030</v>
      </c>
      <c r="M559">
        <v>91</v>
      </c>
      <c r="N559" t="s">
        <v>36</v>
      </c>
      <c r="O559">
        <v>80257137</v>
      </c>
      <c r="P559">
        <v>91550618</v>
      </c>
      <c r="Q559" t="s">
        <v>26</v>
      </c>
      <c r="R559" t="s">
        <v>42</v>
      </c>
      <c r="S559" s="1">
        <v>43684</v>
      </c>
      <c r="T559" t="str">
        <f>VLOOKUP(base[[#This Row],[Nome do Produto]],'DE PARA'!$A$1:$B$8,2,0)</f>
        <v>DashWay T3</v>
      </c>
    </row>
    <row r="560" spans="1:20">
      <c r="A560" t="s">
        <v>37</v>
      </c>
      <c r="B560">
        <v>1669</v>
      </c>
      <c r="C560" t="s">
        <v>20</v>
      </c>
      <c r="D560" t="s">
        <v>21</v>
      </c>
      <c r="E560">
        <v>497</v>
      </c>
      <c r="F560">
        <v>10</v>
      </c>
      <c r="G560" s="1">
        <v>43275</v>
      </c>
      <c r="H560" s="2" t="s">
        <v>59</v>
      </c>
      <c r="I560" s="3">
        <v>2018</v>
      </c>
      <c r="J560" t="s">
        <v>1031</v>
      </c>
      <c r="K560" s="4">
        <v>243910667772</v>
      </c>
      <c r="L560" t="s">
        <v>1032</v>
      </c>
      <c r="M560">
        <v>91</v>
      </c>
      <c r="N560" t="s">
        <v>36</v>
      </c>
      <c r="O560">
        <v>87688640</v>
      </c>
      <c r="P560">
        <v>20675474</v>
      </c>
      <c r="Q560" t="s">
        <v>26</v>
      </c>
      <c r="R560" t="s">
        <v>42</v>
      </c>
      <c r="S560" s="1">
        <v>43640</v>
      </c>
      <c r="T560" t="str">
        <f>VLOOKUP(base[[#This Row],[Nome do Produto]],'DE PARA'!$A$1:$B$8,2,0)</f>
        <v>DashWay T3</v>
      </c>
    </row>
    <row r="561" spans="1:20">
      <c r="A561" t="s">
        <v>319</v>
      </c>
      <c r="B561">
        <v>1670</v>
      </c>
      <c r="C561" t="s">
        <v>386</v>
      </c>
      <c r="D561" t="s">
        <v>21</v>
      </c>
      <c r="E561">
        <v>4997</v>
      </c>
      <c r="F561">
        <v>10</v>
      </c>
      <c r="G561" s="1">
        <v>43383</v>
      </c>
      <c r="H561" s="2" t="s">
        <v>56</v>
      </c>
      <c r="I561" s="3">
        <v>2018</v>
      </c>
      <c r="J561" t="s">
        <v>1033</v>
      </c>
      <c r="K561" s="4">
        <v>691234434213</v>
      </c>
      <c r="L561" t="s">
        <v>1034</v>
      </c>
      <c r="M561">
        <v>51</v>
      </c>
      <c r="N561" t="s">
        <v>49</v>
      </c>
      <c r="O561">
        <v>70415347</v>
      </c>
      <c r="P561">
        <v>12385802</v>
      </c>
      <c r="Q561" t="s">
        <v>26</v>
      </c>
      <c r="R561" t="s">
        <v>27</v>
      </c>
      <c r="S561" s="1">
        <v>43748</v>
      </c>
      <c r="T561" t="str">
        <f>VLOOKUP(base[[#This Row],[Nome do Produto]],'DE PARA'!$A$1:$B$8,2,0)</f>
        <v>Dashday T1</v>
      </c>
    </row>
    <row r="562" spans="1:20">
      <c r="A562" t="s">
        <v>32</v>
      </c>
      <c r="B562">
        <v>1671</v>
      </c>
      <c r="C562" t="s">
        <v>20</v>
      </c>
      <c r="D562" t="s">
        <v>21</v>
      </c>
      <c r="E562">
        <v>4997</v>
      </c>
      <c r="F562">
        <v>4</v>
      </c>
      <c r="G562" s="1">
        <v>43312</v>
      </c>
      <c r="H562" s="2" t="s">
        <v>78</v>
      </c>
      <c r="I562" s="3">
        <v>2018</v>
      </c>
      <c r="J562" t="s">
        <v>1035</v>
      </c>
      <c r="K562" s="4">
        <v>241025082415</v>
      </c>
      <c r="L562" t="s">
        <v>1036</v>
      </c>
      <c r="M562">
        <v>61</v>
      </c>
      <c r="N562" t="s">
        <v>86</v>
      </c>
      <c r="O562">
        <v>88366670</v>
      </c>
      <c r="P562">
        <v>94080951</v>
      </c>
      <c r="Q562" t="s">
        <v>26</v>
      </c>
      <c r="R562" t="s">
        <v>42</v>
      </c>
      <c r="S562" s="1">
        <v>43677</v>
      </c>
      <c r="T562" t="str">
        <f>VLOOKUP(base[[#This Row],[Nome do Produto]],'DE PARA'!$A$1:$B$8,2,0)</f>
        <v>DashWay T5</v>
      </c>
    </row>
    <row r="563" spans="1:20">
      <c r="A563" t="s">
        <v>32</v>
      </c>
      <c r="B563">
        <v>1672</v>
      </c>
      <c r="C563" t="s">
        <v>20</v>
      </c>
      <c r="D563" t="s">
        <v>21</v>
      </c>
      <c r="E563">
        <v>4997</v>
      </c>
      <c r="F563">
        <v>2</v>
      </c>
      <c r="G563" s="1">
        <v>43311</v>
      </c>
      <c r="H563" s="2" t="s">
        <v>78</v>
      </c>
      <c r="I563" s="3">
        <v>2018</v>
      </c>
      <c r="J563" t="s">
        <v>676</v>
      </c>
      <c r="K563" s="4">
        <v>470661479756</v>
      </c>
      <c r="L563" t="s">
        <v>677</v>
      </c>
      <c r="M563">
        <v>81</v>
      </c>
      <c r="N563" t="s">
        <v>25</v>
      </c>
      <c r="O563">
        <v>42333923</v>
      </c>
      <c r="P563">
        <v>85292460</v>
      </c>
      <c r="Q563" t="s">
        <v>26</v>
      </c>
      <c r="R563" t="s">
        <v>42</v>
      </c>
      <c r="S563" s="1">
        <v>43676</v>
      </c>
      <c r="T563" t="str">
        <f>VLOOKUP(base[[#This Row],[Nome do Produto]],'DE PARA'!$A$1:$B$8,2,0)</f>
        <v>DashWay T5</v>
      </c>
    </row>
    <row r="564" spans="1:20">
      <c r="A564" t="s">
        <v>32</v>
      </c>
      <c r="B564">
        <v>1673</v>
      </c>
      <c r="C564" t="s">
        <v>20</v>
      </c>
      <c r="D564" t="s">
        <v>21</v>
      </c>
      <c r="E564">
        <v>4997</v>
      </c>
      <c r="F564">
        <v>8</v>
      </c>
      <c r="G564" s="1">
        <v>42876</v>
      </c>
      <c r="H564" s="2" t="s">
        <v>62</v>
      </c>
      <c r="I564" s="3">
        <v>2017</v>
      </c>
      <c r="J564" t="s">
        <v>1037</v>
      </c>
      <c r="K564" s="4">
        <v>97556723811</v>
      </c>
      <c r="L564" t="s">
        <v>1038</v>
      </c>
      <c r="M564">
        <v>21</v>
      </c>
      <c r="N564" t="s">
        <v>53</v>
      </c>
      <c r="O564">
        <v>62311594</v>
      </c>
      <c r="P564">
        <v>61191537</v>
      </c>
      <c r="Q564" t="s">
        <v>26</v>
      </c>
      <c r="R564" t="s">
        <v>27</v>
      </c>
      <c r="S564" s="1">
        <v>43241</v>
      </c>
      <c r="T564" t="str">
        <f>VLOOKUP(base[[#This Row],[Nome do Produto]],'DE PARA'!$A$1:$B$8,2,0)</f>
        <v>DashWay T5</v>
      </c>
    </row>
    <row r="565" spans="1:20">
      <c r="A565" t="s">
        <v>37</v>
      </c>
      <c r="B565">
        <v>1674</v>
      </c>
      <c r="C565" t="s">
        <v>386</v>
      </c>
      <c r="D565" t="s">
        <v>21</v>
      </c>
      <c r="E565">
        <v>2297</v>
      </c>
      <c r="F565">
        <v>5</v>
      </c>
      <c r="G565" s="1">
        <v>43263</v>
      </c>
      <c r="H565" s="2" t="s">
        <v>59</v>
      </c>
      <c r="I565" s="3">
        <v>2018</v>
      </c>
      <c r="J565" t="s">
        <v>1039</v>
      </c>
      <c r="K565" s="4">
        <v>611372739067</v>
      </c>
      <c r="L565" t="s">
        <v>1040</v>
      </c>
      <c r="M565">
        <v>31</v>
      </c>
      <c r="N565" t="s">
        <v>31</v>
      </c>
      <c r="O565">
        <v>77043386</v>
      </c>
      <c r="P565">
        <v>70022010</v>
      </c>
      <c r="Q565" t="s">
        <v>26</v>
      </c>
      <c r="R565" t="s">
        <v>42</v>
      </c>
      <c r="S565" s="1">
        <v>43628</v>
      </c>
      <c r="T565" t="str">
        <f>VLOOKUP(base[[#This Row],[Nome do Produto]],'DE PARA'!$A$1:$B$8,2,0)</f>
        <v>DashWay T3</v>
      </c>
    </row>
    <row r="566" spans="1:20">
      <c r="A566" t="s">
        <v>32</v>
      </c>
      <c r="B566">
        <v>1675</v>
      </c>
      <c r="C566" t="s">
        <v>20</v>
      </c>
      <c r="D566" t="s">
        <v>21</v>
      </c>
      <c r="E566">
        <v>997</v>
      </c>
      <c r="F566">
        <v>8</v>
      </c>
      <c r="G566" s="1">
        <v>43059</v>
      </c>
      <c r="H566" s="2" t="s">
        <v>46</v>
      </c>
      <c r="I566" s="3">
        <v>2017</v>
      </c>
      <c r="J566" t="s">
        <v>1041</v>
      </c>
      <c r="K566" s="4">
        <v>661340078679</v>
      </c>
      <c r="L566" t="s">
        <v>1042</v>
      </c>
      <c r="M566">
        <v>31</v>
      </c>
      <c r="N566" t="s">
        <v>31</v>
      </c>
      <c r="O566">
        <v>32915989</v>
      </c>
      <c r="P566">
        <v>21519780</v>
      </c>
      <c r="Q566" t="s">
        <v>26</v>
      </c>
      <c r="R566" t="s">
        <v>27</v>
      </c>
      <c r="S566" s="1">
        <v>43424</v>
      </c>
      <c r="T566" t="str">
        <f>VLOOKUP(base[[#This Row],[Nome do Produto]],'DE PARA'!$A$1:$B$8,2,0)</f>
        <v>DashWay T5</v>
      </c>
    </row>
    <row r="567" spans="1:20">
      <c r="A567" t="s">
        <v>32</v>
      </c>
      <c r="B567">
        <v>1676</v>
      </c>
      <c r="C567" t="s">
        <v>20</v>
      </c>
      <c r="D567" t="s">
        <v>21</v>
      </c>
      <c r="E567">
        <v>497</v>
      </c>
      <c r="F567">
        <v>1</v>
      </c>
      <c r="G567" s="1">
        <v>43202</v>
      </c>
      <c r="H567" s="2" t="s">
        <v>50</v>
      </c>
      <c r="I567" s="3">
        <v>2018</v>
      </c>
      <c r="J567" t="s">
        <v>1043</v>
      </c>
      <c r="K567" s="4">
        <v>377089684916</v>
      </c>
      <c r="L567" t="s">
        <v>1044</v>
      </c>
      <c r="M567">
        <v>41</v>
      </c>
      <c r="N567" t="s">
        <v>41</v>
      </c>
      <c r="O567">
        <v>41620924</v>
      </c>
      <c r="P567">
        <v>13743496</v>
      </c>
      <c r="Q567" t="s">
        <v>26</v>
      </c>
      <c r="R567" t="s">
        <v>42</v>
      </c>
      <c r="S567" s="1">
        <v>43567</v>
      </c>
      <c r="T567" t="str">
        <f>VLOOKUP(base[[#This Row],[Nome do Produto]],'DE PARA'!$A$1:$B$8,2,0)</f>
        <v>DashWay T5</v>
      </c>
    </row>
    <row r="568" spans="1:20">
      <c r="A568" t="s">
        <v>319</v>
      </c>
      <c r="B568">
        <v>1677</v>
      </c>
      <c r="C568" t="s">
        <v>20</v>
      </c>
      <c r="D568" t="s">
        <v>21</v>
      </c>
      <c r="E568">
        <v>997</v>
      </c>
      <c r="F568">
        <v>4</v>
      </c>
      <c r="G568" s="1">
        <v>42871</v>
      </c>
      <c r="H568" s="2" t="s">
        <v>62</v>
      </c>
      <c r="I568" s="3">
        <v>2017</v>
      </c>
      <c r="J568" t="s">
        <v>1045</v>
      </c>
      <c r="K568" s="4">
        <v>476038924900</v>
      </c>
      <c r="L568" t="s">
        <v>1046</v>
      </c>
      <c r="M568">
        <v>11</v>
      </c>
      <c r="N568" t="s">
        <v>45</v>
      </c>
      <c r="O568">
        <v>18677150</v>
      </c>
      <c r="P568">
        <v>71834564</v>
      </c>
      <c r="Q568" t="s">
        <v>26</v>
      </c>
      <c r="R568" t="s">
        <v>27</v>
      </c>
      <c r="S568" s="1">
        <v>43236</v>
      </c>
      <c r="T568" t="str">
        <f>VLOOKUP(base[[#This Row],[Nome do Produto]],'DE PARA'!$A$1:$B$8,2,0)</f>
        <v>Dashday T1</v>
      </c>
    </row>
    <row r="569" spans="1:20">
      <c r="A569" t="s">
        <v>37</v>
      </c>
      <c r="B569">
        <v>1678</v>
      </c>
      <c r="C569" t="s">
        <v>386</v>
      </c>
      <c r="D569" t="s">
        <v>21</v>
      </c>
      <c r="E569">
        <v>97</v>
      </c>
      <c r="F569">
        <v>5</v>
      </c>
      <c r="G569" s="1">
        <v>42908</v>
      </c>
      <c r="H569" s="2" t="s">
        <v>59</v>
      </c>
      <c r="I569" s="3">
        <v>2017</v>
      </c>
      <c r="J569" t="s">
        <v>177</v>
      </c>
      <c r="K569" s="4">
        <v>807866813994</v>
      </c>
      <c r="L569" t="s">
        <v>178</v>
      </c>
      <c r="M569">
        <v>31</v>
      </c>
      <c r="N569" t="s">
        <v>31</v>
      </c>
      <c r="O569">
        <v>14372203</v>
      </c>
      <c r="P569">
        <v>34137564</v>
      </c>
      <c r="Q569" t="s">
        <v>26</v>
      </c>
      <c r="R569" t="s">
        <v>42</v>
      </c>
      <c r="S569" s="1">
        <v>43273</v>
      </c>
      <c r="T569" t="str">
        <f>VLOOKUP(base[[#This Row],[Nome do Produto]],'DE PARA'!$A$1:$B$8,2,0)</f>
        <v>DashWay T3</v>
      </c>
    </row>
    <row r="570" spans="1:20">
      <c r="A570" t="s">
        <v>37</v>
      </c>
      <c r="B570">
        <v>1679</v>
      </c>
      <c r="C570" t="s">
        <v>20</v>
      </c>
      <c r="D570" t="s">
        <v>21</v>
      </c>
      <c r="E570">
        <v>2297</v>
      </c>
      <c r="F570">
        <v>9</v>
      </c>
      <c r="G570" s="1">
        <v>43045</v>
      </c>
      <c r="H570" s="2" t="s">
        <v>46</v>
      </c>
      <c r="I570" s="3">
        <v>2017</v>
      </c>
      <c r="J570" t="s">
        <v>1047</v>
      </c>
      <c r="K570" s="4">
        <v>17608927304</v>
      </c>
      <c r="L570" t="s">
        <v>1048</v>
      </c>
      <c r="M570">
        <v>21</v>
      </c>
      <c r="N570" t="s">
        <v>53</v>
      </c>
      <c r="O570">
        <v>18719412</v>
      </c>
      <c r="P570">
        <v>38113803</v>
      </c>
      <c r="Q570" t="s">
        <v>26</v>
      </c>
      <c r="R570" t="s">
        <v>27</v>
      </c>
      <c r="S570" s="1">
        <v>43410</v>
      </c>
      <c r="T570" t="str">
        <f>VLOOKUP(base[[#This Row],[Nome do Produto]],'DE PARA'!$A$1:$B$8,2,0)</f>
        <v>DashWay T3</v>
      </c>
    </row>
    <row r="571" spans="1:20">
      <c r="A571" t="s">
        <v>32</v>
      </c>
      <c r="B571">
        <v>1680</v>
      </c>
      <c r="C571" t="s">
        <v>20</v>
      </c>
      <c r="D571" t="s">
        <v>21</v>
      </c>
      <c r="E571">
        <v>497</v>
      </c>
      <c r="F571">
        <v>10</v>
      </c>
      <c r="G571" s="1">
        <v>43428</v>
      </c>
      <c r="H571" s="2" t="s">
        <v>46</v>
      </c>
      <c r="I571" s="3">
        <v>2018</v>
      </c>
      <c r="J571" t="s">
        <v>1049</v>
      </c>
      <c r="K571" s="4">
        <v>999597998537</v>
      </c>
      <c r="L571" t="s">
        <v>1050</v>
      </c>
      <c r="M571">
        <v>51</v>
      </c>
      <c r="N571" t="s">
        <v>49</v>
      </c>
      <c r="O571">
        <v>68651956</v>
      </c>
      <c r="P571">
        <v>28203898</v>
      </c>
      <c r="Q571" t="s">
        <v>26</v>
      </c>
      <c r="R571" t="s">
        <v>27</v>
      </c>
      <c r="S571" s="1">
        <v>43793</v>
      </c>
      <c r="T571" t="str">
        <f>VLOOKUP(base[[#This Row],[Nome do Produto]],'DE PARA'!$A$1:$B$8,2,0)</f>
        <v>DashWay T5</v>
      </c>
    </row>
    <row r="572" spans="1:20">
      <c r="A572" t="s">
        <v>32</v>
      </c>
      <c r="B572">
        <v>1681</v>
      </c>
      <c r="C572" t="s">
        <v>20</v>
      </c>
      <c r="D572" t="s">
        <v>21</v>
      </c>
      <c r="E572">
        <v>497</v>
      </c>
      <c r="F572">
        <v>8</v>
      </c>
      <c r="G572" s="1">
        <v>43177</v>
      </c>
      <c r="H572" s="2" t="s">
        <v>33</v>
      </c>
      <c r="I572" s="3">
        <v>2018</v>
      </c>
      <c r="J572" t="s">
        <v>1051</v>
      </c>
      <c r="K572" s="4">
        <v>682238095952</v>
      </c>
      <c r="L572" t="s">
        <v>1052</v>
      </c>
      <c r="M572">
        <v>61</v>
      </c>
      <c r="N572" t="s">
        <v>86</v>
      </c>
      <c r="O572">
        <v>39182856</v>
      </c>
      <c r="P572">
        <v>12758345</v>
      </c>
      <c r="Q572" t="s">
        <v>26</v>
      </c>
      <c r="R572" t="s">
        <v>42</v>
      </c>
      <c r="S572" s="1">
        <v>43542</v>
      </c>
      <c r="T572" t="str">
        <f>VLOOKUP(base[[#This Row],[Nome do Produto]],'DE PARA'!$A$1:$B$8,2,0)</f>
        <v>DashWay T5</v>
      </c>
    </row>
    <row r="573" spans="1:20">
      <c r="A573" t="s">
        <v>32</v>
      </c>
      <c r="B573">
        <v>1682</v>
      </c>
      <c r="C573" t="s">
        <v>386</v>
      </c>
      <c r="D573" t="s">
        <v>21</v>
      </c>
      <c r="E573">
        <v>2297</v>
      </c>
      <c r="F573">
        <v>2</v>
      </c>
      <c r="G573" s="1">
        <v>42887</v>
      </c>
      <c r="H573" s="2" t="s">
        <v>59</v>
      </c>
      <c r="I573" s="3">
        <v>2017</v>
      </c>
      <c r="J573" t="s">
        <v>1053</v>
      </c>
      <c r="K573" s="4">
        <v>829184239006</v>
      </c>
      <c r="L573" t="s">
        <v>1054</v>
      </c>
      <c r="M573">
        <v>41</v>
      </c>
      <c r="N573" t="s">
        <v>41</v>
      </c>
      <c r="O573">
        <v>59255483</v>
      </c>
      <c r="P573">
        <v>17125570</v>
      </c>
      <c r="Q573" t="s">
        <v>26</v>
      </c>
      <c r="R573" t="s">
        <v>27</v>
      </c>
      <c r="S573" s="1">
        <v>43252</v>
      </c>
      <c r="T573" t="str">
        <f>VLOOKUP(base[[#This Row],[Nome do Produto]],'DE PARA'!$A$1:$B$8,2,0)</f>
        <v>DashWay T5</v>
      </c>
    </row>
    <row r="574" spans="1:20">
      <c r="A574" t="s">
        <v>172</v>
      </c>
      <c r="B574">
        <v>1683</v>
      </c>
      <c r="C574" t="s">
        <v>20</v>
      </c>
      <c r="D574" t="s">
        <v>21</v>
      </c>
      <c r="E574">
        <v>997</v>
      </c>
      <c r="F574">
        <v>5</v>
      </c>
      <c r="G574" s="1">
        <v>42765</v>
      </c>
      <c r="H574" s="2" t="s">
        <v>22</v>
      </c>
      <c r="I574" s="3">
        <v>2017</v>
      </c>
      <c r="J574" t="s">
        <v>1055</v>
      </c>
      <c r="K574" s="4">
        <v>107200901623</v>
      </c>
      <c r="L574" t="s">
        <v>1056</v>
      </c>
      <c r="M574">
        <v>21</v>
      </c>
      <c r="N574" t="s">
        <v>53</v>
      </c>
      <c r="O574">
        <v>18148442</v>
      </c>
      <c r="P574">
        <v>15091975</v>
      </c>
      <c r="Q574" t="s">
        <v>1057</v>
      </c>
      <c r="R574" t="s">
        <v>27</v>
      </c>
      <c r="S574" s="1">
        <v>43130</v>
      </c>
      <c r="T574" t="str">
        <f>VLOOKUP(base[[#This Row],[Nome do Produto]],'DE PARA'!$A$1:$B$8,2,0)</f>
        <v>Dashday T2</v>
      </c>
    </row>
    <row r="575" spans="1:20">
      <c r="A575" t="s">
        <v>32</v>
      </c>
      <c r="B575">
        <v>1684</v>
      </c>
      <c r="C575" t="s">
        <v>20</v>
      </c>
      <c r="D575" t="s">
        <v>21</v>
      </c>
      <c r="E575">
        <v>2297</v>
      </c>
      <c r="F575">
        <v>9</v>
      </c>
      <c r="G575" s="1">
        <v>43152</v>
      </c>
      <c r="H575" s="2" t="s">
        <v>28</v>
      </c>
      <c r="I575" s="3">
        <v>2018</v>
      </c>
      <c r="J575" t="s">
        <v>963</v>
      </c>
      <c r="K575" s="4">
        <v>745984005806</v>
      </c>
      <c r="L575" t="s">
        <v>964</v>
      </c>
      <c r="M575">
        <v>21</v>
      </c>
      <c r="N575" t="s">
        <v>53</v>
      </c>
      <c r="O575">
        <v>70697057</v>
      </c>
      <c r="P575">
        <v>14002405</v>
      </c>
      <c r="Q575" t="s">
        <v>26</v>
      </c>
      <c r="R575" t="s">
        <v>42</v>
      </c>
      <c r="S575" s="1">
        <v>43517</v>
      </c>
      <c r="T575" t="str">
        <f>VLOOKUP(base[[#This Row],[Nome do Produto]],'DE PARA'!$A$1:$B$8,2,0)</f>
        <v>DashWay T5</v>
      </c>
    </row>
    <row r="576" spans="1:20">
      <c r="A576" t="s">
        <v>32</v>
      </c>
      <c r="B576">
        <v>1685</v>
      </c>
      <c r="C576" t="s">
        <v>20</v>
      </c>
      <c r="D576" t="s">
        <v>21</v>
      </c>
      <c r="E576">
        <v>97</v>
      </c>
      <c r="F576">
        <v>11</v>
      </c>
      <c r="G576" s="1">
        <v>43142</v>
      </c>
      <c r="H576" s="2" t="s">
        <v>28</v>
      </c>
      <c r="I576" s="3">
        <v>2018</v>
      </c>
      <c r="J576" t="s">
        <v>1058</v>
      </c>
      <c r="K576" s="4">
        <v>321113733130</v>
      </c>
      <c r="L576" t="s">
        <v>1059</v>
      </c>
      <c r="M576">
        <v>51</v>
      </c>
      <c r="N576" t="s">
        <v>49</v>
      </c>
      <c r="O576">
        <v>85355079</v>
      </c>
      <c r="P576">
        <v>19394251</v>
      </c>
      <c r="Q576" t="s">
        <v>26</v>
      </c>
      <c r="R576" t="s">
        <v>27</v>
      </c>
      <c r="S576" s="1">
        <v>43507</v>
      </c>
      <c r="T576" t="str">
        <f>VLOOKUP(base[[#This Row],[Nome do Produto]],'DE PARA'!$A$1:$B$8,2,0)</f>
        <v>DashWay T5</v>
      </c>
    </row>
    <row r="577" spans="1:20">
      <c r="A577" t="s">
        <v>32</v>
      </c>
      <c r="B577">
        <v>1686</v>
      </c>
      <c r="C577" t="s">
        <v>386</v>
      </c>
      <c r="D577" t="s">
        <v>21</v>
      </c>
      <c r="E577">
        <v>297</v>
      </c>
      <c r="F577">
        <v>11</v>
      </c>
      <c r="G577" s="1">
        <v>43267</v>
      </c>
      <c r="H577" s="2" t="s">
        <v>59</v>
      </c>
      <c r="I577" s="3">
        <v>2018</v>
      </c>
      <c r="J577" t="s">
        <v>445</v>
      </c>
      <c r="K577" s="4">
        <v>606572874480</v>
      </c>
      <c r="L577" t="s">
        <v>446</v>
      </c>
      <c r="M577">
        <v>31</v>
      </c>
      <c r="N577" t="s">
        <v>31</v>
      </c>
      <c r="O577">
        <v>18020623</v>
      </c>
      <c r="P577">
        <v>78670445</v>
      </c>
      <c r="Q577" t="s">
        <v>26</v>
      </c>
      <c r="R577" t="s">
        <v>27</v>
      </c>
      <c r="S577" s="1">
        <v>43632</v>
      </c>
      <c r="T577" t="str">
        <f>VLOOKUP(base[[#This Row],[Nome do Produto]],'DE PARA'!$A$1:$B$8,2,0)</f>
        <v>DashWay T5</v>
      </c>
    </row>
    <row r="578" spans="1:20">
      <c r="A578" t="s">
        <v>32</v>
      </c>
      <c r="B578">
        <v>1687</v>
      </c>
      <c r="C578" t="s">
        <v>20</v>
      </c>
      <c r="D578" t="s">
        <v>21</v>
      </c>
      <c r="E578">
        <v>497</v>
      </c>
      <c r="F578">
        <v>12</v>
      </c>
      <c r="G578" s="1">
        <v>43204</v>
      </c>
      <c r="H578" s="2" t="s">
        <v>50</v>
      </c>
      <c r="I578" s="3">
        <v>2018</v>
      </c>
      <c r="J578" t="s">
        <v>1060</v>
      </c>
      <c r="K578" s="4">
        <v>160531992493</v>
      </c>
      <c r="L578" t="s">
        <v>1061</v>
      </c>
      <c r="M578">
        <v>21</v>
      </c>
      <c r="N578" t="s">
        <v>53</v>
      </c>
      <c r="O578">
        <v>94995704</v>
      </c>
      <c r="P578">
        <v>92342935</v>
      </c>
      <c r="Q578" t="s">
        <v>26</v>
      </c>
      <c r="R578" t="s">
        <v>42</v>
      </c>
      <c r="S578" s="1">
        <v>43569</v>
      </c>
      <c r="T578" t="str">
        <f>VLOOKUP(base[[#This Row],[Nome do Produto]],'DE PARA'!$A$1:$B$8,2,0)</f>
        <v>DashWay T5</v>
      </c>
    </row>
    <row r="579" spans="1:20">
      <c r="A579" t="s">
        <v>32</v>
      </c>
      <c r="B579">
        <v>1688</v>
      </c>
      <c r="C579" t="s">
        <v>20</v>
      </c>
      <c r="D579" t="s">
        <v>21</v>
      </c>
      <c r="E579">
        <v>997</v>
      </c>
      <c r="F579">
        <v>11</v>
      </c>
      <c r="G579" s="1">
        <v>43357</v>
      </c>
      <c r="H579" s="2" t="s">
        <v>38</v>
      </c>
      <c r="I579" s="3">
        <v>2018</v>
      </c>
      <c r="J579" t="s">
        <v>1062</v>
      </c>
      <c r="K579" s="4">
        <v>52043382474</v>
      </c>
      <c r="L579" t="s">
        <v>1063</v>
      </c>
      <c r="M579">
        <v>71</v>
      </c>
      <c r="N579" t="s">
        <v>94</v>
      </c>
      <c r="O579">
        <v>66899959</v>
      </c>
      <c r="P579">
        <v>79140453</v>
      </c>
      <c r="Q579" t="s">
        <v>26</v>
      </c>
      <c r="R579" t="s">
        <v>42</v>
      </c>
      <c r="S579" s="1">
        <v>43722</v>
      </c>
      <c r="T579" t="str">
        <f>VLOOKUP(base[[#This Row],[Nome do Produto]],'DE PARA'!$A$1:$B$8,2,0)</f>
        <v>DashWay T5</v>
      </c>
    </row>
    <row r="580" spans="1:20">
      <c r="A580" t="s">
        <v>32</v>
      </c>
      <c r="B580">
        <v>1689</v>
      </c>
      <c r="C580" t="s">
        <v>20</v>
      </c>
      <c r="D580" t="s">
        <v>21</v>
      </c>
      <c r="E580">
        <v>297</v>
      </c>
      <c r="F580">
        <v>1</v>
      </c>
      <c r="G580" s="1">
        <v>42737</v>
      </c>
      <c r="H580" s="2" t="s">
        <v>22</v>
      </c>
      <c r="I580" s="3">
        <v>2017</v>
      </c>
      <c r="J580" t="s">
        <v>1064</v>
      </c>
      <c r="K580" s="4">
        <v>26806967233</v>
      </c>
      <c r="L580" t="s">
        <v>1065</v>
      </c>
      <c r="M580">
        <v>91</v>
      </c>
      <c r="N580" t="s">
        <v>36</v>
      </c>
      <c r="O580">
        <v>31511155</v>
      </c>
      <c r="P580">
        <v>46430059</v>
      </c>
      <c r="Q580" t="s">
        <v>26</v>
      </c>
      <c r="R580" t="s">
        <v>42</v>
      </c>
      <c r="S580" s="1">
        <v>43102</v>
      </c>
      <c r="T580" t="str">
        <f>VLOOKUP(base[[#This Row],[Nome do Produto]],'DE PARA'!$A$1:$B$8,2,0)</f>
        <v>DashWay T5</v>
      </c>
    </row>
    <row r="581" spans="1:20">
      <c r="A581" t="s">
        <v>19</v>
      </c>
      <c r="B581">
        <v>1690</v>
      </c>
      <c r="C581" t="s">
        <v>386</v>
      </c>
      <c r="D581" t="s">
        <v>21</v>
      </c>
      <c r="E581">
        <v>497</v>
      </c>
      <c r="F581">
        <v>2</v>
      </c>
      <c r="G581" s="1">
        <v>43218</v>
      </c>
      <c r="H581" s="2" t="s">
        <v>50</v>
      </c>
      <c r="I581" s="3">
        <v>2018</v>
      </c>
      <c r="J581" t="s">
        <v>1066</v>
      </c>
      <c r="K581" s="4">
        <v>426864003915</v>
      </c>
      <c r="L581" t="s">
        <v>1067</v>
      </c>
      <c r="M581">
        <v>71</v>
      </c>
      <c r="N581" t="s">
        <v>94</v>
      </c>
      <c r="O581">
        <v>72267657</v>
      </c>
      <c r="P581">
        <v>58999585</v>
      </c>
      <c r="Q581" t="s">
        <v>26</v>
      </c>
      <c r="R581" t="s">
        <v>42</v>
      </c>
      <c r="S581" s="1">
        <v>43583</v>
      </c>
      <c r="T581" t="str">
        <f>VLOOKUP(base[[#This Row],[Nome do Produto]],'DE PARA'!$A$1:$B$8,2,0)</f>
        <v>DashWay T1</v>
      </c>
    </row>
    <row r="582" spans="1:20">
      <c r="A582" t="s">
        <v>37</v>
      </c>
      <c r="B582">
        <v>1691</v>
      </c>
      <c r="C582" t="s">
        <v>20</v>
      </c>
      <c r="D582" t="s">
        <v>21</v>
      </c>
      <c r="E582">
        <v>2297</v>
      </c>
      <c r="F582">
        <v>10</v>
      </c>
      <c r="G582" s="1">
        <v>42933</v>
      </c>
      <c r="H582" s="2" t="s">
        <v>78</v>
      </c>
      <c r="I582" s="3">
        <v>2017</v>
      </c>
      <c r="J582" t="s">
        <v>415</v>
      </c>
      <c r="K582" s="4">
        <v>247104036093</v>
      </c>
      <c r="L582" t="s">
        <v>416</v>
      </c>
      <c r="M582">
        <v>21</v>
      </c>
      <c r="N582" t="s">
        <v>53</v>
      </c>
      <c r="O582">
        <v>77248895</v>
      </c>
      <c r="P582">
        <v>53685358</v>
      </c>
      <c r="Q582" t="s">
        <v>26</v>
      </c>
      <c r="R582" t="s">
        <v>42</v>
      </c>
      <c r="S582" s="1">
        <v>43298</v>
      </c>
      <c r="T582" t="str">
        <f>VLOOKUP(base[[#This Row],[Nome do Produto]],'DE PARA'!$A$1:$B$8,2,0)</f>
        <v>DashWay T3</v>
      </c>
    </row>
    <row r="583" spans="1:20">
      <c r="A583" t="s">
        <v>37</v>
      </c>
      <c r="B583">
        <v>1692</v>
      </c>
      <c r="C583" t="s">
        <v>20</v>
      </c>
      <c r="D583" t="s">
        <v>21</v>
      </c>
      <c r="E583">
        <v>4997</v>
      </c>
      <c r="F583">
        <v>9</v>
      </c>
      <c r="G583" s="1">
        <v>43303</v>
      </c>
      <c r="H583" s="2" t="s">
        <v>78</v>
      </c>
      <c r="I583" s="3">
        <v>2018</v>
      </c>
      <c r="J583" t="s">
        <v>235</v>
      </c>
      <c r="K583" s="4">
        <v>675549348780</v>
      </c>
      <c r="L583" t="s">
        <v>236</v>
      </c>
      <c r="M583">
        <v>41</v>
      </c>
      <c r="N583" t="s">
        <v>41</v>
      </c>
      <c r="O583">
        <v>66232780</v>
      </c>
      <c r="P583">
        <v>44221853</v>
      </c>
      <c r="Q583" t="s">
        <v>26</v>
      </c>
      <c r="R583" t="s">
        <v>42</v>
      </c>
      <c r="S583" s="1">
        <v>43668</v>
      </c>
      <c r="T583" t="str">
        <f>VLOOKUP(base[[#This Row],[Nome do Produto]],'DE PARA'!$A$1:$B$8,2,0)</f>
        <v>DashWay T3</v>
      </c>
    </row>
    <row r="584" spans="1:20">
      <c r="A584" t="s">
        <v>37</v>
      </c>
      <c r="B584">
        <v>1693</v>
      </c>
      <c r="C584" t="s">
        <v>20</v>
      </c>
      <c r="D584" t="s">
        <v>21</v>
      </c>
      <c r="E584">
        <v>2297</v>
      </c>
      <c r="F584">
        <v>3</v>
      </c>
      <c r="G584" s="1">
        <v>42834</v>
      </c>
      <c r="H584" s="2" t="s">
        <v>50</v>
      </c>
      <c r="I584" s="3">
        <v>2017</v>
      </c>
      <c r="J584" t="s">
        <v>1068</v>
      </c>
      <c r="K584" s="4">
        <v>551417926225</v>
      </c>
      <c r="L584" t="s">
        <v>1069</v>
      </c>
      <c r="M584">
        <v>91</v>
      </c>
      <c r="N584" t="s">
        <v>36</v>
      </c>
      <c r="O584">
        <v>99113036</v>
      </c>
      <c r="P584">
        <v>38710815</v>
      </c>
      <c r="Q584" t="s">
        <v>26</v>
      </c>
      <c r="R584" t="s">
        <v>27</v>
      </c>
      <c r="S584" s="1">
        <v>43199</v>
      </c>
      <c r="T584" t="str">
        <f>VLOOKUP(base[[#This Row],[Nome do Produto]],'DE PARA'!$A$1:$B$8,2,0)</f>
        <v>DashWay T3</v>
      </c>
    </row>
    <row r="585" spans="1:20">
      <c r="A585" t="s">
        <v>32</v>
      </c>
      <c r="B585">
        <v>1694</v>
      </c>
      <c r="C585" t="s">
        <v>386</v>
      </c>
      <c r="D585" t="s">
        <v>21</v>
      </c>
      <c r="E585">
        <v>97</v>
      </c>
      <c r="F585">
        <v>9</v>
      </c>
      <c r="G585" s="1">
        <v>42768</v>
      </c>
      <c r="H585" s="2" t="s">
        <v>28</v>
      </c>
      <c r="I585" s="3">
        <v>2017</v>
      </c>
      <c r="J585" t="s">
        <v>1070</v>
      </c>
      <c r="K585" s="4">
        <v>549706268610</v>
      </c>
      <c r="L585" t="s">
        <v>1071</v>
      </c>
      <c r="M585">
        <v>41</v>
      </c>
      <c r="N585" t="s">
        <v>41</v>
      </c>
      <c r="O585">
        <v>26120447</v>
      </c>
      <c r="P585">
        <v>16308627</v>
      </c>
      <c r="Q585" t="s">
        <v>26</v>
      </c>
      <c r="R585" t="s">
        <v>27</v>
      </c>
      <c r="S585" s="1">
        <v>43133</v>
      </c>
      <c r="T585" t="str">
        <f>VLOOKUP(base[[#This Row],[Nome do Produto]],'DE PARA'!$A$1:$B$8,2,0)</f>
        <v>DashWay T5</v>
      </c>
    </row>
    <row r="586" spans="1:20">
      <c r="A586" t="s">
        <v>91</v>
      </c>
      <c r="B586">
        <v>1695</v>
      </c>
      <c r="C586" t="s">
        <v>20</v>
      </c>
      <c r="D586" t="s">
        <v>21</v>
      </c>
      <c r="E586">
        <v>997</v>
      </c>
      <c r="F586">
        <v>6</v>
      </c>
      <c r="G586" s="1">
        <v>42982</v>
      </c>
      <c r="H586" s="2" t="s">
        <v>38</v>
      </c>
      <c r="I586" s="3">
        <v>2017</v>
      </c>
      <c r="J586" t="s">
        <v>1072</v>
      </c>
      <c r="K586" s="4">
        <v>555358258353</v>
      </c>
      <c r="L586" t="s">
        <v>1073</v>
      </c>
      <c r="M586">
        <v>41</v>
      </c>
      <c r="N586" t="s">
        <v>41</v>
      </c>
      <c r="O586">
        <v>93091092</v>
      </c>
      <c r="P586">
        <v>85784979</v>
      </c>
      <c r="Q586" t="s">
        <v>26</v>
      </c>
      <c r="R586" t="s">
        <v>27</v>
      </c>
      <c r="S586" s="1">
        <v>43347</v>
      </c>
      <c r="T586" t="str">
        <f>VLOOKUP(base[[#This Row],[Nome do Produto]],'DE PARA'!$A$1:$B$8,2,0)</f>
        <v>Dashway T2</v>
      </c>
    </row>
    <row r="587" spans="1:20">
      <c r="A587" t="s">
        <v>19</v>
      </c>
      <c r="B587">
        <v>1696</v>
      </c>
      <c r="C587" t="s">
        <v>20</v>
      </c>
      <c r="D587" t="s">
        <v>21</v>
      </c>
      <c r="E587">
        <v>2297</v>
      </c>
      <c r="F587">
        <v>4</v>
      </c>
      <c r="G587" s="1">
        <v>42946</v>
      </c>
      <c r="H587" s="2" t="s">
        <v>78</v>
      </c>
      <c r="I587" s="3">
        <v>2017</v>
      </c>
      <c r="J587" t="s">
        <v>1074</v>
      </c>
      <c r="K587" s="4">
        <v>944575971729</v>
      </c>
      <c r="L587" t="s">
        <v>1075</v>
      </c>
      <c r="M587">
        <v>11</v>
      </c>
      <c r="N587" t="s">
        <v>45</v>
      </c>
      <c r="O587">
        <v>32009005</v>
      </c>
      <c r="P587">
        <v>34647502</v>
      </c>
      <c r="Q587" t="s">
        <v>26</v>
      </c>
      <c r="R587" t="s">
        <v>42</v>
      </c>
      <c r="S587" s="1">
        <v>43311</v>
      </c>
      <c r="T587" t="str">
        <f>VLOOKUP(base[[#This Row],[Nome do Produto]],'DE PARA'!$A$1:$B$8,2,0)</f>
        <v>DashWay T1</v>
      </c>
    </row>
    <row r="588" spans="1:20">
      <c r="A588" t="s">
        <v>37</v>
      </c>
      <c r="B588">
        <v>1697</v>
      </c>
      <c r="C588" t="s">
        <v>20</v>
      </c>
      <c r="D588" t="s">
        <v>21</v>
      </c>
      <c r="E588">
        <v>497</v>
      </c>
      <c r="F588">
        <v>10</v>
      </c>
      <c r="G588" s="1">
        <v>43130</v>
      </c>
      <c r="H588" s="2" t="s">
        <v>22</v>
      </c>
      <c r="I588" s="3">
        <v>2018</v>
      </c>
      <c r="J588" t="s">
        <v>1076</v>
      </c>
      <c r="K588" s="4">
        <v>182847552070</v>
      </c>
      <c r="L588" t="s">
        <v>1077</v>
      </c>
      <c r="M588">
        <v>61</v>
      </c>
      <c r="N588" t="s">
        <v>86</v>
      </c>
      <c r="O588">
        <v>29172367</v>
      </c>
      <c r="P588">
        <v>16878173</v>
      </c>
      <c r="Q588" t="s">
        <v>26</v>
      </c>
      <c r="R588" t="s">
        <v>27</v>
      </c>
      <c r="S588" s="1">
        <v>43495</v>
      </c>
      <c r="T588" t="str">
        <f>VLOOKUP(base[[#This Row],[Nome do Produto]],'DE PARA'!$A$1:$B$8,2,0)</f>
        <v>DashWay T3</v>
      </c>
    </row>
    <row r="589" spans="1:20">
      <c r="A589" t="s">
        <v>32</v>
      </c>
      <c r="B589">
        <v>1698</v>
      </c>
      <c r="C589" t="s">
        <v>386</v>
      </c>
      <c r="D589" t="s">
        <v>21</v>
      </c>
      <c r="E589">
        <v>997</v>
      </c>
      <c r="F589">
        <v>7</v>
      </c>
      <c r="G589" s="1">
        <v>43057</v>
      </c>
      <c r="H589" s="2" t="s">
        <v>46</v>
      </c>
      <c r="I589" s="3">
        <v>2017</v>
      </c>
      <c r="J589" t="s">
        <v>566</v>
      </c>
      <c r="K589" s="4">
        <v>594238444616</v>
      </c>
      <c r="L589" t="s">
        <v>567</v>
      </c>
      <c r="M589">
        <v>91</v>
      </c>
      <c r="N589" t="s">
        <v>36</v>
      </c>
      <c r="O589">
        <v>93989574</v>
      </c>
      <c r="P589">
        <v>36581538</v>
      </c>
      <c r="Q589" t="s">
        <v>26</v>
      </c>
      <c r="R589" t="s">
        <v>42</v>
      </c>
      <c r="S589" s="1">
        <v>43422</v>
      </c>
      <c r="T589" t="str">
        <f>VLOOKUP(base[[#This Row],[Nome do Produto]],'DE PARA'!$A$1:$B$8,2,0)</f>
        <v>DashWay T5</v>
      </c>
    </row>
    <row r="590" spans="1:20">
      <c r="A590" t="s">
        <v>32</v>
      </c>
      <c r="B590">
        <v>1699</v>
      </c>
      <c r="C590" t="s">
        <v>20</v>
      </c>
      <c r="D590" t="s">
        <v>21</v>
      </c>
      <c r="E590">
        <v>997</v>
      </c>
      <c r="F590">
        <v>9</v>
      </c>
      <c r="G590" s="1">
        <v>43412</v>
      </c>
      <c r="H590" s="2" t="s">
        <v>46</v>
      </c>
      <c r="I590" s="3">
        <v>2018</v>
      </c>
      <c r="J590" t="s">
        <v>1078</v>
      </c>
      <c r="K590" s="4">
        <v>741025178097</v>
      </c>
      <c r="L590" t="s">
        <v>1079</v>
      </c>
      <c r="M590">
        <v>81</v>
      </c>
      <c r="N590" t="s">
        <v>25</v>
      </c>
      <c r="O590">
        <v>26010847</v>
      </c>
      <c r="P590">
        <v>39221305</v>
      </c>
      <c r="Q590" t="s">
        <v>26</v>
      </c>
      <c r="R590" t="s">
        <v>42</v>
      </c>
      <c r="S590" s="1">
        <v>43777</v>
      </c>
      <c r="T590" t="str">
        <f>VLOOKUP(base[[#This Row],[Nome do Produto]],'DE PARA'!$A$1:$B$8,2,0)</f>
        <v>DashWay T5</v>
      </c>
    </row>
    <row r="591" spans="1:20">
      <c r="A591" t="s">
        <v>32</v>
      </c>
      <c r="B591">
        <v>1700</v>
      </c>
      <c r="C591" t="s">
        <v>20</v>
      </c>
      <c r="D591" t="s">
        <v>21</v>
      </c>
      <c r="E591">
        <v>97</v>
      </c>
      <c r="F591">
        <v>6</v>
      </c>
      <c r="G591" s="1">
        <v>43364</v>
      </c>
      <c r="H591" s="2" t="s">
        <v>38</v>
      </c>
      <c r="I591" s="3">
        <v>2018</v>
      </c>
      <c r="J591" t="s">
        <v>119</v>
      </c>
      <c r="K591" s="4">
        <v>854535485073</v>
      </c>
      <c r="L591" t="s">
        <v>120</v>
      </c>
      <c r="M591">
        <v>31</v>
      </c>
      <c r="N591" t="s">
        <v>31</v>
      </c>
      <c r="O591">
        <v>72771747</v>
      </c>
      <c r="P591">
        <v>99465222</v>
      </c>
      <c r="Q591" t="s">
        <v>26</v>
      </c>
      <c r="R591" t="s">
        <v>42</v>
      </c>
      <c r="S591" s="1">
        <v>43729</v>
      </c>
      <c r="T591" t="str">
        <f>VLOOKUP(base[[#This Row],[Nome do Produto]],'DE PARA'!$A$1:$B$8,2,0)</f>
        <v>DashWay T5</v>
      </c>
    </row>
    <row r="592" spans="1:20">
      <c r="A592" t="s">
        <v>91</v>
      </c>
      <c r="B592">
        <v>1701</v>
      </c>
      <c r="C592" t="s">
        <v>20</v>
      </c>
      <c r="D592" t="s">
        <v>21</v>
      </c>
      <c r="E592">
        <v>2297</v>
      </c>
      <c r="F592">
        <v>9</v>
      </c>
      <c r="G592" s="1">
        <v>43331</v>
      </c>
      <c r="H592" s="2" t="s">
        <v>71</v>
      </c>
      <c r="I592" s="3">
        <v>2018</v>
      </c>
      <c r="J592" t="s">
        <v>505</v>
      </c>
      <c r="K592" s="4">
        <v>627351374560</v>
      </c>
      <c r="L592" t="s">
        <v>506</v>
      </c>
      <c r="M592">
        <v>51</v>
      </c>
      <c r="N592" t="s">
        <v>49</v>
      </c>
      <c r="O592">
        <v>65691520</v>
      </c>
      <c r="P592">
        <v>98590202</v>
      </c>
      <c r="Q592" t="s">
        <v>26</v>
      </c>
      <c r="R592" t="s">
        <v>42</v>
      </c>
      <c r="S592" s="1">
        <v>43696</v>
      </c>
      <c r="T592" t="str">
        <f>VLOOKUP(base[[#This Row],[Nome do Produto]],'DE PARA'!$A$1:$B$8,2,0)</f>
        <v>Dashway T2</v>
      </c>
    </row>
    <row r="593" spans="1:20">
      <c r="A593" t="s">
        <v>32</v>
      </c>
      <c r="B593">
        <v>1702</v>
      </c>
      <c r="C593" t="s">
        <v>386</v>
      </c>
      <c r="D593" t="s">
        <v>21</v>
      </c>
      <c r="E593">
        <v>97</v>
      </c>
      <c r="F593">
        <v>4</v>
      </c>
      <c r="G593" s="1">
        <v>43007</v>
      </c>
      <c r="H593" s="2" t="s">
        <v>38</v>
      </c>
      <c r="I593" s="3">
        <v>2017</v>
      </c>
      <c r="J593" t="s">
        <v>195</v>
      </c>
      <c r="K593" s="4">
        <v>997717484658</v>
      </c>
      <c r="L593" t="s">
        <v>196</v>
      </c>
      <c r="M593">
        <v>11</v>
      </c>
      <c r="N593" t="s">
        <v>45</v>
      </c>
      <c r="O593">
        <v>57105728</v>
      </c>
      <c r="P593">
        <v>65106636</v>
      </c>
      <c r="Q593" t="s">
        <v>26</v>
      </c>
      <c r="R593" t="s">
        <v>27</v>
      </c>
      <c r="S593" s="1">
        <v>43372</v>
      </c>
      <c r="T593" t="str">
        <f>VLOOKUP(base[[#This Row],[Nome do Produto]],'DE PARA'!$A$1:$B$8,2,0)</f>
        <v>DashWay T5</v>
      </c>
    </row>
    <row r="594" spans="1:20">
      <c r="A594" t="s">
        <v>37</v>
      </c>
      <c r="B594">
        <v>1703</v>
      </c>
      <c r="C594" t="s">
        <v>20</v>
      </c>
      <c r="D594" t="s">
        <v>21</v>
      </c>
      <c r="E594">
        <v>497</v>
      </c>
      <c r="F594">
        <v>8</v>
      </c>
      <c r="G594" s="1">
        <v>42891</v>
      </c>
      <c r="H594" s="2" t="s">
        <v>59</v>
      </c>
      <c r="I594" s="3">
        <v>2017</v>
      </c>
      <c r="J594" t="s">
        <v>1080</v>
      </c>
      <c r="K594" s="4">
        <v>936910831649</v>
      </c>
      <c r="L594" t="s">
        <v>1081</v>
      </c>
      <c r="M594">
        <v>11</v>
      </c>
      <c r="N594" t="s">
        <v>45</v>
      </c>
      <c r="O594">
        <v>84606562</v>
      </c>
      <c r="P594">
        <v>72316467</v>
      </c>
      <c r="Q594" t="s">
        <v>26</v>
      </c>
      <c r="R594" t="s">
        <v>42</v>
      </c>
      <c r="S594" s="1">
        <v>43256</v>
      </c>
      <c r="T594" t="str">
        <f>VLOOKUP(base[[#This Row],[Nome do Produto]],'DE PARA'!$A$1:$B$8,2,0)</f>
        <v>DashWay T3</v>
      </c>
    </row>
    <row r="595" spans="1:20">
      <c r="A595" t="s">
        <v>37</v>
      </c>
      <c r="B595">
        <v>1704</v>
      </c>
      <c r="C595" t="s">
        <v>20</v>
      </c>
      <c r="D595" t="s">
        <v>21</v>
      </c>
      <c r="E595">
        <v>297</v>
      </c>
      <c r="F595">
        <v>11</v>
      </c>
      <c r="G595" s="1">
        <v>42805</v>
      </c>
      <c r="H595" s="2" t="s">
        <v>33</v>
      </c>
      <c r="I595" s="3">
        <v>2017</v>
      </c>
      <c r="J595" t="s">
        <v>1082</v>
      </c>
      <c r="K595" s="4">
        <v>15164516368</v>
      </c>
      <c r="L595" t="s">
        <v>1083</v>
      </c>
      <c r="M595">
        <v>51</v>
      </c>
      <c r="N595" t="s">
        <v>49</v>
      </c>
      <c r="O595">
        <v>75085826</v>
      </c>
      <c r="P595">
        <v>34241938</v>
      </c>
      <c r="Q595" t="s">
        <v>26</v>
      </c>
      <c r="R595" t="s">
        <v>27</v>
      </c>
      <c r="S595" s="1">
        <v>43170</v>
      </c>
      <c r="T595" t="str">
        <f>VLOOKUP(base[[#This Row],[Nome do Produto]],'DE PARA'!$A$1:$B$8,2,0)</f>
        <v>DashWay T3</v>
      </c>
    </row>
    <row r="596" spans="1:20">
      <c r="A596" t="s">
        <v>32</v>
      </c>
      <c r="B596">
        <v>1705</v>
      </c>
      <c r="C596" t="s">
        <v>20</v>
      </c>
      <c r="D596" t="s">
        <v>21</v>
      </c>
      <c r="E596">
        <v>97</v>
      </c>
      <c r="F596">
        <v>2</v>
      </c>
      <c r="G596" s="1">
        <v>43192</v>
      </c>
      <c r="H596" s="2" t="s">
        <v>50</v>
      </c>
      <c r="I596" s="3">
        <v>2018</v>
      </c>
      <c r="J596" t="s">
        <v>1084</v>
      </c>
      <c r="K596" s="4">
        <v>337254306909</v>
      </c>
      <c r="L596" t="s">
        <v>1085</v>
      </c>
      <c r="M596">
        <v>21</v>
      </c>
      <c r="N596" t="s">
        <v>53</v>
      </c>
      <c r="O596">
        <v>28241732</v>
      </c>
      <c r="P596">
        <v>98180003</v>
      </c>
      <c r="Q596" t="s">
        <v>26</v>
      </c>
      <c r="R596" t="s">
        <v>42</v>
      </c>
      <c r="S596" s="1">
        <v>43557</v>
      </c>
      <c r="T596" t="str">
        <f>VLOOKUP(base[[#This Row],[Nome do Produto]],'DE PARA'!$A$1:$B$8,2,0)</f>
        <v>DashWay T5</v>
      </c>
    </row>
    <row r="597" spans="1:20">
      <c r="A597" t="s">
        <v>32</v>
      </c>
      <c r="B597">
        <v>1706</v>
      </c>
      <c r="C597" t="s">
        <v>386</v>
      </c>
      <c r="D597" t="s">
        <v>21</v>
      </c>
      <c r="E597">
        <v>2297</v>
      </c>
      <c r="F597">
        <v>3</v>
      </c>
      <c r="G597" s="1">
        <v>42966</v>
      </c>
      <c r="H597" s="2" t="s">
        <v>71</v>
      </c>
      <c r="I597" s="3">
        <v>2017</v>
      </c>
      <c r="J597" t="s">
        <v>682</v>
      </c>
      <c r="K597" s="4">
        <v>30304508977</v>
      </c>
      <c r="L597" t="s">
        <v>683</v>
      </c>
      <c r="M597">
        <v>11</v>
      </c>
      <c r="N597" t="s">
        <v>45</v>
      </c>
      <c r="O597">
        <v>19449391</v>
      </c>
      <c r="P597">
        <v>60526203</v>
      </c>
      <c r="Q597" t="s">
        <v>26</v>
      </c>
      <c r="R597" t="s">
        <v>27</v>
      </c>
      <c r="S597" s="1">
        <v>43331</v>
      </c>
      <c r="T597" t="str">
        <f>VLOOKUP(base[[#This Row],[Nome do Produto]],'DE PARA'!$A$1:$B$8,2,0)</f>
        <v>DashWay T5</v>
      </c>
    </row>
    <row r="598" spans="1:20">
      <c r="A598" t="s">
        <v>37</v>
      </c>
      <c r="B598">
        <v>1707</v>
      </c>
      <c r="C598" t="s">
        <v>20</v>
      </c>
      <c r="D598" t="s">
        <v>21</v>
      </c>
      <c r="E598">
        <v>97</v>
      </c>
      <c r="F598">
        <v>12</v>
      </c>
      <c r="G598" s="1">
        <v>43066</v>
      </c>
      <c r="H598" s="2" t="s">
        <v>46</v>
      </c>
      <c r="I598" s="3">
        <v>2017</v>
      </c>
      <c r="J598" t="s">
        <v>1086</v>
      </c>
      <c r="K598" s="4">
        <v>858163161820</v>
      </c>
      <c r="L598" t="s">
        <v>1087</v>
      </c>
      <c r="M598">
        <v>61</v>
      </c>
      <c r="N598" t="s">
        <v>86</v>
      </c>
      <c r="O598">
        <v>92572449</v>
      </c>
      <c r="P598">
        <v>94100057</v>
      </c>
      <c r="Q598" t="s">
        <v>26</v>
      </c>
      <c r="R598" t="s">
        <v>42</v>
      </c>
      <c r="S598" s="1">
        <v>43431</v>
      </c>
      <c r="T598" t="str">
        <f>VLOOKUP(base[[#This Row],[Nome do Produto]],'DE PARA'!$A$1:$B$8,2,0)</f>
        <v>DashWay T3</v>
      </c>
    </row>
    <row r="599" spans="1:20">
      <c r="A599" t="s">
        <v>32</v>
      </c>
      <c r="B599">
        <v>1708</v>
      </c>
      <c r="C599" t="s">
        <v>20</v>
      </c>
      <c r="D599" t="s">
        <v>21</v>
      </c>
      <c r="E599">
        <v>297</v>
      </c>
      <c r="F599">
        <v>12</v>
      </c>
      <c r="G599" s="1">
        <v>42922</v>
      </c>
      <c r="H599" s="2" t="s">
        <v>78</v>
      </c>
      <c r="I599" s="3">
        <v>2017</v>
      </c>
      <c r="J599" t="s">
        <v>1088</v>
      </c>
      <c r="K599" s="4">
        <v>414748486417</v>
      </c>
      <c r="L599" t="s">
        <v>1089</v>
      </c>
      <c r="M599">
        <v>91</v>
      </c>
      <c r="N599" t="s">
        <v>36</v>
      </c>
      <c r="O599">
        <v>39759119</v>
      </c>
      <c r="P599">
        <v>47054114</v>
      </c>
      <c r="Q599" t="s">
        <v>26</v>
      </c>
      <c r="R599" t="s">
        <v>42</v>
      </c>
      <c r="S599" s="1">
        <v>43287</v>
      </c>
      <c r="T599" t="str">
        <f>VLOOKUP(base[[#This Row],[Nome do Produto]],'DE PARA'!$A$1:$B$8,2,0)</f>
        <v>DashWay T5</v>
      </c>
    </row>
    <row r="600" spans="1:20">
      <c r="A600" t="s">
        <v>91</v>
      </c>
      <c r="B600">
        <v>1709</v>
      </c>
      <c r="C600" t="s">
        <v>20</v>
      </c>
      <c r="D600" t="s">
        <v>21</v>
      </c>
      <c r="E600">
        <v>4997</v>
      </c>
      <c r="F600">
        <v>10</v>
      </c>
      <c r="G600" s="1">
        <v>43285</v>
      </c>
      <c r="H600" s="2" t="s">
        <v>78</v>
      </c>
      <c r="I600" s="3">
        <v>2018</v>
      </c>
      <c r="J600" t="s">
        <v>1090</v>
      </c>
      <c r="K600" s="4">
        <v>248820909659</v>
      </c>
      <c r="L600" t="s">
        <v>1091</v>
      </c>
      <c r="M600">
        <v>41</v>
      </c>
      <c r="N600" t="s">
        <v>41</v>
      </c>
      <c r="O600">
        <v>26084112</v>
      </c>
      <c r="P600">
        <v>50559597</v>
      </c>
      <c r="Q600" t="s">
        <v>26</v>
      </c>
      <c r="R600" t="s">
        <v>42</v>
      </c>
      <c r="S600" s="1">
        <v>43650</v>
      </c>
      <c r="T600" t="str">
        <f>VLOOKUP(base[[#This Row],[Nome do Produto]],'DE PARA'!$A$1:$B$8,2,0)</f>
        <v>Dashway T2</v>
      </c>
    </row>
    <row r="601" spans="1:20">
      <c r="A601" t="s">
        <v>319</v>
      </c>
      <c r="B601">
        <v>1710</v>
      </c>
      <c r="C601" t="s">
        <v>386</v>
      </c>
      <c r="D601" t="s">
        <v>21</v>
      </c>
      <c r="E601">
        <v>97</v>
      </c>
      <c r="F601">
        <v>10</v>
      </c>
      <c r="G601" s="1">
        <v>43105</v>
      </c>
      <c r="H601" s="2" t="s">
        <v>22</v>
      </c>
      <c r="I601" s="3">
        <v>2018</v>
      </c>
      <c r="J601" t="s">
        <v>784</v>
      </c>
      <c r="K601" s="4">
        <v>624377733116</v>
      </c>
      <c r="L601" t="s">
        <v>785</v>
      </c>
      <c r="M601">
        <v>41</v>
      </c>
      <c r="N601" t="s">
        <v>41</v>
      </c>
      <c r="O601">
        <v>34778594</v>
      </c>
      <c r="P601">
        <v>77347281</v>
      </c>
      <c r="Q601" t="s">
        <v>26</v>
      </c>
      <c r="R601" t="s">
        <v>27</v>
      </c>
      <c r="S601" s="1">
        <v>43470</v>
      </c>
      <c r="T601" t="str">
        <f>VLOOKUP(base[[#This Row],[Nome do Produto]],'DE PARA'!$A$1:$B$8,2,0)</f>
        <v>Dashday T1</v>
      </c>
    </row>
    <row r="602" spans="1:20">
      <c r="A602" t="s">
        <v>37</v>
      </c>
      <c r="B602">
        <v>1711</v>
      </c>
      <c r="C602" t="s">
        <v>20</v>
      </c>
      <c r="D602" t="s">
        <v>21</v>
      </c>
      <c r="E602">
        <v>4997</v>
      </c>
      <c r="F602">
        <v>12</v>
      </c>
      <c r="G602" s="1">
        <v>43218</v>
      </c>
      <c r="H602" s="2" t="s">
        <v>50</v>
      </c>
      <c r="I602" s="3">
        <v>2018</v>
      </c>
      <c r="J602" t="s">
        <v>1092</v>
      </c>
      <c r="K602" s="4">
        <v>699171964022</v>
      </c>
      <c r="L602" t="s">
        <v>1093</v>
      </c>
      <c r="M602">
        <v>41</v>
      </c>
      <c r="N602" t="s">
        <v>41</v>
      </c>
      <c r="O602">
        <v>42364842</v>
      </c>
      <c r="P602">
        <v>97230533</v>
      </c>
      <c r="Q602" t="s">
        <v>26</v>
      </c>
      <c r="R602" t="s">
        <v>42</v>
      </c>
      <c r="S602" s="1">
        <v>43583</v>
      </c>
      <c r="T602" t="str">
        <f>VLOOKUP(base[[#This Row],[Nome do Produto]],'DE PARA'!$A$1:$B$8,2,0)</f>
        <v>DashWay T3</v>
      </c>
    </row>
    <row r="603" spans="1:20">
      <c r="A603" t="s">
        <v>37</v>
      </c>
      <c r="B603">
        <v>1712</v>
      </c>
      <c r="C603" t="s">
        <v>20</v>
      </c>
      <c r="D603" t="s">
        <v>21</v>
      </c>
      <c r="E603">
        <v>297</v>
      </c>
      <c r="F603">
        <v>1</v>
      </c>
      <c r="G603" s="1">
        <v>43304</v>
      </c>
      <c r="H603" s="2" t="s">
        <v>78</v>
      </c>
      <c r="I603" s="3">
        <v>2018</v>
      </c>
      <c r="J603" t="s">
        <v>1094</v>
      </c>
      <c r="K603" s="4">
        <v>470914661200</v>
      </c>
      <c r="L603" t="s">
        <v>1095</v>
      </c>
      <c r="M603">
        <v>61</v>
      </c>
      <c r="N603" t="s">
        <v>86</v>
      </c>
      <c r="O603">
        <v>67541533</v>
      </c>
      <c r="P603">
        <v>45443414</v>
      </c>
      <c r="Q603" t="s">
        <v>26</v>
      </c>
      <c r="R603" t="s">
        <v>27</v>
      </c>
      <c r="S603" s="1">
        <v>43669</v>
      </c>
      <c r="T603" t="str">
        <f>VLOOKUP(base[[#This Row],[Nome do Produto]],'DE PARA'!$A$1:$B$8,2,0)</f>
        <v>DashWay T3</v>
      </c>
    </row>
    <row r="604" spans="1:20">
      <c r="A604" t="s">
        <v>32</v>
      </c>
      <c r="B604">
        <v>1713</v>
      </c>
      <c r="C604" t="s">
        <v>20</v>
      </c>
      <c r="D604" t="s">
        <v>21</v>
      </c>
      <c r="E604">
        <v>97</v>
      </c>
      <c r="F604">
        <v>1</v>
      </c>
      <c r="G604" s="1">
        <v>42985</v>
      </c>
      <c r="H604" s="2" t="s">
        <v>38</v>
      </c>
      <c r="I604" s="3">
        <v>2017</v>
      </c>
      <c r="J604" t="s">
        <v>1096</v>
      </c>
      <c r="K604" s="4">
        <v>63936342721</v>
      </c>
      <c r="L604" t="s">
        <v>1097</v>
      </c>
      <c r="M604">
        <v>91</v>
      </c>
      <c r="N604" t="s">
        <v>36</v>
      </c>
      <c r="O604">
        <v>61532023</v>
      </c>
      <c r="P604">
        <v>63165466</v>
      </c>
      <c r="Q604" t="s">
        <v>26</v>
      </c>
      <c r="R604" t="s">
        <v>42</v>
      </c>
      <c r="S604" s="1">
        <v>43350</v>
      </c>
      <c r="T604" t="str">
        <f>VLOOKUP(base[[#This Row],[Nome do Produto]],'DE PARA'!$A$1:$B$8,2,0)</f>
        <v>DashWay T5</v>
      </c>
    </row>
    <row r="605" spans="1:20">
      <c r="A605" t="s">
        <v>32</v>
      </c>
      <c r="B605">
        <v>1714</v>
      </c>
      <c r="C605" t="s">
        <v>386</v>
      </c>
      <c r="D605" t="s">
        <v>21</v>
      </c>
      <c r="E605">
        <v>997</v>
      </c>
      <c r="F605">
        <v>8</v>
      </c>
      <c r="G605" s="1">
        <v>43051</v>
      </c>
      <c r="H605" s="2" t="s">
        <v>46</v>
      </c>
      <c r="I605" s="3">
        <v>2017</v>
      </c>
      <c r="J605" t="s">
        <v>119</v>
      </c>
      <c r="K605" s="4">
        <v>386895553952</v>
      </c>
      <c r="L605" t="s">
        <v>120</v>
      </c>
      <c r="M605">
        <v>71</v>
      </c>
      <c r="N605" t="s">
        <v>94</v>
      </c>
      <c r="O605">
        <v>32130144</v>
      </c>
      <c r="P605">
        <v>74468085</v>
      </c>
      <c r="Q605" t="s">
        <v>26</v>
      </c>
      <c r="R605" t="s">
        <v>42</v>
      </c>
      <c r="S605" s="1">
        <v>43416</v>
      </c>
      <c r="T605" t="str">
        <f>VLOOKUP(base[[#This Row],[Nome do Produto]],'DE PARA'!$A$1:$B$8,2,0)</f>
        <v>DashWay T5</v>
      </c>
    </row>
    <row r="606" spans="1:20">
      <c r="A606" t="s">
        <v>32</v>
      </c>
      <c r="B606">
        <v>1715</v>
      </c>
      <c r="C606" t="s">
        <v>20</v>
      </c>
      <c r="D606" t="s">
        <v>21</v>
      </c>
      <c r="E606">
        <v>2297</v>
      </c>
      <c r="F606">
        <v>6</v>
      </c>
      <c r="G606" s="1">
        <v>42903</v>
      </c>
      <c r="H606" s="2" t="s">
        <v>59</v>
      </c>
      <c r="I606" s="3">
        <v>2017</v>
      </c>
      <c r="J606" t="s">
        <v>1098</v>
      </c>
      <c r="K606" s="4">
        <v>770013130800</v>
      </c>
      <c r="L606" t="s">
        <v>1099</v>
      </c>
      <c r="M606">
        <v>81</v>
      </c>
      <c r="N606" t="s">
        <v>25</v>
      </c>
      <c r="O606">
        <v>68597493</v>
      </c>
      <c r="P606">
        <v>46656127</v>
      </c>
      <c r="Q606" t="s">
        <v>26</v>
      </c>
      <c r="R606" t="s">
        <v>27</v>
      </c>
      <c r="S606" s="1">
        <v>43268</v>
      </c>
      <c r="T606" t="str">
        <f>VLOOKUP(base[[#This Row],[Nome do Produto]],'DE PARA'!$A$1:$B$8,2,0)</f>
        <v>DashWay T5</v>
      </c>
    </row>
    <row r="607" spans="1:20">
      <c r="A607" t="s">
        <v>32</v>
      </c>
      <c r="B607">
        <v>1716</v>
      </c>
      <c r="C607" t="s">
        <v>20</v>
      </c>
      <c r="D607" t="s">
        <v>21</v>
      </c>
      <c r="E607">
        <v>4997</v>
      </c>
      <c r="F607">
        <v>3</v>
      </c>
      <c r="G607" s="1">
        <v>43094</v>
      </c>
      <c r="H607" s="2" t="s">
        <v>136</v>
      </c>
      <c r="I607" s="3">
        <v>2017</v>
      </c>
      <c r="J607" t="s">
        <v>1100</v>
      </c>
      <c r="K607" s="4">
        <v>593019419147</v>
      </c>
      <c r="L607" t="s">
        <v>1101</v>
      </c>
      <c r="M607">
        <v>81</v>
      </c>
      <c r="N607" t="s">
        <v>25</v>
      </c>
      <c r="O607">
        <v>26221781</v>
      </c>
      <c r="P607">
        <v>64286006</v>
      </c>
      <c r="Q607" t="s">
        <v>26</v>
      </c>
      <c r="R607" t="s">
        <v>27</v>
      </c>
      <c r="S607" s="1">
        <v>43459</v>
      </c>
      <c r="T607" t="str">
        <f>VLOOKUP(base[[#This Row],[Nome do Produto]],'DE PARA'!$A$1:$B$8,2,0)</f>
        <v>DashWay T5</v>
      </c>
    </row>
    <row r="608" spans="1:20">
      <c r="A608" t="s">
        <v>37</v>
      </c>
      <c r="B608">
        <v>1717</v>
      </c>
      <c r="C608" t="s">
        <v>20</v>
      </c>
      <c r="D608" t="s">
        <v>21</v>
      </c>
      <c r="E608">
        <v>4997</v>
      </c>
      <c r="F608">
        <v>5</v>
      </c>
      <c r="G608" s="1">
        <v>43079</v>
      </c>
      <c r="H608" s="2" t="s">
        <v>136</v>
      </c>
      <c r="I608" s="3">
        <v>2017</v>
      </c>
      <c r="J608" t="s">
        <v>1102</v>
      </c>
      <c r="K608" s="4">
        <v>142272573665</v>
      </c>
      <c r="L608" t="s">
        <v>1103</v>
      </c>
      <c r="M608">
        <v>51</v>
      </c>
      <c r="N608" t="s">
        <v>49</v>
      </c>
      <c r="O608">
        <v>88695450</v>
      </c>
      <c r="P608">
        <v>29867816</v>
      </c>
      <c r="Q608" t="s">
        <v>26</v>
      </c>
      <c r="R608" t="s">
        <v>27</v>
      </c>
      <c r="S608" s="1">
        <v>43444</v>
      </c>
      <c r="T608" t="str">
        <f>VLOOKUP(base[[#This Row],[Nome do Produto]],'DE PARA'!$A$1:$B$8,2,0)</f>
        <v>DashWay T3</v>
      </c>
    </row>
    <row r="609" spans="1:20">
      <c r="A609" t="s">
        <v>32</v>
      </c>
      <c r="B609">
        <v>1718</v>
      </c>
      <c r="C609" t="s">
        <v>386</v>
      </c>
      <c r="D609" t="s">
        <v>21</v>
      </c>
      <c r="E609">
        <v>2297</v>
      </c>
      <c r="F609">
        <v>5</v>
      </c>
      <c r="G609" s="1">
        <v>43099</v>
      </c>
      <c r="H609" s="2" t="s">
        <v>136</v>
      </c>
      <c r="I609" s="3">
        <v>2017</v>
      </c>
      <c r="J609" t="s">
        <v>736</v>
      </c>
      <c r="K609" s="4">
        <v>406297931690</v>
      </c>
      <c r="L609" t="s">
        <v>737</v>
      </c>
      <c r="M609">
        <v>61</v>
      </c>
      <c r="N609" t="s">
        <v>86</v>
      </c>
      <c r="O609">
        <v>41418545</v>
      </c>
      <c r="P609">
        <v>26680529</v>
      </c>
      <c r="Q609" t="s">
        <v>26</v>
      </c>
      <c r="R609" t="s">
        <v>27</v>
      </c>
      <c r="S609" s="1">
        <v>43464</v>
      </c>
      <c r="T609" t="str">
        <f>VLOOKUP(base[[#This Row],[Nome do Produto]],'DE PARA'!$A$1:$B$8,2,0)</f>
        <v>DashWay T5</v>
      </c>
    </row>
    <row r="610" spans="1:20">
      <c r="A610" t="s">
        <v>32</v>
      </c>
      <c r="B610">
        <v>1719</v>
      </c>
      <c r="C610" t="s">
        <v>20</v>
      </c>
      <c r="D610" t="s">
        <v>21</v>
      </c>
      <c r="E610">
        <v>97</v>
      </c>
      <c r="F610">
        <v>6</v>
      </c>
      <c r="G610" s="1">
        <v>42763</v>
      </c>
      <c r="H610" s="2" t="s">
        <v>22</v>
      </c>
      <c r="I610" s="3">
        <v>2017</v>
      </c>
      <c r="J610" t="s">
        <v>427</v>
      </c>
      <c r="K610" s="4">
        <v>658110960614</v>
      </c>
      <c r="L610" t="s">
        <v>428</v>
      </c>
      <c r="M610">
        <v>51</v>
      </c>
      <c r="N610" t="s">
        <v>49</v>
      </c>
      <c r="O610">
        <v>28392730</v>
      </c>
      <c r="P610">
        <v>64241447</v>
      </c>
      <c r="Q610" t="s">
        <v>26</v>
      </c>
      <c r="R610" t="s">
        <v>27</v>
      </c>
      <c r="S610" s="1">
        <v>43128</v>
      </c>
      <c r="T610" t="str">
        <f>VLOOKUP(base[[#This Row],[Nome do Produto]],'DE PARA'!$A$1:$B$8,2,0)</f>
        <v>DashWay T5</v>
      </c>
    </row>
    <row r="611" spans="1:20">
      <c r="A611" t="s">
        <v>32</v>
      </c>
      <c r="B611">
        <v>1720</v>
      </c>
      <c r="C611" t="s">
        <v>20</v>
      </c>
      <c r="D611" t="s">
        <v>21</v>
      </c>
      <c r="E611">
        <v>97</v>
      </c>
      <c r="F611">
        <v>6</v>
      </c>
      <c r="G611" s="1">
        <v>43156</v>
      </c>
      <c r="H611" s="2" t="s">
        <v>28</v>
      </c>
      <c r="I611" s="3">
        <v>2018</v>
      </c>
      <c r="J611" t="s">
        <v>1104</v>
      </c>
      <c r="K611" s="4">
        <v>16511376184</v>
      </c>
      <c r="L611" t="s">
        <v>1105</v>
      </c>
      <c r="M611">
        <v>61</v>
      </c>
      <c r="N611" t="s">
        <v>86</v>
      </c>
      <c r="O611">
        <v>72296713</v>
      </c>
      <c r="P611">
        <v>41487797</v>
      </c>
      <c r="Q611" t="s">
        <v>26</v>
      </c>
      <c r="R611" t="s">
        <v>42</v>
      </c>
      <c r="S611" s="1">
        <v>43521</v>
      </c>
      <c r="T611" t="str">
        <f>VLOOKUP(base[[#This Row],[Nome do Produto]],'DE PARA'!$A$1:$B$8,2,0)</f>
        <v>DashWay T5</v>
      </c>
    </row>
    <row r="612" spans="1:20">
      <c r="A612" t="s">
        <v>91</v>
      </c>
      <c r="B612">
        <v>1721</v>
      </c>
      <c r="C612" t="s">
        <v>20</v>
      </c>
      <c r="D612" t="s">
        <v>21</v>
      </c>
      <c r="E612">
        <v>297</v>
      </c>
      <c r="F612">
        <v>12</v>
      </c>
      <c r="G612" s="1">
        <v>43080</v>
      </c>
      <c r="H612" s="2" t="s">
        <v>136</v>
      </c>
      <c r="I612" s="3">
        <v>2017</v>
      </c>
      <c r="J612" t="s">
        <v>1106</v>
      </c>
      <c r="K612" s="4">
        <v>296597400188</v>
      </c>
      <c r="L612" t="s">
        <v>1107</v>
      </c>
      <c r="M612">
        <v>51</v>
      </c>
      <c r="N612" t="s">
        <v>49</v>
      </c>
      <c r="O612">
        <v>91437897</v>
      </c>
      <c r="P612">
        <v>24323743</v>
      </c>
      <c r="Q612" t="s">
        <v>26</v>
      </c>
      <c r="R612" t="s">
        <v>42</v>
      </c>
      <c r="S612" s="1">
        <v>43445</v>
      </c>
      <c r="T612" t="str">
        <f>VLOOKUP(base[[#This Row],[Nome do Produto]],'DE PARA'!$A$1:$B$8,2,0)</f>
        <v>Dashway T2</v>
      </c>
    </row>
    <row r="613" spans="1:20">
      <c r="A613" t="s">
        <v>19</v>
      </c>
      <c r="B613">
        <v>1722</v>
      </c>
      <c r="C613" t="s">
        <v>386</v>
      </c>
      <c r="D613" t="s">
        <v>21</v>
      </c>
      <c r="E613">
        <v>4997</v>
      </c>
      <c r="F613">
        <v>7</v>
      </c>
      <c r="G613" s="1">
        <v>43183</v>
      </c>
      <c r="H613" s="2" t="s">
        <v>33</v>
      </c>
      <c r="I613" s="3">
        <v>2018</v>
      </c>
      <c r="J613" t="s">
        <v>1108</v>
      </c>
      <c r="K613" s="4">
        <v>293874553942</v>
      </c>
      <c r="L613" t="s">
        <v>1109</v>
      </c>
      <c r="M613">
        <v>71</v>
      </c>
      <c r="N613" t="s">
        <v>94</v>
      </c>
      <c r="O613">
        <v>25653501</v>
      </c>
      <c r="P613">
        <v>88010607</v>
      </c>
      <c r="Q613" t="s">
        <v>26</v>
      </c>
      <c r="R613" t="s">
        <v>42</v>
      </c>
      <c r="S613" s="1">
        <v>43548</v>
      </c>
      <c r="T613" t="str">
        <f>VLOOKUP(base[[#This Row],[Nome do Produto]],'DE PARA'!$A$1:$B$8,2,0)</f>
        <v>DashWay T1</v>
      </c>
    </row>
    <row r="614" spans="1:20">
      <c r="A614" t="s">
        <v>32</v>
      </c>
      <c r="B614">
        <v>1723</v>
      </c>
      <c r="C614" t="s">
        <v>20</v>
      </c>
      <c r="D614" t="s">
        <v>21</v>
      </c>
      <c r="E614">
        <v>97</v>
      </c>
      <c r="F614">
        <v>7</v>
      </c>
      <c r="G614" s="1">
        <v>42868</v>
      </c>
      <c r="H614" s="2" t="s">
        <v>62</v>
      </c>
      <c r="I614" s="3">
        <v>2017</v>
      </c>
      <c r="J614" t="s">
        <v>1110</v>
      </c>
      <c r="K614" s="4">
        <v>784760865764</v>
      </c>
      <c r="L614" t="s">
        <v>1111</v>
      </c>
      <c r="M614">
        <v>91</v>
      </c>
      <c r="N614" t="s">
        <v>36</v>
      </c>
      <c r="O614">
        <v>96677697</v>
      </c>
      <c r="P614">
        <v>74309768</v>
      </c>
      <c r="Q614" t="s">
        <v>26</v>
      </c>
      <c r="R614" t="s">
        <v>42</v>
      </c>
      <c r="S614" s="1">
        <v>43233</v>
      </c>
      <c r="T614" t="str">
        <f>VLOOKUP(base[[#This Row],[Nome do Produto]],'DE PARA'!$A$1:$B$8,2,0)</f>
        <v>DashWay T5</v>
      </c>
    </row>
    <row r="615" spans="1:20">
      <c r="A615" t="s">
        <v>32</v>
      </c>
      <c r="B615">
        <v>1724</v>
      </c>
      <c r="C615" t="s">
        <v>20</v>
      </c>
      <c r="D615" t="s">
        <v>21</v>
      </c>
      <c r="E615">
        <v>4997</v>
      </c>
      <c r="F615">
        <v>5</v>
      </c>
      <c r="G615" s="1">
        <v>43396</v>
      </c>
      <c r="H615" s="2" t="s">
        <v>56</v>
      </c>
      <c r="I615" s="3">
        <v>2018</v>
      </c>
      <c r="J615" t="s">
        <v>1112</v>
      </c>
      <c r="K615" s="4">
        <v>568102691104</v>
      </c>
      <c r="L615" t="s">
        <v>1113</v>
      </c>
      <c r="M615">
        <v>71</v>
      </c>
      <c r="N615" t="s">
        <v>94</v>
      </c>
      <c r="O615">
        <v>53442974</v>
      </c>
      <c r="P615">
        <v>83741665</v>
      </c>
      <c r="Q615" t="s">
        <v>26</v>
      </c>
      <c r="R615" t="s">
        <v>42</v>
      </c>
      <c r="S615" s="1">
        <v>43761</v>
      </c>
      <c r="T615" t="str">
        <f>VLOOKUP(base[[#This Row],[Nome do Produto]],'DE PARA'!$A$1:$B$8,2,0)</f>
        <v>DashWay T5</v>
      </c>
    </row>
    <row r="616" spans="1:20">
      <c r="A616" t="s">
        <v>37</v>
      </c>
      <c r="B616">
        <v>1725</v>
      </c>
      <c r="C616" t="s">
        <v>20</v>
      </c>
      <c r="D616" t="s">
        <v>21</v>
      </c>
      <c r="E616">
        <v>4997</v>
      </c>
      <c r="F616">
        <v>12</v>
      </c>
      <c r="G616" s="1">
        <v>43019</v>
      </c>
      <c r="H616" s="2" t="s">
        <v>56</v>
      </c>
      <c r="I616" s="3">
        <v>2017</v>
      </c>
      <c r="J616" t="s">
        <v>1102</v>
      </c>
      <c r="K616" s="4">
        <v>305627192576</v>
      </c>
      <c r="L616" t="s">
        <v>1103</v>
      </c>
      <c r="M616">
        <v>21</v>
      </c>
      <c r="N616" t="s">
        <v>53</v>
      </c>
      <c r="O616">
        <v>82322884</v>
      </c>
      <c r="P616">
        <v>46089166</v>
      </c>
      <c r="Q616" t="s">
        <v>26</v>
      </c>
      <c r="R616" t="s">
        <v>27</v>
      </c>
      <c r="S616" s="1">
        <v>43384</v>
      </c>
      <c r="T616" t="str">
        <f>VLOOKUP(base[[#This Row],[Nome do Produto]],'DE PARA'!$A$1:$B$8,2,0)</f>
        <v>DashWay T3</v>
      </c>
    </row>
    <row r="617" spans="1:20">
      <c r="A617" t="s">
        <v>32</v>
      </c>
      <c r="B617">
        <v>1726</v>
      </c>
      <c r="C617" t="s">
        <v>386</v>
      </c>
      <c r="D617" t="s">
        <v>21</v>
      </c>
      <c r="E617">
        <v>497</v>
      </c>
      <c r="F617">
        <v>12</v>
      </c>
      <c r="G617" s="1">
        <v>43405</v>
      </c>
      <c r="H617" s="2" t="s">
        <v>46</v>
      </c>
      <c r="I617" s="3">
        <v>2018</v>
      </c>
      <c r="J617" t="s">
        <v>1114</v>
      </c>
      <c r="K617" s="4">
        <v>609363147154</v>
      </c>
      <c r="L617" t="s">
        <v>1115</v>
      </c>
      <c r="M617">
        <v>41</v>
      </c>
      <c r="N617" t="s">
        <v>41</v>
      </c>
      <c r="O617">
        <v>36975902</v>
      </c>
      <c r="P617">
        <v>69186394</v>
      </c>
      <c r="Q617" t="s">
        <v>26</v>
      </c>
      <c r="R617" t="s">
        <v>27</v>
      </c>
      <c r="S617" s="1">
        <v>43770</v>
      </c>
      <c r="T617" t="str">
        <f>VLOOKUP(base[[#This Row],[Nome do Produto]],'DE PARA'!$A$1:$B$8,2,0)</f>
        <v>DashWay T5</v>
      </c>
    </row>
    <row r="618" spans="1:20">
      <c r="A618" t="s">
        <v>37</v>
      </c>
      <c r="B618">
        <v>1727</v>
      </c>
      <c r="C618" t="s">
        <v>20</v>
      </c>
      <c r="D618" t="s">
        <v>21</v>
      </c>
      <c r="E618">
        <v>2297</v>
      </c>
      <c r="F618">
        <v>3</v>
      </c>
      <c r="G618" s="1">
        <v>43443</v>
      </c>
      <c r="H618" s="2" t="s">
        <v>136</v>
      </c>
      <c r="I618" s="3">
        <v>2018</v>
      </c>
      <c r="J618" t="s">
        <v>146</v>
      </c>
      <c r="K618" s="4">
        <v>650080422309</v>
      </c>
      <c r="L618" t="s">
        <v>147</v>
      </c>
      <c r="M618">
        <v>61</v>
      </c>
      <c r="N618" t="s">
        <v>86</v>
      </c>
      <c r="O618">
        <v>89066931</v>
      </c>
      <c r="P618">
        <v>31792552</v>
      </c>
      <c r="Q618" t="s">
        <v>26</v>
      </c>
      <c r="R618" t="s">
        <v>42</v>
      </c>
      <c r="S618" s="1">
        <v>43808</v>
      </c>
      <c r="T618" t="str">
        <f>VLOOKUP(base[[#This Row],[Nome do Produto]],'DE PARA'!$A$1:$B$8,2,0)</f>
        <v>DashWay T3</v>
      </c>
    </row>
    <row r="619" spans="1:20">
      <c r="A619" t="s">
        <v>37</v>
      </c>
      <c r="B619">
        <v>1728</v>
      </c>
      <c r="C619" t="s">
        <v>20</v>
      </c>
      <c r="D619" t="s">
        <v>21</v>
      </c>
      <c r="E619">
        <v>4997</v>
      </c>
      <c r="F619">
        <v>6</v>
      </c>
      <c r="G619" s="1">
        <v>42845</v>
      </c>
      <c r="H619" s="2" t="s">
        <v>50</v>
      </c>
      <c r="I619" s="3">
        <v>2017</v>
      </c>
      <c r="J619" t="s">
        <v>1116</v>
      </c>
      <c r="K619" s="4">
        <v>866808559427</v>
      </c>
      <c r="L619" t="s">
        <v>1117</v>
      </c>
      <c r="M619">
        <v>21</v>
      </c>
      <c r="N619" t="s">
        <v>53</v>
      </c>
      <c r="O619">
        <v>33629717</v>
      </c>
      <c r="P619">
        <v>38107876</v>
      </c>
      <c r="Q619" t="s">
        <v>26</v>
      </c>
      <c r="R619" t="s">
        <v>42</v>
      </c>
      <c r="S619" s="1">
        <v>43210</v>
      </c>
      <c r="T619" t="str">
        <f>VLOOKUP(base[[#This Row],[Nome do Produto]],'DE PARA'!$A$1:$B$8,2,0)</f>
        <v>DashWay T3</v>
      </c>
    </row>
    <row r="620" spans="1:20">
      <c r="A620" t="s">
        <v>32</v>
      </c>
      <c r="B620">
        <v>1729</v>
      </c>
      <c r="C620" t="s">
        <v>20</v>
      </c>
      <c r="D620" t="s">
        <v>21</v>
      </c>
      <c r="E620">
        <v>97</v>
      </c>
      <c r="F620">
        <v>8</v>
      </c>
      <c r="G620" s="1">
        <v>43115</v>
      </c>
      <c r="H620" s="2" t="s">
        <v>22</v>
      </c>
      <c r="I620" s="3">
        <v>2018</v>
      </c>
      <c r="J620" t="s">
        <v>624</v>
      </c>
      <c r="K620" s="4">
        <v>869213558181</v>
      </c>
      <c r="L620" t="s">
        <v>625</v>
      </c>
      <c r="M620">
        <v>71</v>
      </c>
      <c r="N620" t="s">
        <v>94</v>
      </c>
      <c r="O620">
        <v>69991807</v>
      </c>
      <c r="P620">
        <v>89039691</v>
      </c>
      <c r="Q620" t="s">
        <v>26</v>
      </c>
      <c r="R620" t="s">
        <v>27</v>
      </c>
      <c r="S620" s="1">
        <v>43480</v>
      </c>
      <c r="T620" t="str">
        <f>VLOOKUP(base[[#This Row],[Nome do Produto]],'DE PARA'!$A$1:$B$8,2,0)</f>
        <v>DashWay T5</v>
      </c>
    </row>
    <row r="621" spans="1:20">
      <c r="A621" t="s">
        <v>32</v>
      </c>
      <c r="B621">
        <v>1730</v>
      </c>
      <c r="C621" t="s">
        <v>386</v>
      </c>
      <c r="D621" t="s">
        <v>21</v>
      </c>
      <c r="E621">
        <v>4997</v>
      </c>
      <c r="F621">
        <v>6</v>
      </c>
      <c r="G621" s="1">
        <v>42936</v>
      </c>
      <c r="H621" s="2" t="s">
        <v>78</v>
      </c>
      <c r="I621" s="3">
        <v>2017</v>
      </c>
      <c r="J621" t="s">
        <v>816</v>
      </c>
      <c r="K621" s="4">
        <v>231054139472</v>
      </c>
      <c r="L621" t="s">
        <v>817</v>
      </c>
      <c r="M621">
        <v>31</v>
      </c>
      <c r="N621" t="s">
        <v>31</v>
      </c>
      <c r="O621">
        <v>19651877</v>
      </c>
      <c r="P621">
        <v>64952284</v>
      </c>
      <c r="Q621" t="s">
        <v>26</v>
      </c>
      <c r="R621" t="s">
        <v>27</v>
      </c>
      <c r="S621" s="1">
        <v>43301</v>
      </c>
      <c r="T621" t="str">
        <f>VLOOKUP(base[[#This Row],[Nome do Produto]],'DE PARA'!$A$1:$B$8,2,0)</f>
        <v>DashWay T5</v>
      </c>
    </row>
    <row r="622" spans="1:20">
      <c r="A622" t="s">
        <v>32</v>
      </c>
      <c r="B622">
        <v>1731</v>
      </c>
      <c r="C622" t="s">
        <v>20</v>
      </c>
      <c r="D622" t="s">
        <v>21</v>
      </c>
      <c r="E622">
        <v>997</v>
      </c>
      <c r="F622">
        <v>11</v>
      </c>
      <c r="G622" s="1">
        <v>43038</v>
      </c>
      <c r="H622" s="2" t="s">
        <v>56</v>
      </c>
      <c r="I622" s="3">
        <v>2017</v>
      </c>
      <c r="J622" t="s">
        <v>1118</v>
      </c>
      <c r="K622" s="4">
        <v>427979632762</v>
      </c>
      <c r="L622" t="s">
        <v>1119</v>
      </c>
      <c r="M622">
        <v>61</v>
      </c>
      <c r="N622" t="s">
        <v>86</v>
      </c>
      <c r="O622">
        <v>51625605</v>
      </c>
      <c r="P622">
        <v>93750598</v>
      </c>
      <c r="Q622" t="s">
        <v>26</v>
      </c>
      <c r="R622" t="s">
        <v>27</v>
      </c>
      <c r="S622" s="1">
        <v>43403</v>
      </c>
      <c r="T622" t="str">
        <f>VLOOKUP(base[[#This Row],[Nome do Produto]],'DE PARA'!$A$1:$B$8,2,0)</f>
        <v>DashWay T5</v>
      </c>
    </row>
    <row r="623" spans="1:20">
      <c r="A623" t="s">
        <v>32</v>
      </c>
      <c r="B623">
        <v>1732</v>
      </c>
      <c r="C623" t="s">
        <v>20</v>
      </c>
      <c r="D623" t="s">
        <v>21</v>
      </c>
      <c r="E623">
        <v>4997</v>
      </c>
      <c r="F623">
        <v>8</v>
      </c>
      <c r="G623" s="1">
        <v>43186</v>
      </c>
      <c r="H623" s="2" t="s">
        <v>33</v>
      </c>
      <c r="I623" s="3">
        <v>2018</v>
      </c>
      <c r="J623" t="s">
        <v>1120</v>
      </c>
      <c r="K623" s="4">
        <v>912258068141</v>
      </c>
      <c r="L623" t="s">
        <v>1121</v>
      </c>
      <c r="M623">
        <v>61</v>
      </c>
      <c r="N623" t="s">
        <v>86</v>
      </c>
      <c r="O623">
        <v>24107807</v>
      </c>
      <c r="P623">
        <v>81293106</v>
      </c>
      <c r="Q623" t="s">
        <v>26</v>
      </c>
      <c r="R623" t="s">
        <v>27</v>
      </c>
      <c r="S623" s="1">
        <v>43551</v>
      </c>
      <c r="T623" t="str">
        <f>VLOOKUP(base[[#This Row],[Nome do Produto]],'DE PARA'!$A$1:$B$8,2,0)</f>
        <v>DashWay T5</v>
      </c>
    </row>
    <row r="624" spans="1:20">
      <c r="A624" t="s">
        <v>32</v>
      </c>
      <c r="B624">
        <v>1733</v>
      </c>
      <c r="C624" t="s">
        <v>20</v>
      </c>
      <c r="D624" t="s">
        <v>21</v>
      </c>
      <c r="E624">
        <v>497</v>
      </c>
      <c r="F624">
        <v>1</v>
      </c>
      <c r="G624" s="1">
        <v>43016</v>
      </c>
      <c r="H624" s="2" t="s">
        <v>56</v>
      </c>
      <c r="I624" s="3">
        <v>2017</v>
      </c>
      <c r="J624" t="s">
        <v>1122</v>
      </c>
      <c r="K624" s="4">
        <v>758760457406</v>
      </c>
      <c r="L624" t="s">
        <v>1123</v>
      </c>
      <c r="M624">
        <v>81</v>
      </c>
      <c r="N624" t="s">
        <v>25</v>
      </c>
      <c r="O624">
        <v>86971904</v>
      </c>
      <c r="P624">
        <v>74480475</v>
      </c>
      <c r="Q624" t="s">
        <v>26</v>
      </c>
      <c r="R624" t="s">
        <v>27</v>
      </c>
      <c r="S624" s="1">
        <v>43381</v>
      </c>
      <c r="T624" t="str">
        <f>VLOOKUP(base[[#This Row],[Nome do Produto]],'DE PARA'!$A$1:$B$8,2,0)</f>
        <v>DashWay T5</v>
      </c>
    </row>
    <row r="625" spans="1:20">
      <c r="A625" t="s">
        <v>91</v>
      </c>
      <c r="B625">
        <v>1734</v>
      </c>
      <c r="C625" t="s">
        <v>386</v>
      </c>
      <c r="D625" t="s">
        <v>21</v>
      </c>
      <c r="E625">
        <v>997</v>
      </c>
      <c r="F625">
        <v>12</v>
      </c>
      <c r="G625" s="1">
        <v>42871</v>
      </c>
      <c r="H625" s="2" t="s">
        <v>62</v>
      </c>
      <c r="I625" s="3">
        <v>2017</v>
      </c>
      <c r="J625" t="s">
        <v>554</v>
      </c>
      <c r="K625" s="4">
        <v>440233120824</v>
      </c>
      <c r="L625" t="s">
        <v>555</v>
      </c>
      <c r="M625">
        <v>11</v>
      </c>
      <c r="N625" t="s">
        <v>45</v>
      </c>
      <c r="O625">
        <v>90561125</v>
      </c>
      <c r="P625">
        <v>73275506</v>
      </c>
      <c r="Q625" t="s">
        <v>26</v>
      </c>
      <c r="R625" t="s">
        <v>42</v>
      </c>
      <c r="S625" s="1">
        <v>43236</v>
      </c>
      <c r="T625" t="str">
        <f>VLOOKUP(base[[#This Row],[Nome do Produto]],'DE PARA'!$A$1:$B$8,2,0)</f>
        <v>Dashway T2</v>
      </c>
    </row>
    <row r="626" spans="1:20">
      <c r="A626" t="s">
        <v>91</v>
      </c>
      <c r="B626">
        <v>1735</v>
      </c>
      <c r="C626" t="s">
        <v>20</v>
      </c>
      <c r="D626" t="s">
        <v>21</v>
      </c>
      <c r="E626">
        <v>497</v>
      </c>
      <c r="F626">
        <v>4</v>
      </c>
      <c r="G626" s="1">
        <v>43004</v>
      </c>
      <c r="H626" s="2" t="s">
        <v>38</v>
      </c>
      <c r="I626" s="3">
        <v>2017</v>
      </c>
      <c r="J626" t="s">
        <v>301</v>
      </c>
      <c r="K626" s="4">
        <v>51776417594</v>
      </c>
      <c r="L626" t="s">
        <v>302</v>
      </c>
      <c r="M626">
        <v>11</v>
      </c>
      <c r="N626" t="s">
        <v>45</v>
      </c>
      <c r="O626">
        <v>46656362</v>
      </c>
      <c r="P626">
        <v>98747569</v>
      </c>
      <c r="Q626" t="s">
        <v>26</v>
      </c>
      <c r="R626" t="s">
        <v>42</v>
      </c>
      <c r="S626" s="1">
        <v>43369</v>
      </c>
      <c r="T626" t="str">
        <f>VLOOKUP(base[[#This Row],[Nome do Produto]],'DE PARA'!$A$1:$B$8,2,0)</f>
        <v>Dashway T2</v>
      </c>
    </row>
    <row r="627" spans="1:20">
      <c r="A627" t="s">
        <v>37</v>
      </c>
      <c r="B627">
        <v>1736</v>
      </c>
      <c r="C627" t="s">
        <v>20</v>
      </c>
      <c r="D627" t="s">
        <v>21</v>
      </c>
      <c r="E627">
        <v>997</v>
      </c>
      <c r="F627">
        <v>12</v>
      </c>
      <c r="G627" s="1">
        <v>42788</v>
      </c>
      <c r="H627" s="2" t="s">
        <v>28</v>
      </c>
      <c r="I627" s="3">
        <v>2017</v>
      </c>
      <c r="J627" t="s">
        <v>1124</v>
      </c>
      <c r="K627" s="4">
        <v>579849890372</v>
      </c>
      <c r="L627" t="s">
        <v>484</v>
      </c>
      <c r="M627">
        <v>71</v>
      </c>
      <c r="N627" t="s">
        <v>94</v>
      </c>
      <c r="O627">
        <v>15543153</v>
      </c>
      <c r="P627">
        <v>66265606</v>
      </c>
      <c r="Q627" t="s">
        <v>26</v>
      </c>
      <c r="R627" t="s">
        <v>42</v>
      </c>
      <c r="S627" s="1">
        <v>43153</v>
      </c>
      <c r="T627" t="str">
        <f>VLOOKUP(base[[#This Row],[Nome do Produto]],'DE PARA'!$A$1:$B$8,2,0)</f>
        <v>DashWay T3</v>
      </c>
    </row>
    <row r="628" spans="1:20">
      <c r="A628" t="s">
        <v>32</v>
      </c>
      <c r="B628">
        <v>1737</v>
      </c>
      <c r="C628" t="s">
        <v>20</v>
      </c>
      <c r="D628" t="s">
        <v>21</v>
      </c>
      <c r="E628">
        <v>297</v>
      </c>
      <c r="F628">
        <v>11</v>
      </c>
      <c r="G628" s="1">
        <v>42751</v>
      </c>
      <c r="H628" s="2" t="s">
        <v>22</v>
      </c>
      <c r="I628" s="3">
        <v>2017</v>
      </c>
      <c r="J628" t="s">
        <v>1125</v>
      </c>
      <c r="K628" s="4">
        <v>630130046653</v>
      </c>
      <c r="L628" t="s">
        <v>1126</v>
      </c>
      <c r="M628">
        <v>51</v>
      </c>
      <c r="N628" t="s">
        <v>49</v>
      </c>
      <c r="O628">
        <v>48709163</v>
      </c>
      <c r="P628">
        <v>50355013</v>
      </c>
      <c r="Q628" t="s">
        <v>26</v>
      </c>
      <c r="R628" t="s">
        <v>42</v>
      </c>
      <c r="S628" s="1">
        <v>43116</v>
      </c>
      <c r="T628" t="str">
        <f>VLOOKUP(base[[#This Row],[Nome do Produto]],'DE PARA'!$A$1:$B$8,2,0)</f>
        <v>DashWay T5</v>
      </c>
    </row>
    <row r="629" spans="1:20">
      <c r="A629" t="s">
        <v>32</v>
      </c>
      <c r="B629">
        <v>1738</v>
      </c>
      <c r="C629" t="s">
        <v>386</v>
      </c>
      <c r="D629" t="s">
        <v>21</v>
      </c>
      <c r="E629">
        <v>2297</v>
      </c>
      <c r="F629">
        <v>10</v>
      </c>
      <c r="G629" s="1">
        <v>43188</v>
      </c>
      <c r="H629" s="2" t="s">
        <v>33</v>
      </c>
      <c r="I629" s="3">
        <v>2018</v>
      </c>
      <c r="J629" t="s">
        <v>469</v>
      </c>
      <c r="K629" s="4">
        <v>431304738108</v>
      </c>
      <c r="L629" t="s">
        <v>470</v>
      </c>
      <c r="M629">
        <v>11</v>
      </c>
      <c r="N629" t="s">
        <v>45</v>
      </c>
      <c r="O629">
        <v>92140546</v>
      </c>
      <c r="P629">
        <v>11403543</v>
      </c>
      <c r="Q629" t="s">
        <v>26</v>
      </c>
      <c r="R629" t="s">
        <v>42</v>
      </c>
      <c r="S629" s="1">
        <v>43553</v>
      </c>
      <c r="T629" t="str">
        <f>VLOOKUP(base[[#This Row],[Nome do Produto]],'DE PARA'!$A$1:$B$8,2,0)</f>
        <v>DashWay T5</v>
      </c>
    </row>
    <row r="630" spans="1:20">
      <c r="A630" t="s">
        <v>19</v>
      </c>
      <c r="B630">
        <v>1739</v>
      </c>
      <c r="C630" t="s">
        <v>20</v>
      </c>
      <c r="D630" t="s">
        <v>21</v>
      </c>
      <c r="E630">
        <v>997</v>
      </c>
      <c r="F630">
        <v>9</v>
      </c>
      <c r="G630" s="1">
        <v>42810</v>
      </c>
      <c r="H630" s="2" t="s">
        <v>33</v>
      </c>
      <c r="I630" s="3">
        <v>2017</v>
      </c>
      <c r="J630" t="s">
        <v>1127</v>
      </c>
      <c r="K630" s="4">
        <v>580855698241</v>
      </c>
      <c r="L630" t="s">
        <v>1128</v>
      </c>
      <c r="M630">
        <v>11</v>
      </c>
      <c r="N630" t="s">
        <v>45</v>
      </c>
      <c r="O630">
        <v>78992405</v>
      </c>
      <c r="P630">
        <v>22281598</v>
      </c>
      <c r="Q630" t="s">
        <v>26</v>
      </c>
      <c r="R630" t="s">
        <v>27</v>
      </c>
      <c r="S630" s="1">
        <v>43175</v>
      </c>
      <c r="T630" t="str">
        <f>VLOOKUP(base[[#This Row],[Nome do Produto]],'DE PARA'!$A$1:$B$8,2,0)</f>
        <v>DashWay T1</v>
      </c>
    </row>
    <row r="631" spans="1:20">
      <c r="A631" t="s">
        <v>91</v>
      </c>
      <c r="B631">
        <v>1740</v>
      </c>
      <c r="C631" t="s">
        <v>20</v>
      </c>
      <c r="D631" t="s">
        <v>21</v>
      </c>
      <c r="E631">
        <v>2297</v>
      </c>
      <c r="F631">
        <v>12</v>
      </c>
      <c r="G631" s="1">
        <v>43306</v>
      </c>
      <c r="H631" s="2" t="s">
        <v>78</v>
      </c>
      <c r="I631" s="3">
        <v>2018</v>
      </c>
      <c r="J631" t="s">
        <v>1129</v>
      </c>
      <c r="K631" s="4">
        <v>860960054717</v>
      </c>
      <c r="L631" t="s">
        <v>1130</v>
      </c>
      <c r="M631">
        <v>91</v>
      </c>
      <c r="N631" t="s">
        <v>36</v>
      </c>
      <c r="O631">
        <v>27984245</v>
      </c>
      <c r="P631">
        <v>33381546</v>
      </c>
      <c r="Q631" t="s">
        <v>26</v>
      </c>
      <c r="R631" t="s">
        <v>42</v>
      </c>
      <c r="S631" s="1">
        <v>43671</v>
      </c>
      <c r="T631" t="str">
        <f>VLOOKUP(base[[#This Row],[Nome do Produto]],'DE PARA'!$A$1:$B$8,2,0)</f>
        <v>Dashway T2</v>
      </c>
    </row>
    <row r="632" spans="1:20">
      <c r="A632" t="s">
        <v>172</v>
      </c>
      <c r="B632">
        <v>1741</v>
      </c>
      <c r="C632" t="s">
        <v>20</v>
      </c>
      <c r="D632" t="s">
        <v>21</v>
      </c>
      <c r="E632">
        <v>497</v>
      </c>
      <c r="F632">
        <v>8</v>
      </c>
      <c r="G632" s="1">
        <v>42872</v>
      </c>
      <c r="H632" s="2" t="s">
        <v>62</v>
      </c>
      <c r="I632" s="3">
        <v>2017</v>
      </c>
      <c r="J632" t="s">
        <v>1131</v>
      </c>
      <c r="K632" s="4">
        <v>59213200227</v>
      </c>
      <c r="L632" t="s">
        <v>1132</v>
      </c>
      <c r="M632">
        <v>41</v>
      </c>
      <c r="N632" t="s">
        <v>41</v>
      </c>
      <c r="O632">
        <v>27534336</v>
      </c>
      <c r="P632">
        <v>41826567</v>
      </c>
      <c r="Q632" t="s">
        <v>26</v>
      </c>
      <c r="R632" t="s">
        <v>27</v>
      </c>
      <c r="S632" s="1">
        <v>43237</v>
      </c>
      <c r="T632" t="str">
        <f>VLOOKUP(base[[#This Row],[Nome do Produto]],'DE PARA'!$A$1:$B$8,2,0)</f>
        <v>Dashday T2</v>
      </c>
    </row>
    <row r="633" spans="1:20">
      <c r="A633" t="s">
        <v>37</v>
      </c>
      <c r="B633">
        <v>1742</v>
      </c>
      <c r="C633" t="s">
        <v>386</v>
      </c>
      <c r="D633" t="s">
        <v>21</v>
      </c>
      <c r="E633">
        <v>497</v>
      </c>
      <c r="F633">
        <v>7</v>
      </c>
      <c r="G633" s="1">
        <v>43255</v>
      </c>
      <c r="H633" s="2" t="s">
        <v>59</v>
      </c>
      <c r="I633" s="3">
        <v>2018</v>
      </c>
      <c r="J633" t="s">
        <v>836</v>
      </c>
      <c r="K633" s="4">
        <v>135248439483</v>
      </c>
      <c r="L633" t="s">
        <v>837</v>
      </c>
      <c r="M633">
        <v>91</v>
      </c>
      <c r="N633" t="s">
        <v>36</v>
      </c>
      <c r="O633">
        <v>87297082</v>
      </c>
      <c r="P633">
        <v>99224424</v>
      </c>
      <c r="Q633" t="s">
        <v>26</v>
      </c>
      <c r="R633" t="s">
        <v>27</v>
      </c>
      <c r="S633" s="1">
        <v>43620</v>
      </c>
      <c r="T633" t="str">
        <f>VLOOKUP(base[[#This Row],[Nome do Produto]],'DE PARA'!$A$1:$B$8,2,0)</f>
        <v>DashWay T3</v>
      </c>
    </row>
    <row r="634" spans="1:20">
      <c r="A634" t="s">
        <v>32</v>
      </c>
      <c r="B634">
        <v>1743</v>
      </c>
      <c r="C634" t="s">
        <v>20</v>
      </c>
      <c r="D634" t="s">
        <v>21</v>
      </c>
      <c r="E634">
        <v>497</v>
      </c>
      <c r="F634">
        <v>3</v>
      </c>
      <c r="G634" s="1">
        <v>43041</v>
      </c>
      <c r="H634" s="2" t="s">
        <v>46</v>
      </c>
      <c r="I634" s="3">
        <v>2017</v>
      </c>
      <c r="J634" t="s">
        <v>1133</v>
      </c>
      <c r="K634" s="4">
        <v>697787301416</v>
      </c>
      <c r="L634" t="s">
        <v>1134</v>
      </c>
      <c r="M634">
        <v>71</v>
      </c>
      <c r="N634" t="s">
        <v>94</v>
      </c>
      <c r="O634">
        <v>57221827</v>
      </c>
      <c r="P634">
        <v>67348048</v>
      </c>
      <c r="Q634" t="s">
        <v>26</v>
      </c>
      <c r="R634" t="s">
        <v>27</v>
      </c>
      <c r="S634" s="1">
        <v>43406</v>
      </c>
      <c r="T634" t="str">
        <f>VLOOKUP(base[[#This Row],[Nome do Produto]],'DE PARA'!$A$1:$B$8,2,0)</f>
        <v>DashWay T5</v>
      </c>
    </row>
    <row r="635" spans="1:20">
      <c r="A635" t="s">
        <v>37</v>
      </c>
      <c r="B635">
        <v>1744</v>
      </c>
      <c r="C635" t="s">
        <v>20</v>
      </c>
      <c r="D635" t="s">
        <v>21</v>
      </c>
      <c r="E635">
        <v>497</v>
      </c>
      <c r="F635">
        <v>10</v>
      </c>
      <c r="G635" s="1">
        <v>43274</v>
      </c>
      <c r="H635" s="2" t="s">
        <v>59</v>
      </c>
      <c r="I635" s="3">
        <v>2018</v>
      </c>
      <c r="J635" t="s">
        <v>1135</v>
      </c>
      <c r="K635" s="4">
        <v>75042609737</v>
      </c>
      <c r="L635" t="s">
        <v>1136</v>
      </c>
      <c r="M635">
        <v>61</v>
      </c>
      <c r="N635" t="s">
        <v>86</v>
      </c>
      <c r="O635">
        <v>39469554</v>
      </c>
      <c r="P635">
        <v>61134636</v>
      </c>
      <c r="Q635" t="s">
        <v>26</v>
      </c>
      <c r="R635" t="s">
        <v>42</v>
      </c>
      <c r="S635" s="1">
        <v>43639</v>
      </c>
      <c r="T635" t="str">
        <f>VLOOKUP(base[[#This Row],[Nome do Produto]],'DE PARA'!$A$1:$B$8,2,0)</f>
        <v>DashWay T3</v>
      </c>
    </row>
    <row r="636" spans="1:20">
      <c r="A636" t="s">
        <v>32</v>
      </c>
      <c r="B636">
        <v>1745</v>
      </c>
      <c r="C636" t="s">
        <v>20</v>
      </c>
      <c r="D636" t="s">
        <v>21</v>
      </c>
      <c r="E636">
        <v>997</v>
      </c>
      <c r="F636">
        <v>3</v>
      </c>
      <c r="G636" s="1">
        <v>43240</v>
      </c>
      <c r="H636" s="2" t="s">
        <v>62</v>
      </c>
      <c r="I636" s="3">
        <v>2018</v>
      </c>
      <c r="J636" t="s">
        <v>1137</v>
      </c>
      <c r="K636" s="4">
        <v>137019431946</v>
      </c>
      <c r="L636" t="s">
        <v>1138</v>
      </c>
      <c r="M636">
        <v>81</v>
      </c>
      <c r="N636" t="s">
        <v>25</v>
      </c>
      <c r="O636">
        <v>72186754</v>
      </c>
      <c r="P636">
        <v>17436300</v>
      </c>
      <c r="Q636" t="s">
        <v>26</v>
      </c>
      <c r="R636" t="s">
        <v>42</v>
      </c>
      <c r="S636" s="1">
        <v>43605</v>
      </c>
      <c r="T636" t="str">
        <f>VLOOKUP(base[[#This Row],[Nome do Produto]],'DE PARA'!$A$1:$B$8,2,0)</f>
        <v>DashWay T5</v>
      </c>
    </row>
    <row r="637" spans="1:20">
      <c r="A637" t="s">
        <v>91</v>
      </c>
      <c r="B637">
        <v>1746</v>
      </c>
      <c r="C637" t="s">
        <v>386</v>
      </c>
      <c r="D637" t="s">
        <v>21</v>
      </c>
      <c r="E637">
        <v>297</v>
      </c>
      <c r="F637">
        <v>11</v>
      </c>
      <c r="G637" s="1">
        <v>43284</v>
      </c>
      <c r="H637" s="2" t="s">
        <v>78</v>
      </c>
      <c r="I637" s="3">
        <v>2018</v>
      </c>
      <c r="J637" t="s">
        <v>411</v>
      </c>
      <c r="K637" s="4">
        <v>730245939062</v>
      </c>
      <c r="L637" t="s">
        <v>412</v>
      </c>
      <c r="M637">
        <v>91</v>
      </c>
      <c r="N637" t="s">
        <v>36</v>
      </c>
      <c r="O637">
        <v>84025688</v>
      </c>
      <c r="P637">
        <v>47133627</v>
      </c>
      <c r="Q637" t="s">
        <v>26</v>
      </c>
      <c r="R637" t="s">
        <v>42</v>
      </c>
      <c r="S637" s="1">
        <v>43649</v>
      </c>
      <c r="T637" t="str">
        <f>VLOOKUP(base[[#This Row],[Nome do Produto]],'DE PARA'!$A$1:$B$8,2,0)</f>
        <v>Dashway T2</v>
      </c>
    </row>
    <row r="638" spans="1:20">
      <c r="A638" t="s">
        <v>37</v>
      </c>
      <c r="B638">
        <v>1747</v>
      </c>
      <c r="C638" t="s">
        <v>20</v>
      </c>
      <c r="D638" t="s">
        <v>21</v>
      </c>
      <c r="E638">
        <v>97</v>
      </c>
      <c r="F638">
        <v>9</v>
      </c>
      <c r="G638" s="1">
        <v>42989</v>
      </c>
      <c r="H638" s="2" t="s">
        <v>38</v>
      </c>
      <c r="I638" s="3">
        <v>2017</v>
      </c>
      <c r="J638" t="s">
        <v>1068</v>
      </c>
      <c r="K638" s="4">
        <v>747010850213</v>
      </c>
      <c r="L638" t="s">
        <v>1069</v>
      </c>
      <c r="M638">
        <v>11</v>
      </c>
      <c r="N638" t="s">
        <v>45</v>
      </c>
      <c r="O638">
        <v>66490644</v>
      </c>
      <c r="P638">
        <v>32789934</v>
      </c>
      <c r="Q638" t="s">
        <v>26</v>
      </c>
      <c r="R638" t="s">
        <v>27</v>
      </c>
      <c r="S638" s="1">
        <v>43354</v>
      </c>
      <c r="T638" t="str">
        <f>VLOOKUP(base[[#This Row],[Nome do Produto]],'DE PARA'!$A$1:$B$8,2,0)</f>
        <v>DashWay T3</v>
      </c>
    </row>
    <row r="639" spans="1:20">
      <c r="A639" t="s">
        <v>91</v>
      </c>
      <c r="B639">
        <v>1748</v>
      </c>
      <c r="C639" t="s">
        <v>20</v>
      </c>
      <c r="D639" t="s">
        <v>21</v>
      </c>
      <c r="E639">
        <v>297</v>
      </c>
      <c r="F639">
        <v>5</v>
      </c>
      <c r="G639" s="1">
        <v>42879</v>
      </c>
      <c r="H639" s="2" t="s">
        <v>62</v>
      </c>
      <c r="I639" s="3">
        <v>2017</v>
      </c>
      <c r="J639" t="s">
        <v>1131</v>
      </c>
      <c r="K639" s="4">
        <v>440409331719</v>
      </c>
      <c r="L639" t="s">
        <v>1132</v>
      </c>
      <c r="M639">
        <v>81</v>
      </c>
      <c r="N639" t="s">
        <v>25</v>
      </c>
      <c r="O639">
        <v>89692676</v>
      </c>
      <c r="P639">
        <v>40316194</v>
      </c>
      <c r="Q639" t="s">
        <v>26</v>
      </c>
      <c r="R639" t="s">
        <v>27</v>
      </c>
      <c r="S639" s="1">
        <v>43244</v>
      </c>
      <c r="T639" t="str">
        <f>VLOOKUP(base[[#This Row],[Nome do Produto]],'DE PARA'!$A$1:$B$8,2,0)</f>
        <v>Dashway T2</v>
      </c>
    </row>
    <row r="640" spans="1:20">
      <c r="A640" t="s">
        <v>32</v>
      </c>
      <c r="B640">
        <v>1749</v>
      </c>
      <c r="C640" t="s">
        <v>20</v>
      </c>
      <c r="D640" t="s">
        <v>21</v>
      </c>
      <c r="E640">
        <v>997</v>
      </c>
      <c r="F640">
        <v>2</v>
      </c>
      <c r="G640" s="1">
        <v>43465</v>
      </c>
      <c r="H640" s="2" t="s">
        <v>136</v>
      </c>
      <c r="I640" s="3">
        <v>2018</v>
      </c>
      <c r="J640" t="s">
        <v>1139</v>
      </c>
      <c r="K640" s="4">
        <v>486697315180</v>
      </c>
      <c r="L640" t="s">
        <v>1140</v>
      </c>
      <c r="M640">
        <v>71</v>
      </c>
      <c r="N640" t="s">
        <v>94</v>
      </c>
      <c r="O640">
        <v>36514921</v>
      </c>
      <c r="P640">
        <v>96604745</v>
      </c>
      <c r="Q640" t="s">
        <v>26</v>
      </c>
      <c r="R640" t="s">
        <v>42</v>
      </c>
      <c r="S640" s="1">
        <v>43830</v>
      </c>
      <c r="T640" t="str">
        <f>VLOOKUP(base[[#This Row],[Nome do Produto]],'DE PARA'!$A$1:$B$8,2,0)</f>
        <v>DashWay T5</v>
      </c>
    </row>
    <row r="641" spans="1:20">
      <c r="A641" t="s">
        <v>32</v>
      </c>
      <c r="B641">
        <v>1750</v>
      </c>
      <c r="C641" t="s">
        <v>386</v>
      </c>
      <c r="D641" t="s">
        <v>21</v>
      </c>
      <c r="E641">
        <v>297</v>
      </c>
      <c r="F641">
        <v>6</v>
      </c>
      <c r="G641" s="1">
        <v>43082</v>
      </c>
      <c r="H641" s="2" t="s">
        <v>136</v>
      </c>
      <c r="I641" s="3">
        <v>2017</v>
      </c>
      <c r="J641" t="s">
        <v>1141</v>
      </c>
      <c r="K641" s="4">
        <v>993520489478</v>
      </c>
      <c r="L641" t="s">
        <v>1142</v>
      </c>
      <c r="M641">
        <v>41</v>
      </c>
      <c r="N641" t="s">
        <v>41</v>
      </c>
      <c r="O641">
        <v>34819010</v>
      </c>
      <c r="P641">
        <v>63306579</v>
      </c>
      <c r="Q641" t="s">
        <v>26</v>
      </c>
      <c r="R641" t="s">
        <v>27</v>
      </c>
      <c r="S641" s="1">
        <v>43447</v>
      </c>
      <c r="T641" t="str">
        <f>VLOOKUP(base[[#This Row],[Nome do Produto]],'DE PARA'!$A$1:$B$8,2,0)</f>
        <v>DashWay T5</v>
      </c>
    </row>
    <row r="642" spans="1:20">
      <c r="A642" t="s">
        <v>32</v>
      </c>
      <c r="B642">
        <v>1751</v>
      </c>
      <c r="C642" t="s">
        <v>20</v>
      </c>
      <c r="D642" t="s">
        <v>21</v>
      </c>
      <c r="E642">
        <v>497</v>
      </c>
      <c r="F642">
        <v>6</v>
      </c>
      <c r="G642" s="1">
        <v>42996</v>
      </c>
      <c r="H642" s="2" t="s">
        <v>38</v>
      </c>
      <c r="I642" s="3">
        <v>2017</v>
      </c>
      <c r="J642" t="s">
        <v>1143</v>
      </c>
      <c r="K642" s="4">
        <v>808174058927</v>
      </c>
      <c r="L642" t="s">
        <v>1144</v>
      </c>
      <c r="M642">
        <v>11</v>
      </c>
      <c r="N642" t="s">
        <v>45</v>
      </c>
      <c r="O642">
        <v>93529764</v>
      </c>
      <c r="P642">
        <v>43233040</v>
      </c>
      <c r="Q642" t="s">
        <v>26</v>
      </c>
      <c r="R642" t="s">
        <v>42</v>
      </c>
      <c r="S642" s="1">
        <v>43361</v>
      </c>
      <c r="T642" t="str">
        <f>VLOOKUP(base[[#This Row],[Nome do Produto]],'DE PARA'!$A$1:$B$8,2,0)</f>
        <v>DashWay T5</v>
      </c>
    </row>
    <row r="643" spans="1:20">
      <c r="A643" t="s">
        <v>32</v>
      </c>
      <c r="B643">
        <v>1752</v>
      </c>
      <c r="C643" t="s">
        <v>20</v>
      </c>
      <c r="D643" t="s">
        <v>21</v>
      </c>
      <c r="E643">
        <v>997</v>
      </c>
      <c r="F643">
        <v>10</v>
      </c>
      <c r="G643" s="1">
        <v>43356</v>
      </c>
      <c r="H643" s="2" t="s">
        <v>38</v>
      </c>
      <c r="I643" s="3">
        <v>2018</v>
      </c>
      <c r="J643" t="s">
        <v>1145</v>
      </c>
      <c r="K643" s="4">
        <v>857094445719</v>
      </c>
      <c r="L643" t="s">
        <v>1146</v>
      </c>
      <c r="M643">
        <v>61</v>
      </c>
      <c r="N643" t="s">
        <v>86</v>
      </c>
      <c r="O643">
        <v>85477334</v>
      </c>
      <c r="P643">
        <v>29668025</v>
      </c>
      <c r="Q643" t="s">
        <v>26</v>
      </c>
      <c r="R643" t="s">
        <v>42</v>
      </c>
      <c r="S643" s="1">
        <v>43721</v>
      </c>
      <c r="T643" t="str">
        <f>VLOOKUP(base[[#This Row],[Nome do Produto]],'DE PARA'!$A$1:$B$8,2,0)</f>
        <v>DashWay T5</v>
      </c>
    </row>
    <row r="644" spans="1:20">
      <c r="A644" t="s">
        <v>32</v>
      </c>
      <c r="B644">
        <v>1753</v>
      </c>
      <c r="C644" t="s">
        <v>20</v>
      </c>
      <c r="D644" t="s">
        <v>21</v>
      </c>
      <c r="E644">
        <v>297</v>
      </c>
      <c r="F644">
        <v>1</v>
      </c>
      <c r="G644" s="1">
        <v>43200</v>
      </c>
      <c r="H644" s="2" t="s">
        <v>50</v>
      </c>
      <c r="I644" s="3">
        <v>2018</v>
      </c>
      <c r="J644" t="s">
        <v>1147</v>
      </c>
      <c r="K644" s="4">
        <v>509008073991</v>
      </c>
      <c r="L644" t="s">
        <v>1148</v>
      </c>
      <c r="M644">
        <v>61</v>
      </c>
      <c r="N644" t="s">
        <v>86</v>
      </c>
      <c r="O644">
        <v>57205100</v>
      </c>
      <c r="P644">
        <v>40766648</v>
      </c>
      <c r="Q644" t="s">
        <v>26</v>
      </c>
      <c r="R644" t="s">
        <v>42</v>
      </c>
      <c r="S644" s="1">
        <v>43565</v>
      </c>
      <c r="T644" t="str">
        <f>VLOOKUP(base[[#This Row],[Nome do Produto]],'DE PARA'!$A$1:$B$8,2,0)</f>
        <v>DashWay T5</v>
      </c>
    </row>
    <row r="645" spans="1:20">
      <c r="A645" t="s">
        <v>91</v>
      </c>
      <c r="B645">
        <v>1754</v>
      </c>
      <c r="C645" t="s">
        <v>386</v>
      </c>
      <c r="D645" t="s">
        <v>21</v>
      </c>
      <c r="E645">
        <v>997</v>
      </c>
      <c r="F645">
        <v>5</v>
      </c>
      <c r="G645" s="1">
        <v>43222</v>
      </c>
      <c r="H645" s="2" t="s">
        <v>62</v>
      </c>
      <c r="I645" s="3">
        <v>2018</v>
      </c>
      <c r="J645" t="s">
        <v>1149</v>
      </c>
      <c r="K645" s="4">
        <v>401270625264</v>
      </c>
      <c r="L645" t="s">
        <v>1150</v>
      </c>
      <c r="M645">
        <v>21</v>
      </c>
      <c r="N645" t="s">
        <v>53</v>
      </c>
      <c r="O645">
        <v>76015867</v>
      </c>
      <c r="P645">
        <v>31681287</v>
      </c>
      <c r="Q645" t="s">
        <v>26</v>
      </c>
      <c r="R645" t="s">
        <v>42</v>
      </c>
      <c r="S645" s="1">
        <v>43587</v>
      </c>
      <c r="T645" t="str">
        <f>VLOOKUP(base[[#This Row],[Nome do Produto]],'DE PARA'!$A$1:$B$8,2,0)</f>
        <v>Dashway T2</v>
      </c>
    </row>
    <row r="646" spans="1:20">
      <c r="A646" t="s">
        <v>319</v>
      </c>
      <c r="B646">
        <v>1755</v>
      </c>
      <c r="C646" t="s">
        <v>20</v>
      </c>
      <c r="D646" t="s">
        <v>21</v>
      </c>
      <c r="E646">
        <v>997</v>
      </c>
      <c r="F646">
        <v>5</v>
      </c>
      <c r="G646" s="1">
        <v>43374</v>
      </c>
      <c r="H646" s="2" t="s">
        <v>56</v>
      </c>
      <c r="I646" s="3">
        <v>2018</v>
      </c>
      <c r="J646" t="s">
        <v>859</v>
      </c>
      <c r="K646" s="4">
        <v>102575318405</v>
      </c>
      <c r="L646" t="s">
        <v>860</v>
      </c>
      <c r="M646">
        <v>51</v>
      </c>
      <c r="N646" t="s">
        <v>49</v>
      </c>
      <c r="O646">
        <v>80409207</v>
      </c>
      <c r="P646">
        <v>93440778</v>
      </c>
      <c r="Q646" t="s">
        <v>26</v>
      </c>
      <c r="R646" t="s">
        <v>42</v>
      </c>
      <c r="S646" s="1">
        <v>43739</v>
      </c>
      <c r="T646" t="str">
        <f>VLOOKUP(base[[#This Row],[Nome do Produto]],'DE PARA'!$A$1:$B$8,2,0)</f>
        <v>Dashday T1</v>
      </c>
    </row>
    <row r="647" spans="1:20">
      <c r="A647" t="s">
        <v>32</v>
      </c>
      <c r="B647">
        <v>1756</v>
      </c>
      <c r="C647" t="s">
        <v>20</v>
      </c>
      <c r="D647" t="s">
        <v>21</v>
      </c>
      <c r="E647">
        <v>97</v>
      </c>
      <c r="F647">
        <v>2</v>
      </c>
      <c r="G647" s="1">
        <v>42748</v>
      </c>
      <c r="H647" s="2" t="s">
        <v>22</v>
      </c>
      <c r="I647" s="3">
        <v>2017</v>
      </c>
      <c r="J647" t="s">
        <v>1151</v>
      </c>
      <c r="K647" s="4">
        <v>454522540917</v>
      </c>
      <c r="L647" t="s">
        <v>1152</v>
      </c>
      <c r="M647">
        <v>31</v>
      </c>
      <c r="N647" t="s">
        <v>31</v>
      </c>
      <c r="O647">
        <v>97481720</v>
      </c>
      <c r="P647">
        <v>50162564</v>
      </c>
      <c r="Q647" t="s">
        <v>26</v>
      </c>
      <c r="R647" t="s">
        <v>27</v>
      </c>
      <c r="S647" s="1">
        <v>43113</v>
      </c>
      <c r="T647" t="str">
        <f>VLOOKUP(base[[#This Row],[Nome do Produto]],'DE PARA'!$A$1:$B$8,2,0)</f>
        <v>DashWay T5</v>
      </c>
    </row>
    <row r="648" spans="1:20">
      <c r="A648" t="s">
        <v>32</v>
      </c>
      <c r="B648">
        <v>1757</v>
      </c>
      <c r="C648" t="s">
        <v>20</v>
      </c>
      <c r="D648" t="s">
        <v>21</v>
      </c>
      <c r="E648">
        <v>997</v>
      </c>
      <c r="F648">
        <v>7</v>
      </c>
      <c r="G648" s="1">
        <v>43442</v>
      </c>
      <c r="H648" s="2" t="s">
        <v>136</v>
      </c>
      <c r="I648" s="3">
        <v>2018</v>
      </c>
      <c r="J648" t="s">
        <v>1153</v>
      </c>
      <c r="K648" s="4">
        <v>799139481769</v>
      </c>
      <c r="L648" t="s">
        <v>1154</v>
      </c>
      <c r="M648">
        <v>61</v>
      </c>
      <c r="N648" t="s">
        <v>86</v>
      </c>
      <c r="O648">
        <v>15183929</v>
      </c>
      <c r="P648">
        <v>52314098</v>
      </c>
      <c r="Q648" t="s">
        <v>26</v>
      </c>
      <c r="R648" t="s">
        <v>27</v>
      </c>
      <c r="S648" s="1">
        <v>43807</v>
      </c>
      <c r="T648" t="str">
        <f>VLOOKUP(base[[#This Row],[Nome do Produto]],'DE PARA'!$A$1:$B$8,2,0)</f>
        <v>DashWay T5</v>
      </c>
    </row>
    <row r="649" spans="1:20">
      <c r="A649" t="s">
        <v>32</v>
      </c>
      <c r="B649">
        <v>1758</v>
      </c>
      <c r="C649" t="s">
        <v>386</v>
      </c>
      <c r="D649" t="s">
        <v>21</v>
      </c>
      <c r="E649">
        <v>2297</v>
      </c>
      <c r="F649">
        <v>1</v>
      </c>
      <c r="G649" s="1">
        <v>43073</v>
      </c>
      <c r="H649" s="2" t="s">
        <v>136</v>
      </c>
      <c r="I649" s="3">
        <v>2017</v>
      </c>
      <c r="J649" t="s">
        <v>1155</v>
      </c>
      <c r="K649" s="4">
        <v>583637027607</v>
      </c>
      <c r="L649" t="s">
        <v>1156</v>
      </c>
      <c r="M649">
        <v>41</v>
      </c>
      <c r="N649" t="s">
        <v>41</v>
      </c>
      <c r="O649">
        <v>67036830</v>
      </c>
      <c r="P649">
        <v>66983686</v>
      </c>
      <c r="Q649" t="s">
        <v>26</v>
      </c>
      <c r="R649" t="s">
        <v>42</v>
      </c>
      <c r="S649" s="1">
        <v>43438</v>
      </c>
      <c r="T649" t="str">
        <f>VLOOKUP(base[[#This Row],[Nome do Produto]],'DE PARA'!$A$1:$B$8,2,0)</f>
        <v>DashWay T5</v>
      </c>
    </row>
    <row r="650" spans="1:20">
      <c r="A650" t="s">
        <v>32</v>
      </c>
      <c r="B650">
        <v>1759</v>
      </c>
      <c r="C650" t="s">
        <v>20</v>
      </c>
      <c r="D650" t="s">
        <v>21</v>
      </c>
      <c r="E650">
        <v>4997</v>
      </c>
      <c r="F650">
        <v>9</v>
      </c>
      <c r="G650" s="1">
        <v>43241</v>
      </c>
      <c r="H650" s="2" t="s">
        <v>62</v>
      </c>
      <c r="I650" s="3">
        <v>2018</v>
      </c>
      <c r="J650" t="s">
        <v>1157</v>
      </c>
      <c r="K650" s="4">
        <v>930300928743</v>
      </c>
      <c r="L650" t="s">
        <v>1158</v>
      </c>
      <c r="M650">
        <v>61</v>
      </c>
      <c r="N650" t="s">
        <v>86</v>
      </c>
      <c r="O650">
        <v>65099849</v>
      </c>
      <c r="P650">
        <v>32110934</v>
      </c>
      <c r="Q650" t="s">
        <v>26</v>
      </c>
      <c r="R650" t="s">
        <v>42</v>
      </c>
      <c r="S650" s="1">
        <v>43606</v>
      </c>
      <c r="T650" t="str">
        <f>VLOOKUP(base[[#This Row],[Nome do Produto]],'DE PARA'!$A$1:$B$8,2,0)</f>
        <v>DashWay T5</v>
      </c>
    </row>
    <row r="651" spans="1:20">
      <c r="A651" t="s">
        <v>91</v>
      </c>
      <c r="B651">
        <v>1760</v>
      </c>
      <c r="C651" t="s">
        <v>20</v>
      </c>
      <c r="D651" t="s">
        <v>21</v>
      </c>
      <c r="E651">
        <v>4997</v>
      </c>
      <c r="F651">
        <v>10</v>
      </c>
      <c r="G651" s="1">
        <v>42980</v>
      </c>
      <c r="H651" s="2" t="s">
        <v>38</v>
      </c>
      <c r="I651" s="3">
        <v>2017</v>
      </c>
      <c r="J651" t="s">
        <v>977</v>
      </c>
      <c r="K651" s="4">
        <v>815221635279</v>
      </c>
      <c r="L651" t="s">
        <v>978</v>
      </c>
      <c r="M651">
        <v>11</v>
      </c>
      <c r="N651" t="s">
        <v>45</v>
      </c>
      <c r="O651">
        <v>78601121</v>
      </c>
      <c r="P651">
        <v>75456880</v>
      </c>
      <c r="Q651" t="s">
        <v>26</v>
      </c>
      <c r="R651" t="s">
        <v>42</v>
      </c>
      <c r="S651" s="1">
        <v>43345</v>
      </c>
      <c r="T651" t="str">
        <f>VLOOKUP(base[[#This Row],[Nome do Produto]],'DE PARA'!$A$1:$B$8,2,0)</f>
        <v>Dashway T2</v>
      </c>
    </row>
    <row r="652" spans="1:20">
      <c r="A652" t="s">
        <v>32</v>
      </c>
      <c r="B652">
        <v>1761</v>
      </c>
      <c r="C652" t="s">
        <v>20</v>
      </c>
      <c r="D652" t="s">
        <v>21</v>
      </c>
      <c r="E652">
        <v>97</v>
      </c>
      <c r="F652">
        <v>7</v>
      </c>
      <c r="G652" s="1">
        <v>42896</v>
      </c>
      <c r="H652" s="2" t="s">
        <v>59</v>
      </c>
      <c r="I652" s="3">
        <v>2017</v>
      </c>
      <c r="J652" t="s">
        <v>1159</v>
      </c>
      <c r="K652" s="4">
        <v>527968342690</v>
      </c>
      <c r="L652" t="s">
        <v>1160</v>
      </c>
      <c r="M652">
        <v>41</v>
      </c>
      <c r="N652" t="s">
        <v>41</v>
      </c>
      <c r="O652">
        <v>26773216</v>
      </c>
      <c r="P652">
        <v>81697748</v>
      </c>
      <c r="Q652" t="s">
        <v>26</v>
      </c>
      <c r="R652" t="s">
        <v>42</v>
      </c>
      <c r="S652" s="1">
        <v>43261</v>
      </c>
      <c r="T652" t="str">
        <f>VLOOKUP(base[[#This Row],[Nome do Produto]],'DE PARA'!$A$1:$B$8,2,0)</f>
        <v>DashWay T5</v>
      </c>
    </row>
    <row r="653" spans="1:20">
      <c r="A653" t="s">
        <v>83</v>
      </c>
      <c r="B653">
        <v>1762</v>
      </c>
      <c r="C653" t="s">
        <v>386</v>
      </c>
      <c r="D653" t="s">
        <v>21</v>
      </c>
      <c r="E653">
        <v>297</v>
      </c>
      <c r="F653">
        <v>8</v>
      </c>
      <c r="G653" s="1">
        <v>43458</v>
      </c>
      <c r="H653" s="2" t="s">
        <v>136</v>
      </c>
      <c r="I653" s="3">
        <v>2018</v>
      </c>
      <c r="J653" t="s">
        <v>1161</v>
      </c>
      <c r="K653" s="4">
        <v>588836649232</v>
      </c>
      <c r="L653" t="s">
        <v>1162</v>
      </c>
      <c r="M653">
        <v>11</v>
      </c>
      <c r="N653" t="s">
        <v>45</v>
      </c>
      <c r="O653">
        <v>45833259</v>
      </c>
      <c r="P653">
        <v>77950433</v>
      </c>
      <c r="Q653" t="s">
        <v>26</v>
      </c>
      <c r="R653" t="s">
        <v>42</v>
      </c>
      <c r="S653" s="1">
        <v>43823</v>
      </c>
      <c r="T653" t="str">
        <f>VLOOKUP(base[[#This Row],[Nome do Produto]],'DE PARA'!$A$1:$B$8,2,0)</f>
        <v>Dashday T3</v>
      </c>
    </row>
    <row r="654" spans="1:20">
      <c r="A654" t="s">
        <v>32</v>
      </c>
      <c r="B654">
        <v>1763</v>
      </c>
      <c r="C654" t="s">
        <v>20</v>
      </c>
      <c r="D654" t="s">
        <v>21</v>
      </c>
      <c r="E654">
        <v>2297</v>
      </c>
      <c r="F654">
        <v>4</v>
      </c>
      <c r="G654" s="1">
        <v>43325</v>
      </c>
      <c r="H654" s="2" t="s">
        <v>71</v>
      </c>
      <c r="I654" s="3">
        <v>2018</v>
      </c>
      <c r="J654" t="s">
        <v>1163</v>
      </c>
      <c r="K654" s="4">
        <v>129272647325</v>
      </c>
      <c r="L654" t="s">
        <v>1164</v>
      </c>
      <c r="M654">
        <v>21</v>
      </c>
      <c r="N654" t="s">
        <v>53</v>
      </c>
      <c r="O654">
        <v>70966898</v>
      </c>
      <c r="P654">
        <v>97578911</v>
      </c>
      <c r="Q654" t="s">
        <v>26</v>
      </c>
      <c r="R654" t="s">
        <v>27</v>
      </c>
      <c r="S654" s="1">
        <v>43690</v>
      </c>
      <c r="T654" t="str">
        <f>VLOOKUP(base[[#This Row],[Nome do Produto]],'DE PARA'!$A$1:$B$8,2,0)</f>
        <v>DashWay T5</v>
      </c>
    </row>
    <row r="655" spans="1:20">
      <c r="A655" t="s">
        <v>91</v>
      </c>
      <c r="B655">
        <v>1764</v>
      </c>
      <c r="C655" t="s">
        <v>20</v>
      </c>
      <c r="D655" t="s">
        <v>21</v>
      </c>
      <c r="E655">
        <v>297</v>
      </c>
      <c r="F655">
        <v>11</v>
      </c>
      <c r="G655" s="1">
        <v>43457</v>
      </c>
      <c r="H655" s="2" t="s">
        <v>136</v>
      </c>
      <c r="I655" s="3">
        <v>2018</v>
      </c>
      <c r="J655" t="s">
        <v>1165</v>
      </c>
      <c r="K655" s="4">
        <v>263926098471</v>
      </c>
      <c r="L655" t="s">
        <v>1166</v>
      </c>
      <c r="M655">
        <v>41</v>
      </c>
      <c r="N655" t="s">
        <v>41</v>
      </c>
      <c r="O655">
        <v>32467977</v>
      </c>
      <c r="P655">
        <v>54102212</v>
      </c>
      <c r="Q655" t="s">
        <v>26</v>
      </c>
      <c r="R655" t="s">
        <v>27</v>
      </c>
      <c r="S655" s="1">
        <v>43822</v>
      </c>
      <c r="T655" t="str">
        <f>VLOOKUP(base[[#This Row],[Nome do Produto]],'DE PARA'!$A$1:$B$8,2,0)</f>
        <v>Dashway T2</v>
      </c>
    </row>
    <row r="656" spans="1:20">
      <c r="A656" t="s">
        <v>83</v>
      </c>
      <c r="B656">
        <v>1765</v>
      </c>
      <c r="C656" t="s">
        <v>20</v>
      </c>
      <c r="D656" t="s">
        <v>21</v>
      </c>
      <c r="E656">
        <v>4997</v>
      </c>
      <c r="F656">
        <v>7</v>
      </c>
      <c r="G656" s="1">
        <v>42770</v>
      </c>
      <c r="H656" s="2" t="s">
        <v>28</v>
      </c>
      <c r="I656" s="3">
        <v>2017</v>
      </c>
      <c r="J656" t="s">
        <v>1167</v>
      </c>
      <c r="K656" s="4">
        <v>963837655671</v>
      </c>
      <c r="L656" t="s">
        <v>1168</v>
      </c>
      <c r="M656">
        <v>31</v>
      </c>
      <c r="N656" t="s">
        <v>31</v>
      </c>
      <c r="O656">
        <v>70678207</v>
      </c>
      <c r="P656">
        <v>48212019</v>
      </c>
      <c r="Q656" t="s">
        <v>26</v>
      </c>
      <c r="R656" t="s">
        <v>42</v>
      </c>
      <c r="S656" s="1">
        <v>43135</v>
      </c>
      <c r="T656" t="str">
        <f>VLOOKUP(base[[#This Row],[Nome do Produto]],'DE PARA'!$A$1:$B$8,2,0)</f>
        <v>Dashday T3</v>
      </c>
    </row>
    <row r="657" spans="1:20">
      <c r="A657" t="s">
        <v>37</v>
      </c>
      <c r="B657">
        <v>1766</v>
      </c>
      <c r="C657" t="s">
        <v>386</v>
      </c>
      <c r="D657" t="s">
        <v>21</v>
      </c>
      <c r="E657">
        <v>4997</v>
      </c>
      <c r="F657">
        <v>11</v>
      </c>
      <c r="G657" s="1">
        <v>43453</v>
      </c>
      <c r="H657" s="2" t="s">
        <v>136</v>
      </c>
      <c r="I657" s="3">
        <v>2018</v>
      </c>
      <c r="J657" t="s">
        <v>1169</v>
      </c>
      <c r="K657" s="4">
        <v>385499517795</v>
      </c>
      <c r="L657" t="s">
        <v>1170</v>
      </c>
      <c r="M657">
        <v>11</v>
      </c>
      <c r="N657" t="s">
        <v>45</v>
      </c>
      <c r="O657">
        <v>22286472</v>
      </c>
      <c r="P657">
        <v>20508586</v>
      </c>
      <c r="Q657" t="s">
        <v>26</v>
      </c>
      <c r="R657" t="s">
        <v>27</v>
      </c>
      <c r="S657" s="1">
        <v>43818</v>
      </c>
      <c r="T657" t="str">
        <f>VLOOKUP(base[[#This Row],[Nome do Produto]],'DE PARA'!$A$1:$B$8,2,0)</f>
        <v>DashWay T3</v>
      </c>
    </row>
    <row r="658" spans="1:20">
      <c r="A658" t="s">
        <v>32</v>
      </c>
      <c r="B658">
        <v>1767</v>
      </c>
      <c r="C658" t="s">
        <v>20</v>
      </c>
      <c r="D658" t="s">
        <v>21</v>
      </c>
      <c r="E658">
        <v>2297</v>
      </c>
      <c r="F658">
        <v>2</v>
      </c>
      <c r="G658" s="1">
        <v>42797</v>
      </c>
      <c r="H658" s="2" t="s">
        <v>33</v>
      </c>
      <c r="I658" s="3">
        <v>2017</v>
      </c>
      <c r="J658" t="s">
        <v>1171</v>
      </c>
      <c r="K658" s="4">
        <v>70173244261</v>
      </c>
      <c r="L658" t="s">
        <v>1172</v>
      </c>
      <c r="M658">
        <v>31</v>
      </c>
      <c r="N658" t="s">
        <v>31</v>
      </c>
      <c r="O658">
        <v>18531995</v>
      </c>
      <c r="P658">
        <v>49958262</v>
      </c>
      <c r="Q658" t="s">
        <v>26</v>
      </c>
      <c r="R658" t="s">
        <v>27</v>
      </c>
      <c r="S658" s="1">
        <v>43162</v>
      </c>
      <c r="T658" t="str">
        <f>VLOOKUP(base[[#This Row],[Nome do Produto]],'DE PARA'!$A$1:$B$8,2,0)</f>
        <v>DashWay T5</v>
      </c>
    </row>
    <row r="659" spans="1:20">
      <c r="A659" t="s">
        <v>32</v>
      </c>
      <c r="B659">
        <v>1768</v>
      </c>
      <c r="C659" t="s">
        <v>20</v>
      </c>
      <c r="D659" t="s">
        <v>21</v>
      </c>
      <c r="E659">
        <v>997</v>
      </c>
      <c r="F659">
        <v>10</v>
      </c>
      <c r="G659" s="1">
        <v>43281</v>
      </c>
      <c r="H659" s="2" t="s">
        <v>59</v>
      </c>
      <c r="I659" s="3">
        <v>2018</v>
      </c>
      <c r="J659" t="s">
        <v>875</v>
      </c>
      <c r="K659" s="4">
        <v>923384184527</v>
      </c>
      <c r="L659" t="s">
        <v>876</v>
      </c>
      <c r="M659">
        <v>11</v>
      </c>
      <c r="N659" t="s">
        <v>45</v>
      </c>
      <c r="O659">
        <v>14490612</v>
      </c>
      <c r="P659">
        <v>96702106</v>
      </c>
      <c r="Q659" t="s">
        <v>26</v>
      </c>
      <c r="R659" t="s">
        <v>27</v>
      </c>
      <c r="S659" s="1">
        <v>43646</v>
      </c>
      <c r="T659" t="str">
        <f>VLOOKUP(base[[#This Row],[Nome do Produto]],'DE PARA'!$A$1:$B$8,2,0)</f>
        <v>DashWay T5</v>
      </c>
    </row>
    <row r="660" spans="1:20">
      <c r="A660" t="s">
        <v>32</v>
      </c>
      <c r="B660">
        <v>1769</v>
      </c>
      <c r="C660" t="s">
        <v>20</v>
      </c>
      <c r="D660" t="s">
        <v>21</v>
      </c>
      <c r="E660">
        <v>497</v>
      </c>
      <c r="F660">
        <v>2</v>
      </c>
      <c r="G660" s="1">
        <v>43390</v>
      </c>
      <c r="H660" s="2" t="s">
        <v>56</v>
      </c>
      <c r="I660" s="3">
        <v>2018</v>
      </c>
      <c r="J660" t="s">
        <v>1173</v>
      </c>
      <c r="K660" s="4">
        <v>59801792241</v>
      </c>
      <c r="L660" t="s">
        <v>1174</v>
      </c>
      <c r="M660">
        <v>71</v>
      </c>
      <c r="N660" t="s">
        <v>94</v>
      </c>
      <c r="O660">
        <v>55149675</v>
      </c>
      <c r="P660">
        <v>75313410</v>
      </c>
      <c r="Q660" t="s">
        <v>26</v>
      </c>
      <c r="R660" t="s">
        <v>27</v>
      </c>
      <c r="S660" s="1">
        <v>43755</v>
      </c>
      <c r="T660" t="str">
        <f>VLOOKUP(base[[#This Row],[Nome do Produto]],'DE PARA'!$A$1:$B$8,2,0)</f>
        <v>DashWay T5</v>
      </c>
    </row>
    <row r="661" spans="1:20">
      <c r="A661" t="s">
        <v>32</v>
      </c>
      <c r="B661">
        <v>1770</v>
      </c>
      <c r="C661" t="s">
        <v>386</v>
      </c>
      <c r="D661" t="s">
        <v>21</v>
      </c>
      <c r="E661">
        <v>997</v>
      </c>
      <c r="F661">
        <v>8</v>
      </c>
      <c r="G661" s="1">
        <v>42748</v>
      </c>
      <c r="H661" s="2" t="s">
        <v>22</v>
      </c>
      <c r="I661" s="3">
        <v>2017</v>
      </c>
      <c r="J661" t="s">
        <v>1175</v>
      </c>
      <c r="K661" s="4">
        <v>878958995442</v>
      </c>
      <c r="L661" t="s">
        <v>1176</v>
      </c>
      <c r="M661">
        <v>51</v>
      </c>
      <c r="N661" t="s">
        <v>49</v>
      </c>
      <c r="O661">
        <v>69448722</v>
      </c>
      <c r="P661">
        <v>36648466</v>
      </c>
      <c r="Q661" t="s">
        <v>26</v>
      </c>
      <c r="R661" t="s">
        <v>42</v>
      </c>
      <c r="S661" s="1">
        <v>43113</v>
      </c>
      <c r="T661" t="str">
        <f>VLOOKUP(base[[#This Row],[Nome do Produto]],'DE PARA'!$A$1:$B$8,2,0)</f>
        <v>DashWay T5</v>
      </c>
    </row>
    <row r="662" spans="1:20">
      <c r="A662" t="s">
        <v>91</v>
      </c>
      <c r="B662">
        <v>1771</v>
      </c>
      <c r="C662" t="s">
        <v>20</v>
      </c>
      <c r="D662" t="s">
        <v>21</v>
      </c>
      <c r="E662">
        <v>2297</v>
      </c>
      <c r="F662">
        <v>7</v>
      </c>
      <c r="G662" s="1">
        <v>43228</v>
      </c>
      <c r="H662" s="2" t="s">
        <v>62</v>
      </c>
      <c r="I662" s="3">
        <v>2018</v>
      </c>
      <c r="J662" t="s">
        <v>1177</v>
      </c>
      <c r="K662" s="4">
        <v>582417401231</v>
      </c>
      <c r="L662" t="s">
        <v>1178</v>
      </c>
      <c r="M662">
        <v>51</v>
      </c>
      <c r="N662" t="s">
        <v>49</v>
      </c>
      <c r="O662">
        <v>88212153</v>
      </c>
      <c r="P662">
        <v>34517788</v>
      </c>
      <c r="Q662" t="s">
        <v>26</v>
      </c>
      <c r="R662" t="s">
        <v>42</v>
      </c>
      <c r="S662" s="1">
        <v>43593</v>
      </c>
      <c r="T662" t="str">
        <f>VLOOKUP(base[[#This Row],[Nome do Produto]],'DE PARA'!$A$1:$B$8,2,0)</f>
        <v>Dashway T2</v>
      </c>
    </row>
    <row r="663" spans="1:20">
      <c r="A663" t="s">
        <v>37</v>
      </c>
      <c r="B663">
        <v>1772</v>
      </c>
      <c r="C663" t="s">
        <v>20</v>
      </c>
      <c r="D663" t="s">
        <v>21</v>
      </c>
      <c r="E663">
        <v>4997</v>
      </c>
      <c r="F663">
        <v>1</v>
      </c>
      <c r="G663" s="1">
        <v>43197</v>
      </c>
      <c r="H663" s="2" t="s">
        <v>50</v>
      </c>
      <c r="I663" s="3">
        <v>2018</v>
      </c>
      <c r="J663" t="s">
        <v>848</v>
      </c>
      <c r="K663" s="4">
        <v>111846580021</v>
      </c>
      <c r="L663" t="s">
        <v>849</v>
      </c>
      <c r="M663">
        <v>61</v>
      </c>
      <c r="N663" t="s">
        <v>86</v>
      </c>
      <c r="O663">
        <v>95278974</v>
      </c>
      <c r="P663">
        <v>21398899</v>
      </c>
      <c r="Q663" t="s">
        <v>26</v>
      </c>
      <c r="R663" t="s">
        <v>42</v>
      </c>
      <c r="S663" s="1">
        <v>43562</v>
      </c>
      <c r="T663" t="str">
        <f>VLOOKUP(base[[#This Row],[Nome do Produto]],'DE PARA'!$A$1:$B$8,2,0)</f>
        <v>DashWay T3</v>
      </c>
    </row>
    <row r="664" spans="1:20">
      <c r="A664" t="s">
        <v>32</v>
      </c>
      <c r="B664">
        <v>1773</v>
      </c>
      <c r="C664" t="s">
        <v>20</v>
      </c>
      <c r="D664" t="s">
        <v>21</v>
      </c>
      <c r="E664">
        <v>297</v>
      </c>
      <c r="F664">
        <v>5</v>
      </c>
      <c r="G664" s="1">
        <v>42750</v>
      </c>
      <c r="H664" s="2" t="s">
        <v>22</v>
      </c>
      <c r="I664" s="3">
        <v>2017</v>
      </c>
      <c r="J664" t="s">
        <v>1179</v>
      </c>
      <c r="K664" s="4">
        <v>354135445928</v>
      </c>
      <c r="L664" t="s">
        <v>1180</v>
      </c>
      <c r="M664">
        <v>51</v>
      </c>
      <c r="N664" t="s">
        <v>49</v>
      </c>
      <c r="O664">
        <v>75123153</v>
      </c>
      <c r="P664">
        <v>70840568</v>
      </c>
      <c r="Q664" t="s">
        <v>26</v>
      </c>
      <c r="R664" t="s">
        <v>42</v>
      </c>
      <c r="S664" s="1">
        <v>43115</v>
      </c>
      <c r="T664" t="str">
        <f>VLOOKUP(base[[#This Row],[Nome do Produto]],'DE PARA'!$A$1:$B$8,2,0)</f>
        <v>DashWay T5</v>
      </c>
    </row>
    <row r="665" spans="1:20">
      <c r="A665" t="s">
        <v>32</v>
      </c>
      <c r="B665">
        <v>1774</v>
      </c>
      <c r="C665" t="s">
        <v>386</v>
      </c>
      <c r="D665" t="s">
        <v>21</v>
      </c>
      <c r="E665">
        <v>997</v>
      </c>
      <c r="F665">
        <v>4</v>
      </c>
      <c r="G665" s="1">
        <v>42997</v>
      </c>
      <c r="H665" s="2" t="s">
        <v>38</v>
      </c>
      <c r="I665" s="3">
        <v>2017</v>
      </c>
      <c r="J665" t="s">
        <v>1181</v>
      </c>
      <c r="K665" s="4">
        <v>360191720310</v>
      </c>
      <c r="L665" t="s">
        <v>1182</v>
      </c>
      <c r="M665">
        <v>51</v>
      </c>
      <c r="N665" t="s">
        <v>49</v>
      </c>
      <c r="O665">
        <v>28038279</v>
      </c>
      <c r="P665">
        <v>26889109</v>
      </c>
      <c r="Q665" t="s">
        <v>26</v>
      </c>
      <c r="R665" t="s">
        <v>42</v>
      </c>
      <c r="S665" s="1">
        <v>43362</v>
      </c>
      <c r="T665" t="str">
        <f>VLOOKUP(base[[#This Row],[Nome do Produto]],'DE PARA'!$A$1:$B$8,2,0)</f>
        <v>DashWay T5</v>
      </c>
    </row>
    <row r="666" spans="1:20">
      <c r="A666" t="s">
        <v>32</v>
      </c>
      <c r="B666">
        <v>1775</v>
      </c>
      <c r="C666" t="s">
        <v>20</v>
      </c>
      <c r="D666" t="s">
        <v>21</v>
      </c>
      <c r="E666">
        <v>297</v>
      </c>
      <c r="F666">
        <v>5</v>
      </c>
      <c r="G666" s="1">
        <v>42952</v>
      </c>
      <c r="H666" s="2" t="s">
        <v>71</v>
      </c>
      <c r="I666" s="3">
        <v>2017</v>
      </c>
      <c r="J666" t="s">
        <v>1183</v>
      </c>
      <c r="K666" s="4">
        <v>889668024249</v>
      </c>
      <c r="L666" t="s">
        <v>1184</v>
      </c>
      <c r="M666">
        <v>41</v>
      </c>
      <c r="N666" t="s">
        <v>41</v>
      </c>
      <c r="O666">
        <v>66996893</v>
      </c>
      <c r="P666">
        <v>53893369</v>
      </c>
      <c r="Q666" t="s">
        <v>26</v>
      </c>
      <c r="R666" t="s">
        <v>42</v>
      </c>
      <c r="S666" s="1">
        <v>43317</v>
      </c>
      <c r="T666" t="str">
        <f>VLOOKUP(base[[#This Row],[Nome do Produto]],'DE PARA'!$A$1:$B$8,2,0)</f>
        <v>DashWay T5</v>
      </c>
    </row>
    <row r="667" spans="1:20">
      <c r="A667" t="s">
        <v>37</v>
      </c>
      <c r="B667">
        <v>1776</v>
      </c>
      <c r="C667" t="s">
        <v>20</v>
      </c>
      <c r="D667" t="s">
        <v>21</v>
      </c>
      <c r="E667">
        <v>4997</v>
      </c>
      <c r="F667">
        <v>9</v>
      </c>
      <c r="G667" s="1">
        <v>43142</v>
      </c>
      <c r="H667" s="2" t="s">
        <v>28</v>
      </c>
      <c r="I667" s="3">
        <v>2018</v>
      </c>
      <c r="J667" t="s">
        <v>1185</v>
      </c>
      <c r="K667" s="4">
        <v>951719292223</v>
      </c>
      <c r="L667" t="s">
        <v>1186</v>
      </c>
      <c r="M667">
        <v>81</v>
      </c>
      <c r="N667" t="s">
        <v>25</v>
      </c>
      <c r="O667">
        <v>78102485</v>
      </c>
      <c r="P667">
        <v>12058993</v>
      </c>
      <c r="Q667" t="s">
        <v>26</v>
      </c>
      <c r="R667" t="s">
        <v>42</v>
      </c>
      <c r="S667" s="1">
        <v>43507</v>
      </c>
      <c r="T667" t="str">
        <f>VLOOKUP(base[[#This Row],[Nome do Produto]],'DE PARA'!$A$1:$B$8,2,0)</f>
        <v>DashWay T3</v>
      </c>
    </row>
    <row r="668" spans="1:20">
      <c r="A668" t="s">
        <v>37</v>
      </c>
      <c r="B668">
        <v>1777</v>
      </c>
      <c r="C668" t="s">
        <v>20</v>
      </c>
      <c r="D668" t="s">
        <v>21</v>
      </c>
      <c r="E668">
        <v>297</v>
      </c>
      <c r="F668">
        <v>2</v>
      </c>
      <c r="G668" s="1">
        <v>43280</v>
      </c>
      <c r="H668" s="2" t="s">
        <v>59</v>
      </c>
      <c r="I668" s="3">
        <v>2018</v>
      </c>
      <c r="J668" t="s">
        <v>97</v>
      </c>
      <c r="K668" s="4">
        <v>472661747640</v>
      </c>
      <c r="L668" t="s">
        <v>98</v>
      </c>
      <c r="M668">
        <v>41</v>
      </c>
      <c r="N668" t="s">
        <v>41</v>
      </c>
      <c r="O668">
        <v>65359012</v>
      </c>
      <c r="P668">
        <v>95979607</v>
      </c>
      <c r="Q668" t="s">
        <v>26</v>
      </c>
      <c r="R668" t="s">
        <v>42</v>
      </c>
      <c r="S668" s="1">
        <v>43645</v>
      </c>
      <c r="T668" t="str">
        <f>VLOOKUP(base[[#This Row],[Nome do Produto]],'DE PARA'!$A$1:$B$8,2,0)</f>
        <v>DashWay T3</v>
      </c>
    </row>
    <row r="669" spans="1:20">
      <c r="A669" t="s">
        <v>37</v>
      </c>
      <c r="B669">
        <v>1778</v>
      </c>
      <c r="C669" t="s">
        <v>386</v>
      </c>
      <c r="D669" t="s">
        <v>21</v>
      </c>
      <c r="E669">
        <v>297</v>
      </c>
      <c r="F669">
        <v>8</v>
      </c>
      <c r="G669" s="1">
        <v>42864</v>
      </c>
      <c r="H669" s="2" t="s">
        <v>62</v>
      </c>
      <c r="I669" s="3">
        <v>2017</v>
      </c>
      <c r="J669" t="s">
        <v>921</v>
      </c>
      <c r="K669" s="4">
        <v>155977617393</v>
      </c>
      <c r="L669" t="s">
        <v>922</v>
      </c>
      <c r="M669">
        <v>91</v>
      </c>
      <c r="N669" t="s">
        <v>36</v>
      </c>
      <c r="O669">
        <v>31234050</v>
      </c>
      <c r="P669">
        <v>33745179</v>
      </c>
      <c r="Q669" t="s">
        <v>26</v>
      </c>
      <c r="R669" t="s">
        <v>42</v>
      </c>
      <c r="S669" s="1">
        <v>43229</v>
      </c>
      <c r="T669" t="str">
        <f>VLOOKUP(base[[#This Row],[Nome do Produto]],'DE PARA'!$A$1:$B$8,2,0)</f>
        <v>DashWay T3</v>
      </c>
    </row>
    <row r="670" spans="1:20">
      <c r="A670" t="s">
        <v>32</v>
      </c>
      <c r="B670">
        <v>1779</v>
      </c>
      <c r="C670" t="s">
        <v>20</v>
      </c>
      <c r="D670" t="s">
        <v>21</v>
      </c>
      <c r="E670">
        <v>297</v>
      </c>
      <c r="F670">
        <v>10</v>
      </c>
      <c r="G670" s="1">
        <v>42884</v>
      </c>
      <c r="H670" s="2" t="s">
        <v>62</v>
      </c>
      <c r="I670" s="3">
        <v>2017</v>
      </c>
      <c r="J670" t="s">
        <v>1187</v>
      </c>
      <c r="K670" s="4">
        <v>199445961087</v>
      </c>
      <c r="L670" t="s">
        <v>1188</v>
      </c>
      <c r="M670">
        <v>91</v>
      </c>
      <c r="N670" t="s">
        <v>36</v>
      </c>
      <c r="O670">
        <v>53092319</v>
      </c>
      <c r="P670">
        <v>89488114</v>
      </c>
      <c r="Q670" t="s">
        <v>26</v>
      </c>
      <c r="R670" t="s">
        <v>27</v>
      </c>
      <c r="S670" s="1">
        <v>43249</v>
      </c>
      <c r="T670" t="str">
        <f>VLOOKUP(base[[#This Row],[Nome do Produto]],'DE PARA'!$A$1:$B$8,2,0)</f>
        <v>DashWay T5</v>
      </c>
    </row>
    <row r="671" spans="1:20">
      <c r="A671" t="s">
        <v>32</v>
      </c>
      <c r="B671">
        <v>1780</v>
      </c>
      <c r="C671" t="s">
        <v>20</v>
      </c>
      <c r="D671" t="s">
        <v>21</v>
      </c>
      <c r="E671">
        <v>97</v>
      </c>
      <c r="F671">
        <v>5</v>
      </c>
      <c r="G671" s="1">
        <v>43019</v>
      </c>
      <c r="H671" s="2" t="s">
        <v>56</v>
      </c>
      <c r="I671" s="3">
        <v>2017</v>
      </c>
      <c r="J671" t="s">
        <v>1189</v>
      </c>
      <c r="K671" s="4">
        <v>583440894738</v>
      </c>
      <c r="L671" t="s">
        <v>1190</v>
      </c>
      <c r="M671">
        <v>41</v>
      </c>
      <c r="N671" t="s">
        <v>41</v>
      </c>
      <c r="O671">
        <v>77455290</v>
      </c>
      <c r="P671">
        <v>78164584</v>
      </c>
      <c r="Q671" t="s">
        <v>26</v>
      </c>
      <c r="R671" t="s">
        <v>27</v>
      </c>
      <c r="S671" s="1">
        <v>43384</v>
      </c>
      <c r="T671" t="str">
        <f>VLOOKUP(base[[#This Row],[Nome do Produto]],'DE PARA'!$A$1:$B$8,2,0)</f>
        <v>DashWay T5</v>
      </c>
    </row>
    <row r="672" spans="1:20">
      <c r="A672" t="s">
        <v>319</v>
      </c>
      <c r="B672">
        <v>1781</v>
      </c>
      <c r="C672" t="s">
        <v>20</v>
      </c>
      <c r="D672" t="s">
        <v>21</v>
      </c>
      <c r="E672">
        <v>4997</v>
      </c>
      <c r="F672">
        <v>5</v>
      </c>
      <c r="G672" s="1">
        <v>42819</v>
      </c>
      <c r="H672" s="2" t="s">
        <v>33</v>
      </c>
      <c r="I672" s="3">
        <v>2017</v>
      </c>
      <c r="J672" t="s">
        <v>1009</v>
      </c>
      <c r="K672" s="4">
        <v>784357133873</v>
      </c>
      <c r="L672" t="s">
        <v>1010</v>
      </c>
      <c r="M672">
        <v>61</v>
      </c>
      <c r="N672" t="s">
        <v>86</v>
      </c>
      <c r="O672">
        <v>55770278</v>
      </c>
      <c r="P672">
        <v>94453999</v>
      </c>
      <c r="Q672" t="s">
        <v>26</v>
      </c>
      <c r="R672" t="s">
        <v>27</v>
      </c>
      <c r="S672" s="1">
        <v>43184</v>
      </c>
      <c r="T672" t="str">
        <f>VLOOKUP(base[[#This Row],[Nome do Produto]],'DE PARA'!$A$1:$B$8,2,0)</f>
        <v>Dashday T1</v>
      </c>
    </row>
    <row r="673" spans="1:20">
      <c r="A673" t="s">
        <v>19</v>
      </c>
      <c r="B673">
        <v>1782</v>
      </c>
      <c r="C673" t="s">
        <v>386</v>
      </c>
      <c r="D673" t="s">
        <v>21</v>
      </c>
      <c r="E673">
        <v>2297</v>
      </c>
      <c r="F673">
        <v>12</v>
      </c>
      <c r="G673" s="1">
        <v>42907</v>
      </c>
      <c r="H673" s="2" t="s">
        <v>59</v>
      </c>
      <c r="I673" s="3">
        <v>2017</v>
      </c>
      <c r="J673" t="s">
        <v>1191</v>
      </c>
      <c r="K673" s="4">
        <v>110499375754</v>
      </c>
      <c r="L673" t="s">
        <v>1192</v>
      </c>
      <c r="M673">
        <v>71</v>
      </c>
      <c r="N673" t="s">
        <v>94</v>
      </c>
      <c r="O673">
        <v>26030684</v>
      </c>
      <c r="P673">
        <v>45051192</v>
      </c>
      <c r="Q673" t="s">
        <v>26</v>
      </c>
      <c r="R673" t="s">
        <v>27</v>
      </c>
      <c r="S673" s="1">
        <v>43272</v>
      </c>
      <c r="T673" t="str">
        <f>VLOOKUP(base[[#This Row],[Nome do Produto]],'DE PARA'!$A$1:$B$8,2,0)</f>
        <v>DashWay T1</v>
      </c>
    </row>
    <row r="674" spans="1:20">
      <c r="A674" t="s">
        <v>32</v>
      </c>
      <c r="B674">
        <v>1783</v>
      </c>
      <c r="C674" t="s">
        <v>20</v>
      </c>
      <c r="D674" t="s">
        <v>21</v>
      </c>
      <c r="E674">
        <v>4997</v>
      </c>
      <c r="F674">
        <v>11</v>
      </c>
      <c r="G674" s="1">
        <v>43056</v>
      </c>
      <c r="H674" s="2" t="s">
        <v>46</v>
      </c>
      <c r="I674" s="3">
        <v>2017</v>
      </c>
      <c r="J674" t="s">
        <v>1193</v>
      </c>
      <c r="K674" s="4">
        <v>220930858101</v>
      </c>
      <c r="L674" t="s">
        <v>1194</v>
      </c>
      <c r="M674">
        <v>31</v>
      </c>
      <c r="N674" t="s">
        <v>31</v>
      </c>
      <c r="O674">
        <v>23358119</v>
      </c>
      <c r="P674">
        <v>61773174</v>
      </c>
      <c r="Q674" t="s">
        <v>26</v>
      </c>
      <c r="R674" t="s">
        <v>27</v>
      </c>
      <c r="S674" s="1">
        <v>43421</v>
      </c>
      <c r="T674" t="str">
        <f>VLOOKUP(base[[#This Row],[Nome do Produto]],'DE PARA'!$A$1:$B$8,2,0)</f>
        <v>DashWay T5</v>
      </c>
    </row>
    <row r="675" spans="1:20">
      <c r="A675" t="s">
        <v>32</v>
      </c>
      <c r="B675">
        <v>1784</v>
      </c>
      <c r="C675" t="s">
        <v>20</v>
      </c>
      <c r="D675" t="s">
        <v>21</v>
      </c>
      <c r="E675">
        <v>497</v>
      </c>
      <c r="F675">
        <v>11</v>
      </c>
      <c r="G675" s="1">
        <v>42765</v>
      </c>
      <c r="H675" s="2" t="s">
        <v>22</v>
      </c>
      <c r="I675" s="3">
        <v>2017</v>
      </c>
      <c r="J675" t="s">
        <v>166</v>
      </c>
      <c r="K675" s="4">
        <v>952321264798</v>
      </c>
      <c r="L675" t="s">
        <v>167</v>
      </c>
      <c r="M675">
        <v>71</v>
      </c>
      <c r="N675" t="s">
        <v>94</v>
      </c>
      <c r="O675">
        <v>73493547</v>
      </c>
      <c r="P675">
        <v>43842184</v>
      </c>
      <c r="Q675" t="s">
        <v>26</v>
      </c>
      <c r="R675" t="s">
        <v>42</v>
      </c>
      <c r="S675" s="1">
        <v>43130</v>
      </c>
      <c r="T675" t="str">
        <f>VLOOKUP(base[[#This Row],[Nome do Produto]],'DE PARA'!$A$1:$B$8,2,0)</f>
        <v>DashWay T5</v>
      </c>
    </row>
    <row r="676" spans="1:20">
      <c r="A676" t="s">
        <v>32</v>
      </c>
      <c r="B676">
        <v>1785</v>
      </c>
      <c r="C676" t="s">
        <v>20</v>
      </c>
      <c r="D676" t="s">
        <v>21</v>
      </c>
      <c r="E676">
        <v>97</v>
      </c>
      <c r="F676">
        <v>6</v>
      </c>
      <c r="G676" s="1">
        <v>43233</v>
      </c>
      <c r="H676" s="2" t="s">
        <v>62</v>
      </c>
      <c r="I676" s="3">
        <v>2018</v>
      </c>
      <c r="J676" t="s">
        <v>1195</v>
      </c>
      <c r="K676" s="4">
        <v>662594240033</v>
      </c>
      <c r="L676" t="s">
        <v>1196</v>
      </c>
      <c r="M676">
        <v>71</v>
      </c>
      <c r="N676" t="s">
        <v>94</v>
      </c>
      <c r="O676">
        <v>77696510</v>
      </c>
      <c r="P676">
        <v>48571460</v>
      </c>
      <c r="Q676" t="s">
        <v>26</v>
      </c>
      <c r="R676" t="s">
        <v>42</v>
      </c>
      <c r="S676" s="1">
        <v>43598</v>
      </c>
      <c r="T676" t="str">
        <f>VLOOKUP(base[[#This Row],[Nome do Produto]],'DE PARA'!$A$1:$B$8,2,0)</f>
        <v>DashWay T5</v>
      </c>
    </row>
    <row r="677" spans="1:20">
      <c r="A677" t="s">
        <v>91</v>
      </c>
      <c r="B677">
        <v>1786</v>
      </c>
      <c r="C677" t="s">
        <v>386</v>
      </c>
      <c r="D677" t="s">
        <v>21</v>
      </c>
      <c r="E677">
        <v>997</v>
      </c>
      <c r="F677">
        <v>12</v>
      </c>
      <c r="G677" s="1">
        <v>43182</v>
      </c>
      <c r="H677" s="2" t="s">
        <v>33</v>
      </c>
      <c r="I677" s="3">
        <v>2018</v>
      </c>
      <c r="J677" t="s">
        <v>1055</v>
      </c>
      <c r="K677" s="4">
        <v>568598568491</v>
      </c>
      <c r="L677" t="s">
        <v>1056</v>
      </c>
      <c r="M677">
        <v>21</v>
      </c>
      <c r="N677" t="s">
        <v>53</v>
      </c>
      <c r="O677">
        <v>75314964</v>
      </c>
      <c r="P677">
        <v>54685581</v>
      </c>
      <c r="Q677" t="s">
        <v>26</v>
      </c>
      <c r="R677" t="s">
        <v>27</v>
      </c>
      <c r="S677" s="1">
        <v>43547</v>
      </c>
      <c r="T677" t="str">
        <f>VLOOKUP(base[[#This Row],[Nome do Produto]],'DE PARA'!$A$1:$B$8,2,0)</f>
        <v>Dashway T2</v>
      </c>
    </row>
    <row r="678" spans="1:20">
      <c r="A678" t="s">
        <v>37</v>
      </c>
      <c r="B678">
        <v>1787</v>
      </c>
      <c r="C678" t="s">
        <v>20</v>
      </c>
      <c r="D678" t="s">
        <v>21</v>
      </c>
      <c r="E678">
        <v>97</v>
      </c>
      <c r="F678">
        <v>3</v>
      </c>
      <c r="G678" s="1">
        <v>42927</v>
      </c>
      <c r="H678" s="2" t="s">
        <v>78</v>
      </c>
      <c r="I678" s="3">
        <v>2017</v>
      </c>
      <c r="J678" t="s">
        <v>1197</v>
      </c>
      <c r="K678" s="4">
        <v>314242299308</v>
      </c>
      <c r="L678" t="s">
        <v>1198</v>
      </c>
      <c r="M678">
        <v>31</v>
      </c>
      <c r="N678" t="s">
        <v>31</v>
      </c>
      <c r="O678">
        <v>62347822</v>
      </c>
      <c r="P678">
        <v>38212326</v>
      </c>
      <c r="Q678" t="s">
        <v>26</v>
      </c>
      <c r="R678" t="s">
        <v>42</v>
      </c>
      <c r="S678" s="1">
        <v>43292</v>
      </c>
      <c r="T678" t="str">
        <f>VLOOKUP(base[[#This Row],[Nome do Produto]],'DE PARA'!$A$1:$B$8,2,0)</f>
        <v>DashWay T3</v>
      </c>
    </row>
    <row r="679" spans="1:20">
      <c r="A679" t="s">
        <v>32</v>
      </c>
      <c r="B679">
        <v>1788</v>
      </c>
      <c r="C679" t="s">
        <v>20</v>
      </c>
      <c r="D679" t="s">
        <v>21</v>
      </c>
      <c r="E679">
        <v>2297</v>
      </c>
      <c r="F679">
        <v>10</v>
      </c>
      <c r="G679" s="1">
        <v>43309</v>
      </c>
      <c r="H679" s="2" t="s">
        <v>78</v>
      </c>
      <c r="I679" s="3">
        <v>2018</v>
      </c>
      <c r="J679" t="s">
        <v>168</v>
      </c>
      <c r="K679" s="4">
        <v>489385275683</v>
      </c>
      <c r="L679" t="s">
        <v>169</v>
      </c>
      <c r="M679">
        <v>21</v>
      </c>
      <c r="N679" t="s">
        <v>53</v>
      </c>
      <c r="O679">
        <v>50011174</v>
      </c>
      <c r="P679">
        <v>91425070</v>
      </c>
      <c r="Q679" t="s">
        <v>26</v>
      </c>
      <c r="R679" t="s">
        <v>42</v>
      </c>
      <c r="S679" s="1">
        <v>43674</v>
      </c>
      <c r="T679" t="str">
        <f>VLOOKUP(base[[#This Row],[Nome do Produto]],'DE PARA'!$A$1:$B$8,2,0)</f>
        <v>DashWay T5</v>
      </c>
    </row>
    <row r="680" spans="1:20">
      <c r="A680" t="s">
        <v>91</v>
      </c>
      <c r="B680">
        <v>1789</v>
      </c>
      <c r="C680" t="s">
        <v>20</v>
      </c>
      <c r="D680" t="s">
        <v>21</v>
      </c>
      <c r="E680">
        <v>4997</v>
      </c>
      <c r="F680">
        <v>11</v>
      </c>
      <c r="G680" s="1">
        <v>43200</v>
      </c>
      <c r="H680" s="2" t="s">
        <v>50</v>
      </c>
      <c r="I680" s="3">
        <v>2018</v>
      </c>
      <c r="J680" t="s">
        <v>1199</v>
      </c>
      <c r="K680" s="4">
        <v>234660059428</v>
      </c>
      <c r="L680" t="s">
        <v>1200</v>
      </c>
      <c r="M680">
        <v>31</v>
      </c>
      <c r="N680" t="s">
        <v>31</v>
      </c>
      <c r="O680">
        <v>17294222</v>
      </c>
      <c r="P680">
        <v>30643664</v>
      </c>
      <c r="Q680" t="s">
        <v>26</v>
      </c>
      <c r="R680" t="s">
        <v>27</v>
      </c>
      <c r="S680" s="1">
        <v>43565</v>
      </c>
      <c r="T680" t="str">
        <f>VLOOKUP(base[[#This Row],[Nome do Produto]],'DE PARA'!$A$1:$B$8,2,0)</f>
        <v>Dashway T2</v>
      </c>
    </row>
    <row r="681" spans="1:20">
      <c r="A681" t="s">
        <v>91</v>
      </c>
      <c r="B681">
        <v>1790</v>
      </c>
      <c r="C681" t="s">
        <v>386</v>
      </c>
      <c r="D681" t="s">
        <v>21</v>
      </c>
      <c r="E681">
        <v>4997</v>
      </c>
      <c r="F681">
        <v>7</v>
      </c>
      <c r="G681" s="1">
        <v>43102</v>
      </c>
      <c r="H681" s="2" t="s">
        <v>22</v>
      </c>
      <c r="I681" s="3">
        <v>2018</v>
      </c>
      <c r="J681" t="s">
        <v>384</v>
      </c>
      <c r="K681" s="4">
        <v>469289786159</v>
      </c>
      <c r="L681" t="s">
        <v>385</v>
      </c>
      <c r="M681">
        <v>41</v>
      </c>
      <c r="N681" t="s">
        <v>41</v>
      </c>
      <c r="O681">
        <v>48394931</v>
      </c>
      <c r="P681">
        <v>42517770</v>
      </c>
      <c r="Q681" t="s">
        <v>26</v>
      </c>
      <c r="R681" t="s">
        <v>42</v>
      </c>
      <c r="S681" s="1">
        <v>43467</v>
      </c>
      <c r="T681" t="str">
        <f>VLOOKUP(base[[#This Row],[Nome do Produto]],'DE PARA'!$A$1:$B$8,2,0)</f>
        <v>Dashway T2</v>
      </c>
    </row>
    <row r="682" spans="1:20">
      <c r="A682" t="s">
        <v>91</v>
      </c>
      <c r="B682">
        <v>1791</v>
      </c>
      <c r="C682" t="s">
        <v>20</v>
      </c>
      <c r="D682" t="s">
        <v>21</v>
      </c>
      <c r="E682">
        <v>4997</v>
      </c>
      <c r="F682">
        <v>5</v>
      </c>
      <c r="G682" s="1">
        <v>43092</v>
      </c>
      <c r="H682" s="2" t="s">
        <v>136</v>
      </c>
      <c r="I682" s="3">
        <v>2017</v>
      </c>
      <c r="J682" t="s">
        <v>1072</v>
      </c>
      <c r="K682" s="4">
        <v>787585686293</v>
      </c>
      <c r="L682" t="s">
        <v>1073</v>
      </c>
      <c r="M682">
        <v>21</v>
      </c>
      <c r="N682" t="s">
        <v>53</v>
      </c>
      <c r="O682">
        <v>91508828</v>
      </c>
      <c r="P682">
        <v>79081231</v>
      </c>
      <c r="Q682" t="s">
        <v>26</v>
      </c>
      <c r="R682" t="s">
        <v>27</v>
      </c>
      <c r="S682" s="1">
        <v>43457</v>
      </c>
      <c r="T682" t="str">
        <f>VLOOKUP(base[[#This Row],[Nome do Produto]],'DE PARA'!$A$1:$B$8,2,0)</f>
        <v>Dashway T2</v>
      </c>
    </row>
    <row r="683" spans="1:20">
      <c r="A683" t="s">
        <v>19</v>
      </c>
      <c r="B683">
        <v>1792</v>
      </c>
      <c r="C683" t="s">
        <v>20</v>
      </c>
      <c r="D683" t="s">
        <v>21</v>
      </c>
      <c r="E683">
        <v>97</v>
      </c>
      <c r="F683">
        <v>2</v>
      </c>
      <c r="G683" s="1">
        <v>42751</v>
      </c>
      <c r="H683" s="2" t="s">
        <v>22</v>
      </c>
      <c r="I683" s="3">
        <v>2017</v>
      </c>
      <c r="J683" t="s">
        <v>1201</v>
      </c>
      <c r="K683" s="4">
        <v>798459255084</v>
      </c>
      <c r="L683" t="s">
        <v>1202</v>
      </c>
      <c r="M683">
        <v>11</v>
      </c>
      <c r="N683" t="s">
        <v>45</v>
      </c>
      <c r="O683">
        <v>87989670</v>
      </c>
      <c r="P683">
        <v>70183165</v>
      </c>
      <c r="Q683" t="s">
        <v>26</v>
      </c>
      <c r="R683" t="s">
        <v>27</v>
      </c>
      <c r="S683" s="1">
        <v>43116</v>
      </c>
      <c r="T683" t="str">
        <f>VLOOKUP(base[[#This Row],[Nome do Produto]],'DE PARA'!$A$1:$B$8,2,0)</f>
        <v>DashWay T1</v>
      </c>
    </row>
    <row r="684" spans="1:20">
      <c r="A684" t="s">
        <v>37</v>
      </c>
      <c r="B684">
        <v>1793</v>
      </c>
      <c r="C684" t="s">
        <v>20</v>
      </c>
      <c r="D684" t="s">
        <v>21</v>
      </c>
      <c r="E684">
        <v>97</v>
      </c>
      <c r="F684">
        <v>8</v>
      </c>
      <c r="G684" s="1">
        <v>42873</v>
      </c>
      <c r="H684" s="2" t="s">
        <v>62</v>
      </c>
      <c r="I684" s="3">
        <v>2017</v>
      </c>
      <c r="J684" t="s">
        <v>1203</v>
      </c>
      <c r="K684" s="4">
        <v>512656507222</v>
      </c>
      <c r="L684" t="s">
        <v>1204</v>
      </c>
      <c r="M684">
        <v>91</v>
      </c>
      <c r="N684" t="s">
        <v>36</v>
      </c>
      <c r="O684">
        <v>76600846</v>
      </c>
      <c r="P684">
        <v>31308665</v>
      </c>
      <c r="Q684" t="s">
        <v>26</v>
      </c>
      <c r="R684" t="s">
        <v>27</v>
      </c>
      <c r="S684" s="1">
        <v>43238</v>
      </c>
      <c r="T684" t="str">
        <f>VLOOKUP(base[[#This Row],[Nome do Produto]],'DE PARA'!$A$1:$B$8,2,0)</f>
        <v>DashWay T3</v>
      </c>
    </row>
    <row r="685" spans="1:20">
      <c r="A685" t="s">
        <v>19</v>
      </c>
      <c r="B685">
        <v>1794</v>
      </c>
      <c r="C685" t="s">
        <v>386</v>
      </c>
      <c r="D685" t="s">
        <v>21</v>
      </c>
      <c r="E685">
        <v>4997</v>
      </c>
      <c r="F685">
        <v>12</v>
      </c>
      <c r="G685" s="1">
        <v>43432</v>
      </c>
      <c r="H685" s="2" t="s">
        <v>46</v>
      </c>
      <c r="I685" s="3">
        <v>2018</v>
      </c>
      <c r="J685" t="s">
        <v>217</v>
      </c>
      <c r="K685" s="4">
        <v>824305948166</v>
      </c>
      <c r="L685" t="s">
        <v>218</v>
      </c>
      <c r="M685">
        <v>11</v>
      </c>
      <c r="N685" t="s">
        <v>45</v>
      </c>
      <c r="O685">
        <v>28138856</v>
      </c>
      <c r="P685">
        <v>27827187</v>
      </c>
      <c r="Q685" t="s">
        <v>26</v>
      </c>
      <c r="R685" t="s">
        <v>27</v>
      </c>
      <c r="S685" s="1">
        <v>43797</v>
      </c>
      <c r="T685" t="str">
        <f>VLOOKUP(base[[#This Row],[Nome do Produto]],'DE PARA'!$A$1:$B$8,2,0)</f>
        <v>DashWay T1</v>
      </c>
    </row>
    <row r="686" spans="1:20">
      <c r="A686" t="s">
        <v>19</v>
      </c>
      <c r="B686">
        <v>1795</v>
      </c>
      <c r="C686" t="s">
        <v>20</v>
      </c>
      <c r="D686" t="s">
        <v>21</v>
      </c>
      <c r="E686">
        <v>4997</v>
      </c>
      <c r="F686">
        <v>9</v>
      </c>
      <c r="G686" s="1">
        <v>43147</v>
      </c>
      <c r="H686" s="2" t="s">
        <v>28</v>
      </c>
      <c r="I686" s="3">
        <v>2018</v>
      </c>
      <c r="J686" t="s">
        <v>1074</v>
      </c>
      <c r="K686" s="4">
        <v>194059369316</v>
      </c>
      <c r="L686" t="s">
        <v>1075</v>
      </c>
      <c r="M686">
        <v>21</v>
      </c>
      <c r="N686" t="s">
        <v>53</v>
      </c>
      <c r="O686">
        <v>39749484</v>
      </c>
      <c r="P686">
        <v>46956610</v>
      </c>
      <c r="Q686" t="s">
        <v>26</v>
      </c>
      <c r="R686" t="s">
        <v>42</v>
      </c>
      <c r="S686" s="1">
        <v>43512</v>
      </c>
      <c r="T686" t="str">
        <f>VLOOKUP(base[[#This Row],[Nome do Produto]],'DE PARA'!$A$1:$B$8,2,0)</f>
        <v>DashWay T1</v>
      </c>
    </row>
    <row r="687" spans="1:20">
      <c r="A687" t="s">
        <v>19</v>
      </c>
      <c r="B687">
        <v>1796</v>
      </c>
      <c r="C687" t="s">
        <v>20</v>
      </c>
      <c r="D687" t="s">
        <v>21</v>
      </c>
      <c r="E687">
        <v>997</v>
      </c>
      <c r="F687">
        <v>6</v>
      </c>
      <c r="G687" s="1">
        <v>43116</v>
      </c>
      <c r="H687" s="2" t="s">
        <v>22</v>
      </c>
      <c r="I687" s="3">
        <v>2018</v>
      </c>
      <c r="J687" t="s">
        <v>1017</v>
      </c>
      <c r="K687" s="4">
        <v>816783232256</v>
      </c>
      <c r="L687" t="s">
        <v>1018</v>
      </c>
      <c r="M687">
        <v>21</v>
      </c>
      <c r="N687" t="s">
        <v>53</v>
      </c>
      <c r="O687">
        <v>36640144</v>
      </c>
      <c r="P687">
        <v>93954437</v>
      </c>
      <c r="Q687" t="s">
        <v>26</v>
      </c>
      <c r="R687" t="s">
        <v>42</v>
      </c>
      <c r="S687" s="1">
        <v>43481</v>
      </c>
      <c r="T687" t="str">
        <f>VLOOKUP(base[[#This Row],[Nome do Produto]],'DE PARA'!$A$1:$B$8,2,0)</f>
        <v>DashWay T1</v>
      </c>
    </row>
    <row r="688" spans="1:20">
      <c r="A688" t="s">
        <v>32</v>
      </c>
      <c r="B688">
        <v>1797</v>
      </c>
      <c r="C688" t="s">
        <v>20</v>
      </c>
      <c r="D688" t="s">
        <v>21</v>
      </c>
      <c r="E688">
        <v>97</v>
      </c>
      <c r="F688">
        <v>1</v>
      </c>
      <c r="G688" s="1">
        <v>42748</v>
      </c>
      <c r="H688" s="2" t="s">
        <v>22</v>
      </c>
      <c r="I688" s="3">
        <v>2017</v>
      </c>
      <c r="J688" t="s">
        <v>949</v>
      </c>
      <c r="K688" s="4">
        <v>507741620885</v>
      </c>
      <c r="L688" t="s">
        <v>950</v>
      </c>
      <c r="M688">
        <v>21</v>
      </c>
      <c r="N688" t="s">
        <v>53</v>
      </c>
      <c r="O688">
        <v>23429280</v>
      </c>
      <c r="P688">
        <v>11324902</v>
      </c>
      <c r="Q688" t="s">
        <v>26</v>
      </c>
      <c r="R688" t="s">
        <v>42</v>
      </c>
      <c r="S688" s="1">
        <v>43113</v>
      </c>
      <c r="T688" t="str">
        <f>VLOOKUP(base[[#This Row],[Nome do Produto]],'DE PARA'!$A$1:$B$8,2,0)</f>
        <v>DashWay T5</v>
      </c>
    </row>
    <row r="689" spans="1:20">
      <c r="A689" t="s">
        <v>32</v>
      </c>
      <c r="B689">
        <v>1798</v>
      </c>
      <c r="C689" t="s">
        <v>386</v>
      </c>
      <c r="D689" t="s">
        <v>21</v>
      </c>
      <c r="E689">
        <v>297</v>
      </c>
      <c r="F689">
        <v>9</v>
      </c>
      <c r="G689" s="1">
        <v>42860</v>
      </c>
      <c r="H689" s="2" t="s">
        <v>62</v>
      </c>
      <c r="I689" s="3">
        <v>2017</v>
      </c>
      <c r="J689" t="s">
        <v>1205</v>
      </c>
      <c r="K689" s="4">
        <v>636550748282</v>
      </c>
      <c r="L689" t="s">
        <v>1206</v>
      </c>
      <c r="M689">
        <v>41</v>
      </c>
      <c r="N689" t="s">
        <v>41</v>
      </c>
      <c r="O689">
        <v>52415413</v>
      </c>
      <c r="P689">
        <v>45210880</v>
      </c>
      <c r="Q689" t="s">
        <v>26</v>
      </c>
      <c r="R689" t="s">
        <v>27</v>
      </c>
      <c r="S689" s="1">
        <v>43225</v>
      </c>
      <c r="T689" t="str">
        <f>VLOOKUP(base[[#This Row],[Nome do Produto]],'DE PARA'!$A$1:$B$8,2,0)</f>
        <v>DashWay T5</v>
      </c>
    </row>
    <row r="690" spans="1:20">
      <c r="A690" t="s">
        <v>91</v>
      </c>
      <c r="B690">
        <v>1799</v>
      </c>
      <c r="C690" t="s">
        <v>20</v>
      </c>
      <c r="D690" t="s">
        <v>21</v>
      </c>
      <c r="E690">
        <v>997</v>
      </c>
      <c r="F690">
        <v>7</v>
      </c>
      <c r="G690" s="1">
        <v>43460</v>
      </c>
      <c r="H690" s="2" t="s">
        <v>136</v>
      </c>
      <c r="I690" s="3">
        <v>2018</v>
      </c>
      <c r="J690" t="s">
        <v>411</v>
      </c>
      <c r="K690" s="4">
        <v>288726312091</v>
      </c>
      <c r="L690" t="s">
        <v>412</v>
      </c>
      <c r="M690">
        <v>81</v>
      </c>
      <c r="N690" t="s">
        <v>25</v>
      </c>
      <c r="O690">
        <v>49119689</v>
      </c>
      <c r="P690">
        <v>25136122</v>
      </c>
      <c r="Q690" t="s">
        <v>26</v>
      </c>
      <c r="R690" t="s">
        <v>42</v>
      </c>
      <c r="S690" s="1">
        <v>43825</v>
      </c>
      <c r="T690" t="str">
        <f>VLOOKUP(base[[#This Row],[Nome do Produto]],'DE PARA'!$A$1:$B$8,2,0)</f>
        <v>Dashway T2</v>
      </c>
    </row>
    <row r="691" spans="1:20">
      <c r="A691" t="s">
        <v>91</v>
      </c>
      <c r="B691">
        <v>1800</v>
      </c>
      <c r="C691" t="s">
        <v>20</v>
      </c>
      <c r="D691" t="s">
        <v>21</v>
      </c>
      <c r="E691">
        <v>297</v>
      </c>
      <c r="F691">
        <v>6</v>
      </c>
      <c r="G691" s="1">
        <v>42958</v>
      </c>
      <c r="H691" s="2" t="s">
        <v>71</v>
      </c>
      <c r="I691" s="3">
        <v>2017</v>
      </c>
      <c r="J691" t="s">
        <v>1207</v>
      </c>
      <c r="K691" s="4">
        <v>694855514231</v>
      </c>
      <c r="L691" t="s">
        <v>1208</v>
      </c>
      <c r="M691">
        <v>61</v>
      </c>
      <c r="N691" t="s">
        <v>86</v>
      </c>
      <c r="O691">
        <v>55204428</v>
      </c>
      <c r="P691">
        <v>27310227</v>
      </c>
      <c r="Q691" t="s">
        <v>26</v>
      </c>
      <c r="R691" t="s">
        <v>42</v>
      </c>
      <c r="S691" s="1">
        <v>43323</v>
      </c>
      <c r="T691" t="str">
        <f>VLOOKUP(base[[#This Row],[Nome do Produto]],'DE PARA'!$A$1:$B$8,2,0)</f>
        <v>Dashway T2</v>
      </c>
    </row>
    <row r="692" spans="1:20">
      <c r="A692" t="s">
        <v>91</v>
      </c>
      <c r="B692">
        <v>1801</v>
      </c>
      <c r="C692" t="s">
        <v>20</v>
      </c>
      <c r="D692" t="s">
        <v>21</v>
      </c>
      <c r="E692">
        <v>297</v>
      </c>
      <c r="F692">
        <v>5</v>
      </c>
      <c r="G692" s="1">
        <v>43009</v>
      </c>
      <c r="H692" s="2" t="s">
        <v>56</v>
      </c>
      <c r="I692" s="3">
        <v>2017</v>
      </c>
      <c r="J692" t="s">
        <v>1209</v>
      </c>
      <c r="K692" s="4">
        <v>276279051610</v>
      </c>
      <c r="L692" t="s">
        <v>1210</v>
      </c>
      <c r="M692">
        <v>31</v>
      </c>
      <c r="N692" t="s">
        <v>31</v>
      </c>
      <c r="O692">
        <v>58357157</v>
      </c>
      <c r="P692">
        <v>61966503</v>
      </c>
      <c r="Q692" t="s">
        <v>26</v>
      </c>
      <c r="R692" t="s">
        <v>42</v>
      </c>
      <c r="S692" s="1">
        <v>43374</v>
      </c>
      <c r="T692" t="str">
        <f>VLOOKUP(base[[#This Row],[Nome do Produto]],'DE PARA'!$A$1:$B$8,2,0)</f>
        <v>Dashway T2</v>
      </c>
    </row>
    <row r="693" spans="1:20">
      <c r="A693" t="s">
        <v>91</v>
      </c>
      <c r="B693">
        <v>1802</v>
      </c>
      <c r="C693" t="s">
        <v>386</v>
      </c>
      <c r="D693" t="s">
        <v>21</v>
      </c>
      <c r="E693">
        <v>97</v>
      </c>
      <c r="F693">
        <v>4</v>
      </c>
      <c r="G693" s="1">
        <v>42871</v>
      </c>
      <c r="H693" s="2" t="s">
        <v>62</v>
      </c>
      <c r="I693" s="3">
        <v>2017</v>
      </c>
      <c r="J693" t="s">
        <v>1211</v>
      </c>
      <c r="K693" s="4">
        <v>438062967706</v>
      </c>
      <c r="L693" t="s">
        <v>1212</v>
      </c>
      <c r="M693">
        <v>41</v>
      </c>
      <c r="N693" t="s">
        <v>41</v>
      </c>
      <c r="O693">
        <v>32612163</v>
      </c>
      <c r="P693">
        <v>75402563</v>
      </c>
      <c r="Q693" t="s">
        <v>26</v>
      </c>
      <c r="R693" t="s">
        <v>27</v>
      </c>
      <c r="S693" s="1">
        <v>43236</v>
      </c>
      <c r="T693" t="str">
        <f>VLOOKUP(base[[#This Row],[Nome do Produto]],'DE PARA'!$A$1:$B$8,2,0)</f>
        <v>Dashway T2</v>
      </c>
    </row>
    <row r="694" spans="1:20">
      <c r="A694" t="s">
        <v>32</v>
      </c>
      <c r="B694">
        <v>1803</v>
      </c>
      <c r="C694" t="s">
        <v>20</v>
      </c>
      <c r="D694" t="s">
        <v>21</v>
      </c>
      <c r="E694">
        <v>497</v>
      </c>
      <c r="F694">
        <v>10</v>
      </c>
      <c r="G694" s="1">
        <v>42775</v>
      </c>
      <c r="H694" s="2" t="s">
        <v>28</v>
      </c>
      <c r="I694" s="3">
        <v>2017</v>
      </c>
      <c r="J694" t="s">
        <v>1213</v>
      </c>
      <c r="K694" s="4">
        <v>174104493322</v>
      </c>
      <c r="L694" t="s">
        <v>1214</v>
      </c>
      <c r="M694">
        <v>11</v>
      </c>
      <c r="N694" t="s">
        <v>45</v>
      </c>
      <c r="O694">
        <v>40194981</v>
      </c>
      <c r="P694">
        <v>49703893</v>
      </c>
      <c r="Q694" t="s">
        <v>26</v>
      </c>
      <c r="R694" t="s">
        <v>42</v>
      </c>
      <c r="S694" s="1">
        <v>43140</v>
      </c>
      <c r="T694" t="str">
        <f>VLOOKUP(base[[#This Row],[Nome do Produto]],'DE PARA'!$A$1:$B$8,2,0)</f>
        <v>DashWay T5</v>
      </c>
    </row>
    <row r="695" spans="1:20">
      <c r="A695" t="s">
        <v>32</v>
      </c>
      <c r="B695">
        <v>1804</v>
      </c>
      <c r="C695" t="s">
        <v>20</v>
      </c>
      <c r="D695" t="s">
        <v>21</v>
      </c>
      <c r="E695">
        <v>2297</v>
      </c>
      <c r="F695">
        <v>6</v>
      </c>
      <c r="G695" s="1">
        <v>43299</v>
      </c>
      <c r="H695" s="2" t="s">
        <v>78</v>
      </c>
      <c r="I695" s="3">
        <v>2018</v>
      </c>
      <c r="J695" t="s">
        <v>1215</v>
      </c>
      <c r="K695" s="4">
        <v>881693166543</v>
      </c>
      <c r="L695" t="s">
        <v>1216</v>
      </c>
      <c r="M695">
        <v>91</v>
      </c>
      <c r="N695" t="s">
        <v>36</v>
      </c>
      <c r="O695">
        <v>35036547</v>
      </c>
      <c r="P695">
        <v>43373295</v>
      </c>
      <c r="Q695" t="s">
        <v>26</v>
      </c>
      <c r="R695" t="s">
        <v>42</v>
      </c>
      <c r="S695" s="1">
        <v>43664</v>
      </c>
      <c r="T695" t="str">
        <f>VLOOKUP(base[[#This Row],[Nome do Produto]],'DE PARA'!$A$1:$B$8,2,0)</f>
        <v>DashWay T5</v>
      </c>
    </row>
    <row r="696" spans="1:20">
      <c r="A696" t="s">
        <v>319</v>
      </c>
      <c r="B696">
        <v>1805</v>
      </c>
      <c r="C696" t="s">
        <v>20</v>
      </c>
      <c r="D696" t="s">
        <v>21</v>
      </c>
      <c r="E696">
        <v>297</v>
      </c>
      <c r="F696">
        <v>6</v>
      </c>
      <c r="G696" s="1">
        <v>43073</v>
      </c>
      <c r="H696" s="2" t="s">
        <v>136</v>
      </c>
      <c r="I696" s="3">
        <v>2017</v>
      </c>
      <c r="J696" t="s">
        <v>1217</v>
      </c>
      <c r="K696" s="4">
        <v>715363159065</v>
      </c>
      <c r="L696" t="s">
        <v>741</v>
      </c>
      <c r="M696">
        <v>51</v>
      </c>
      <c r="N696" t="s">
        <v>49</v>
      </c>
      <c r="O696">
        <v>64228561</v>
      </c>
      <c r="P696">
        <v>12889531</v>
      </c>
      <c r="Q696" t="s">
        <v>26</v>
      </c>
      <c r="R696" t="s">
        <v>42</v>
      </c>
      <c r="S696" s="1">
        <v>43438</v>
      </c>
      <c r="T696" t="str">
        <f>VLOOKUP(base[[#This Row],[Nome do Produto]],'DE PARA'!$A$1:$B$8,2,0)</f>
        <v>Dashday T1</v>
      </c>
    </row>
    <row r="697" spans="1:20">
      <c r="A697" t="s">
        <v>37</v>
      </c>
      <c r="B697">
        <v>1806</v>
      </c>
      <c r="C697" t="s">
        <v>386</v>
      </c>
      <c r="D697" t="s">
        <v>21</v>
      </c>
      <c r="E697">
        <v>297</v>
      </c>
      <c r="F697">
        <v>5</v>
      </c>
      <c r="G697" s="1">
        <v>42820</v>
      </c>
      <c r="H697" s="2" t="s">
        <v>33</v>
      </c>
      <c r="I697" s="3">
        <v>2017</v>
      </c>
      <c r="J697" t="s">
        <v>1218</v>
      </c>
      <c r="K697" s="4">
        <v>253552531622</v>
      </c>
      <c r="L697" t="s">
        <v>1219</v>
      </c>
      <c r="M697">
        <v>11</v>
      </c>
      <c r="N697" t="s">
        <v>45</v>
      </c>
      <c r="O697">
        <v>66854486</v>
      </c>
      <c r="P697">
        <v>13668988</v>
      </c>
      <c r="Q697" t="s">
        <v>26</v>
      </c>
      <c r="R697" t="s">
        <v>42</v>
      </c>
      <c r="S697" s="1">
        <v>43185</v>
      </c>
      <c r="T697" t="str">
        <f>VLOOKUP(base[[#This Row],[Nome do Produto]],'DE PARA'!$A$1:$B$8,2,0)</f>
        <v>DashWay T3</v>
      </c>
    </row>
    <row r="698" spans="1:20">
      <c r="A698" t="s">
        <v>32</v>
      </c>
      <c r="B698">
        <v>1807</v>
      </c>
      <c r="C698" t="s">
        <v>20</v>
      </c>
      <c r="D698" t="s">
        <v>21</v>
      </c>
      <c r="E698">
        <v>4997</v>
      </c>
      <c r="F698">
        <v>8</v>
      </c>
      <c r="G698" s="1">
        <v>43253</v>
      </c>
      <c r="H698" s="2" t="s">
        <v>59</v>
      </c>
      <c r="I698" s="3">
        <v>2018</v>
      </c>
      <c r="J698" t="s">
        <v>983</v>
      </c>
      <c r="K698" s="4">
        <v>909186584224</v>
      </c>
      <c r="L698" t="s">
        <v>984</v>
      </c>
      <c r="M698">
        <v>61</v>
      </c>
      <c r="N698" t="s">
        <v>86</v>
      </c>
      <c r="O698">
        <v>86374677</v>
      </c>
      <c r="P698">
        <v>81945862</v>
      </c>
      <c r="Q698" t="s">
        <v>26</v>
      </c>
      <c r="R698" t="s">
        <v>27</v>
      </c>
      <c r="S698" s="1">
        <v>43618</v>
      </c>
      <c r="T698" t="str">
        <f>VLOOKUP(base[[#This Row],[Nome do Produto]],'DE PARA'!$A$1:$B$8,2,0)</f>
        <v>DashWay T5</v>
      </c>
    </row>
    <row r="699" spans="1:20">
      <c r="A699" t="s">
        <v>91</v>
      </c>
      <c r="B699">
        <v>1808</v>
      </c>
      <c r="C699" t="s">
        <v>20</v>
      </c>
      <c r="D699" t="s">
        <v>21</v>
      </c>
      <c r="E699">
        <v>997</v>
      </c>
      <c r="F699">
        <v>10</v>
      </c>
      <c r="G699" s="1">
        <v>43271</v>
      </c>
      <c r="H699" s="2" t="s">
        <v>59</v>
      </c>
      <c r="I699" s="3">
        <v>2018</v>
      </c>
      <c r="J699" t="s">
        <v>1220</v>
      </c>
      <c r="K699" s="4">
        <v>890174536144</v>
      </c>
      <c r="L699" t="s">
        <v>1221</v>
      </c>
      <c r="M699">
        <v>31</v>
      </c>
      <c r="N699" t="s">
        <v>31</v>
      </c>
      <c r="O699">
        <v>29911678</v>
      </c>
      <c r="P699">
        <v>30393253</v>
      </c>
      <c r="Q699" t="s">
        <v>26</v>
      </c>
      <c r="R699" t="s">
        <v>42</v>
      </c>
      <c r="S699" s="1">
        <v>43636</v>
      </c>
      <c r="T699" t="str">
        <f>VLOOKUP(base[[#This Row],[Nome do Produto]],'DE PARA'!$A$1:$B$8,2,0)</f>
        <v>Dashway T2</v>
      </c>
    </row>
    <row r="700" spans="1:20">
      <c r="A700" t="s">
        <v>172</v>
      </c>
      <c r="B700">
        <v>1809</v>
      </c>
      <c r="C700" t="s">
        <v>20</v>
      </c>
      <c r="D700" t="s">
        <v>21</v>
      </c>
      <c r="E700">
        <v>997</v>
      </c>
      <c r="F700">
        <v>4</v>
      </c>
      <c r="G700" s="1">
        <v>43047</v>
      </c>
      <c r="H700" s="2" t="s">
        <v>46</v>
      </c>
      <c r="I700" s="3">
        <v>2017</v>
      </c>
      <c r="J700" t="s">
        <v>1222</v>
      </c>
      <c r="K700" s="4">
        <v>804179551921</v>
      </c>
      <c r="L700" t="s">
        <v>1223</v>
      </c>
      <c r="M700">
        <v>81</v>
      </c>
      <c r="N700" t="s">
        <v>25</v>
      </c>
      <c r="O700">
        <v>80281157</v>
      </c>
      <c r="P700">
        <v>15164407</v>
      </c>
      <c r="Q700" t="s">
        <v>26</v>
      </c>
      <c r="R700" t="s">
        <v>27</v>
      </c>
      <c r="S700" s="1">
        <v>43412</v>
      </c>
      <c r="T700" t="str">
        <f>VLOOKUP(base[[#This Row],[Nome do Produto]],'DE PARA'!$A$1:$B$8,2,0)</f>
        <v>Dashday T2</v>
      </c>
    </row>
    <row r="701" spans="1:20">
      <c r="A701" t="s">
        <v>37</v>
      </c>
      <c r="B701">
        <v>1810</v>
      </c>
      <c r="C701" t="s">
        <v>386</v>
      </c>
      <c r="D701" t="s">
        <v>21</v>
      </c>
      <c r="E701">
        <v>2297</v>
      </c>
      <c r="F701">
        <v>2</v>
      </c>
      <c r="G701" s="1">
        <v>43316</v>
      </c>
      <c r="H701" s="2" t="s">
        <v>71</v>
      </c>
      <c r="I701" s="3">
        <v>2018</v>
      </c>
      <c r="J701" t="s">
        <v>509</v>
      </c>
      <c r="K701" s="4">
        <v>674086886597</v>
      </c>
      <c r="L701" t="s">
        <v>510</v>
      </c>
      <c r="M701">
        <v>31</v>
      </c>
      <c r="N701" t="s">
        <v>31</v>
      </c>
      <c r="O701">
        <v>29243944</v>
      </c>
      <c r="P701">
        <v>24654178</v>
      </c>
      <c r="Q701" t="s">
        <v>26</v>
      </c>
      <c r="R701" t="s">
        <v>42</v>
      </c>
      <c r="S701" s="1">
        <v>43681</v>
      </c>
      <c r="T701" t="str">
        <f>VLOOKUP(base[[#This Row],[Nome do Produto]],'DE PARA'!$A$1:$B$8,2,0)</f>
        <v>DashWay T3</v>
      </c>
    </row>
    <row r="702" spans="1:20">
      <c r="A702" t="s">
        <v>32</v>
      </c>
      <c r="B702">
        <v>1811</v>
      </c>
      <c r="C702" t="s">
        <v>20</v>
      </c>
      <c r="D702" t="s">
        <v>21</v>
      </c>
      <c r="E702">
        <v>297</v>
      </c>
      <c r="F702">
        <v>7</v>
      </c>
      <c r="G702" s="1">
        <v>43113</v>
      </c>
      <c r="H702" s="2" t="s">
        <v>22</v>
      </c>
      <c r="I702" s="3">
        <v>2018</v>
      </c>
      <c r="J702" t="s">
        <v>1224</v>
      </c>
      <c r="K702" s="4">
        <v>184986847403</v>
      </c>
      <c r="L702" t="s">
        <v>1225</v>
      </c>
      <c r="M702">
        <v>11</v>
      </c>
      <c r="N702" t="s">
        <v>45</v>
      </c>
      <c r="O702">
        <v>37706358</v>
      </c>
      <c r="P702">
        <v>60627804</v>
      </c>
      <c r="Q702" t="s">
        <v>26</v>
      </c>
      <c r="R702" t="s">
        <v>42</v>
      </c>
      <c r="S702" s="1">
        <v>43478</v>
      </c>
      <c r="T702" t="str">
        <f>VLOOKUP(base[[#This Row],[Nome do Produto]],'DE PARA'!$A$1:$B$8,2,0)</f>
        <v>DashWay T5</v>
      </c>
    </row>
    <row r="703" spans="1:20">
      <c r="A703" t="s">
        <v>32</v>
      </c>
      <c r="B703">
        <v>1812</v>
      </c>
      <c r="C703" t="s">
        <v>20</v>
      </c>
      <c r="D703" t="s">
        <v>21</v>
      </c>
      <c r="E703">
        <v>997</v>
      </c>
      <c r="F703">
        <v>5</v>
      </c>
      <c r="G703" s="1">
        <v>43122</v>
      </c>
      <c r="H703" s="2" t="s">
        <v>22</v>
      </c>
      <c r="I703" s="3">
        <v>2018</v>
      </c>
      <c r="J703" t="s">
        <v>1118</v>
      </c>
      <c r="K703" s="4">
        <v>345562075529</v>
      </c>
      <c r="L703" t="s">
        <v>1119</v>
      </c>
      <c r="M703">
        <v>11</v>
      </c>
      <c r="N703" t="s">
        <v>45</v>
      </c>
      <c r="O703">
        <v>13092785</v>
      </c>
      <c r="P703">
        <v>32558337</v>
      </c>
      <c r="Q703" t="s">
        <v>26</v>
      </c>
      <c r="R703" t="s">
        <v>27</v>
      </c>
      <c r="S703" s="1">
        <v>43487</v>
      </c>
      <c r="T703" t="str">
        <f>VLOOKUP(base[[#This Row],[Nome do Produto]],'DE PARA'!$A$1:$B$8,2,0)</f>
        <v>DashWay T5</v>
      </c>
    </row>
    <row r="704" spans="1:20">
      <c r="A704" t="s">
        <v>91</v>
      </c>
      <c r="B704">
        <v>1813</v>
      </c>
      <c r="C704" t="s">
        <v>20</v>
      </c>
      <c r="D704" t="s">
        <v>21</v>
      </c>
      <c r="E704">
        <v>997</v>
      </c>
      <c r="F704">
        <v>5</v>
      </c>
      <c r="G704" s="1">
        <v>43026</v>
      </c>
      <c r="H704" s="2" t="s">
        <v>56</v>
      </c>
      <c r="I704" s="3">
        <v>2017</v>
      </c>
      <c r="J704" t="s">
        <v>1226</v>
      </c>
      <c r="K704" s="4">
        <v>912441644773</v>
      </c>
      <c r="L704" t="s">
        <v>1227</v>
      </c>
      <c r="M704">
        <v>61</v>
      </c>
      <c r="N704" t="s">
        <v>86</v>
      </c>
      <c r="O704">
        <v>70030897</v>
      </c>
      <c r="P704">
        <v>30528435</v>
      </c>
      <c r="Q704" t="s">
        <v>26</v>
      </c>
      <c r="R704" t="s">
        <v>27</v>
      </c>
      <c r="S704" s="1">
        <v>43391</v>
      </c>
      <c r="T704" t="str">
        <f>VLOOKUP(base[[#This Row],[Nome do Produto]],'DE PARA'!$A$1:$B$8,2,0)</f>
        <v>Dashway T2</v>
      </c>
    </row>
    <row r="705" spans="1:20">
      <c r="A705" t="s">
        <v>91</v>
      </c>
      <c r="B705">
        <v>1814</v>
      </c>
      <c r="C705" t="s">
        <v>386</v>
      </c>
      <c r="D705" t="s">
        <v>21</v>
      </c>
      <c r="E705">
        <v>4997</v>
      </c>
      <c r="F705">
        <v>4</v>
      </c>
      <c r="G705" s="1">
        <v>42737</v>
      </c>
      <c r="H705" s="2" t="s">
        <v>22</v>
      </c>
      <c r="I705" s="3">
        <v>2017</v>
      </c>
      <c r="J705" t="s">
        <v>1228</v>
      </c>
      <c r="K705" s="4">
        <v>810450627858</v>
      </c>
      <c r="L705" t="s">
        <v>1229</v>
      </c>
      <c r="M705">
        <v>31</v>
      </c>
      <c r="N705" t="s">
        <v>31</v>
      </c>
      <c r="O705">
        <v>43105159</v>
      </c>
      <c r="P705">
        <v>78438068</v>
      </c>
      <c r="Q705" t="s">
        <v>26</v>
      </c>
      <c r="R705" t="s">
        <v>42</v>
      </c>
      <c r="S705" s="1">
        <v>43102</v>
      </c>
      <c r="T705" t="str">
        <f>VLOOKUP(base[[#This Row],[Nome do Produto]],'DE PARA'!$A$1:$B$8,2,0)</f>
        <v>Dashway T2</v>
      </c>
    </row>
    <row r="706" spans="1:20">
      <c r="A706" t="s">
        <v>19</v>
      </c>
      <c r="B706">
        <v>1815</v>
      </c>
      <c r="C706" t="s">
        <v>20</v>
      </c>
      <c r="D706" t="s">
        <v>21</v>
      </c>
      <c r="E706">
        <v>97</v>
      </c>
      <c r="F706">
        <v>5</v>
      </c>
      <c r="G706" s="1">
        <v>43439</v>
      </c>
      <c r="H706" s="2" t="s">
        <v>136</v>
      </c>
      <c r="I706" s="3">
        <v>2018</v>
      </c>
      <c r="J706" t="s">
        <v>1230</v>
      </c>
      <c r="K706" s="4">
        <v>327459767191</v>
      </c>
      <c r="L706" t="s">
        <v>1231</v>
      </c>
      <c r="M706">
        <v>71</v>
      </c>
      <c r="N706" t="s">
        <v>94</v>
      </c>
      <c r="O706">
        <v>89847962</v>
      </c>
      <c r="P706">
        <v>34436908</v>
      </c>
      <c r="Q706" t="s">
        <v>26</v>
      </c>
      <c r="R706" t="s">
        <v>27</v>
      </c>
      <c r="S706" s="1">
        <v>43804</v>
      </c>
      <c r="T706" t="str">
        <f>VLOOKUP(base[[#This Row],[Nome do Produto]],'DE PARA'!$A$1:$B$8,2,0)</f>
        <v>DashWay T1</v>
      </c>
    </row>
    <row r="707" spans="1:20">
      <c r="A707" t="s">
        <v>19</v>
      </c>
      <c r="B707">
        <v>1816</v>
      </c>
      <c r="C707" t="s">
        <v>20</v>
      </c>
      <c r="D707" t="s">
        <v>21</v>
      </c>
      <c r="E707">
        <v>2297</v>
      </c>
      <c r="F707">
        <v>8</v>
      </c>
      <c r="G707" s="1">
        <v>43337</v>
      </c>
      <c r="H707" s="2" t="s">
        <v>71</v>
      </c>
      <c r="I707" s="3">
        <v>2018</v>
      </c>
      <c r="J707" t="s">
        <v>1232</v>
      </c>
      <c r="K707" s="4">
        <v>442912198442</v>
      </c>
      <c r="L707" t="s">
        <v>1233</v>
      </c>
      <c r="M707">
        <v>61</v>
      </c>
      <c r="N707" t="s">
        <v>86</v>
      </c>
      <c r="O707">
        <v>99723442</v>
      </c>
      <c r="P707">
        <v>22678938</v>
      </c>
      <c r="Q707" t="s">
        <v>26</v>
      </c>
      <c r="R707" t="s">
        <v>42</v>
      </c>
      <c r="S707" s="1">
        <v>43702</v>
      </c>
      <c r="T707" t="str">
        <f>VLOOKUP(base[[#This Row],[Nome do Produto]],'DE PARA'!$A$1:$B$8,2,0)</f>
        <v>DashWay T1</v>
      </c>
    </row>
    <row r="708" spans="1:20">
      <c r="A708" t="s">
        <v>32</v>
      </c>
      <c r="B708">
        <v>1817</v>
      </c>
      <c r="C708" t="s">
        <v>20</v>
      </c>
      <c r="D708" t="s">
        <v>21</v>
      </c>
      <c r="E708">
        <v>97</v>
      </c>
      <c r="F708">
        <v>2</v>
      </c>
      <c r="G708" s="1">
        <v>43237</v>
      </c>
      <c r="H708" s="2" t="s">
        <v>62</v>
      </c>
      <c r="I708" s="3">
        <v>2018</v>
      </c>
      <c r="J708" t="s">
        <v>1234</v>
      </c>
      <c r="K708" s="4">
        <v>473287443285</v>
      </c>
      <c r="L708" t="s">
        <v>1235</v>
      </c>
      <c r="M708">
        <v>51</v>
      </c>
      <c r="N708" t="s">
        <v>49</v>
      </c>
      <c r="O708">
        <v>67766054</v>
      </c>
      <c r="P708">
        <v>30403658</v>
      </c>
      <c r="Q708" t="s">
        <v>26</v>
      </c>
      <c r="R708" t="s">
        <v>42</v>
      </c>
      <c r="S708" s="1">
        <v>43602</v>
      </c>
      <c r="T708" t="str">
        <f>VLOOKUP(base[[#This Row],[Nome do Produto]],'DE PARA'!$A$1:$B$8,2,0)</f>
        <v>DashWay T5</v>
      </c>
    </row>
    <row r="709" spans="1:20">
      <c r="A709" t="s">
        <v>91</v>
      </c>
      <c r="B709">
        <v>1818</v>
      </c>
      <c r="C709" t="s">
        <v>386</v>
      </c>
      <c r="D709" t="s">
        <v>21</v>
      </c>
      <c r="E709">
        <v>4997</v>
      </c>
      <c r="F709">
        <v>9</v>
      </c>
      <c r="G709" s="1">
        <v>42787</v>
      </c>
      <c r="H709" s="2" t="s">
        <v>28</v>
      </c>
      <c r="I709" s="3">
        <v>2017</v>
      </c>
      <c r="J709" t="s">
        <v>1236</v>
      </c>
      <c r="K709" s="4">
        <v>686719874160</v>
      </c>
      <c r="L709" t="s">
        <v>1237</v>
      </c>
      <c r="M709">
        <v>21</v>
      </c>
      <c r="N709" t="s">
        <v>53</v>
      </c>
      <c r="O709">
        <v>99628923</v>
      </c>
      <c r="P709">
        <v>75140849</v>
      </c>
      <c r="Q709" t="s">
        <v>26</v>
      </c>
      <c r="R709" t="s">
        <v>42</v>
      </c>
      <c r="S709" s="1">
        <v>43152</v>
      </c>
      <c r="T709" t="str">
        <f>VLOOKUP(base[[#This Row],[Nome do Produto]],'DE PARA'!$A$1:$B$8,2,0)</f>
        <v>Dashway T2</v>
      </c>
    </row>
    <row r="710" spans="1:20">
      <c r="A710" t="s">
        <v>172</v>
      </c>
      <c r="B710">
        <v>1819</v>
      </c>
      <c r="C710" t="s">
        <v>20</v>
      </c>
      <c r="D710" t="s">
        <v>21</v>
      </c>
      <c r="E710">
        <v>297</v>
      </c>
      <c r="F710">
        <v>11</v>
      </c>
      <c r="G710" s="1">
        <v>42761</v>
      </c>
      <c r="H710" s="2" t="s">
        <v>22</v>
      </c>
      <c r="I710" s="3">
        <v>2017</v>
      </c>
      <c r="J710" t="s">
        <v>1238</v>
      </c>
      <c r="K710" s="4">
        <v>951638314912</v>
      </c>
      <c r="L710" t="s">
        <v>1239</v>
      </c>
      <c r="M710">
        <v>71</v>
      </c>
      <c r="N710" t="s">
        <v>94</v>
      </c>
      <c r="O710">
        <v>28566584</v>
      </c>
      <c r="P710">
        <v>85091789</v>
      </c>
      <c r="Q710" t="s">
        <v>26</v>
      </c>
      <c r="R710" t="s">
        <v>27</v>
      </c>
      <c r="S710" s="1">
        <v>43126</v>
      </c>
      <c r="T710" t="str">
        <f>VLOOKUP(base[[#This Row],[Nome do Produto]],'DE PARA'!$A$1:$B$8,2,0)</f>
        <v>Dashday T2</v>
      </c>
    </row>
    <row r="711" spans="1:20">
      <c r="A711" t="s">
        <v>37</v>
      </c>
      <c r="B711">
        <v>1820</v>
      </c>
      <c r="C711" t="s">
        <v>20</v>
      </c>
      <c r="D711" t="s">
        <v>21</v>
      </c>
      <c r="E711">
        <v>97</v>
      </c>
      <c r="F711">
        <v>11</v>
      </c>
      <c r="G711" s="1">
        <v>43341</v>
      </c>
      <c r="H711" s="2" t="s">
        <v>71</v>
      </c>
      <c r="I711" s="3">
        <v>2018</v>
      </c>
      <c r="J711" t="s">
        <v>229</v>
      </c>
      <c r="K711" s="4">
        <v>914714743305</v>
      </c>
      <c r="L711" t="s">
        <v>230</v>
      </c>
      <c r="M711">
        <v>11</v>
      </c>
      <c r="N711" t="s">
        <v>45</v>
      </c>
      <c r="O711">
        <v>53772243</v>
      </c>
      <c r="P711">
        <v>96358819</v>
      </c>
      <c r="Q711" t="s">
        <v>26</v>
      </c>
      <c r="R711" t="s">
        <v>27</v>
      </c>
      <c r="S711" s="1">
        <v>43706</v>
      </c>
      <c r="T711" t="str">
        <f>VLOOKUP(base[[#This Row],[Nome do Produto]],'DE PARA'!$A$1:$B$8,2,0)</f>
        <v>DashWay T3</v>
      </c>
    </row>
    <row r="712" spans="1:20">
      <c r="A712" t="s">
        <v>32</v>
      </c>
      <c r="B712">
        <v>1821</v>
      </c>
      <c r="C712" t="s">
        <v>20</v>
      </c>
      <c r="D712" t="s">
        <v>21</v>
      </c>
      <c r="E712">
        <v>4997</v>
      </c>
      <c r="F712">
        <v>8</v>
      </c>
      <c r="G712" s="1">
        <v>43076</v>
      </c>
      <c r="H712" s="2" t="s">
        <v>136</v>
      </c>
      <c r="I712" s="3">
        <v>2017</v>
      </c>
      <c r="J712" t="s">
        <v>317</v>
      </c>
      <c r="K712" s="4">
        <v>351008707797</v>
      </c>
      <c r="L712" t="s">
        <v>318</v>
      </c>
      <c r="M712">
        <v>41</v>
      </c>
      <c r="N712" t="s">
        <v>41</v>
      </c>
      <c r="O712">
        <v>63870695</v>
      </c>
      <c r="P712">
        <v>57310607</v>
      </c>
      <c r="Q712" t="s">
        <v>26</v>
      </c>
      <c r="R712" t="s">
        <v>27</v>
      </c>
      <c r="S712" s="1">
        <v>43441</v>
      </c>
      <c r="T712" t="str">
        <f>VLOOKUP(base[[#This Row],[Nome do Produto]],'DE PARA'!$A$1:$B$8,2,0)</f>
        <v>DashWay T5</v>
      </c>
    </row>
    <row r="713" spans="1:20">
      <c r="A713" t="s">
        <v>91</v>
      </c>
      <c r="B713">
        <v>1822</v>
      </c>
      <c r="C713" t="s">
        <v>386</v>
      </c>
      <c r="D713" t="s">
        <v>21</v>
      </c>
      <c r="E713">
        <v>4997</v>
      </c>
      <c r="F713">
        <v>8</v>
      </c>
      <c r="G713" s="1">
        <v>43165</v>
      </c>
      <c r="H713" s="2" t="s">
        <v>33</v>
      </c>
      <c r="I713" s="3">
        <v>2018</v>
      </c>
      <c r="J713" t="s">
        <v>1240</v>
      </c>
      <c r="K713" s="4">
        <v>599095073453</v>
      </c>
      <c r="L713" t="s">
        <v>1241</v>
      </c>
      <c r="M713">
        <v>41</v>
      </c>
      <c r="N713" t="s">
        <v>41</v>
      </c>
      <c r="O713">
        <v>94582733</v>
      </c>
      <c r="P713">
        <v>16028828</v>
      </c>
      <c r="Q713" t="s">
        <v>26</v>
      </c>
      <c r="R713" t="s">
        <v>42</v>
      </c>
      <c r="S713" s="1">
        <v>43530</v>
      </c>
      <c r="T713" t="str">
        <f>VLOOKUP(base[[#This Row],[Nome do Produto]],'DE PARA'!$A$1:$B$8,2,0)</f>
        <v>Dashway T2</v>
      </c>
    </row>
    <row r="714" spans="1:20">
      <c r="A714" t="s">
        <v>19</v>
      </c>
      <c r="B714">
        <v>1823</v>
      </c>
      <c r="C714" t="s">
        <v>20</v>
      </c>
      <c r="D714" t="s">
        <v>21</v>
      </c>
      <c r="E714">
        <v>997</v>
      </c>
      <c r="F714">
        <v>9</v>
      </c>
      <c r="G714" s="1">
        <v>42781</v>
      </c>
      <c r="H714" s="2" t="s">
        <v>28</v>
      </c>
      <c r="I714" s="3">
        <v>2017</v>
      </c>
      <c r="J714" t="s">
        <v>1242</v>
      </c>
      <c r="K714" s="4">
        <v>450187595792</v>
      </c>
      <c r="L714" t="s">
        <v>1243</v>
      </c>
      <c r="M714">
        <v>31</v>
      </c>
      <c r="N714" t="s">
        <v>31</v>
      </c>
      <c r="O714">
        <v>92437403</v>
      </c>
      <c r="P714">
        <v>90618155</v>
      </c>
      <c r="Q714" t="s">
        <v>26</v>
      </c>
      <c r="R714" t="s">
        <v>42</v>
      </c>
      <c r="S714" s="1">
        <v>43146</v>
      </c>
      <c r="T714" t="str">
        <f>VLOOKUP(base[[#This Row],[Nome do Produto]],'DE PARA'!$A$1:$B$8,2,0)</f>
        <v>DashWay T1</v>
      </c>
    </row>
    <row r="715" spans="1:20">
      <c r="A715" t="s">
        <v>19</v>
      </c>
      <c r="B715">
        <v>1824</v>
      </c>
      <c r="C715" t="s">
        <v>20</v>
      </c>
      <c r="D715" t="s">
        <v>21</v>
      </c>
      <c r="E715">
        <v>497</v>
      </c>
      <c r="F715">
        <v>11</v>
      </c>
      <c r="G715" s="1">
        <v>43419</v>
      </c>
      <c r="H715" s="2" t="s">
        <v>46</v>
      </c>
      <c r="I715" s="3">
        <v>2018</v>
      </c>
      <c r="J715" t="s">
        <v>1244</v>
      </c>
      <c r="K715" s="4">
        <v>144882953462</v>
      </c>
      <c r="L715" t="s">
        <v>1245</v>
      </c>
      <c r="M715">
        <v>51</v>
      </c>
      <c r="N715" t="s">
        <v>49</v>
      </c>
      <c r="O715">
        <v>84014495</v>
      </c>
      <c r="P715">
        <v>51655980</v>
      </c>
      <c r="Q715" t="s">
        <v>26</v>
      </c>
      <c r="R715" t="s">
        <v>42</v>
      </c>
      <c r="S715" s="1">
        <v>43784</v>
      </c>
      <c r="T715" t="str">
        <f>VLOOKUP(base[[#This Row],[Nome do Produto]],'DE PARA'!$A$1:$B$8,2,0)</f>
        <v>DashWay T1</v>
      </c>
    </row>
    <row r="716" spans="1:20">
      <c r="A716" t="s">
        <v>37</v>
      </c>
      <c r="B716">
        <v>1825</v>
      </c>
      <c r="C716" t="s">
        <v>20</v>
      </c>
      <c r="D716" t="s">
        <v>21</v>
      </c>
      <c r="E716">
        <v>497</v>
      </c>
      <c r="F716">
        <v>4</v>
      </c>
      <c r="G716" s="1">
        <v>43317</v>
      </c>
      <c r="H716" s="2" t="s">
        <v>71</v>
      </c>
      <c r="I716" s="3">
        <v>2018</v>
      </c>
      <c r="J716" t="s">
        <v>1246</v>
      </c>
      <c r="K716" s="4">
        <v>445656374104</v>
      </c>
      <c r="L716" t="s">
        <v>1247</v>
      </c>
      <c r="M716">
        <v>31</v>
      </c>
      <c r="N716" t="s">
        <v>31</v>
      </c>
      <c r="O716">
        <v>33753527</v>
      </c>
      <c r="P716">
        <v>41106836</v>
      </c>
      <c r="Q716" t="s">
        <v>26</v>
      </c>
      <c r="R716" t="s">
        <v>42</v>
      </c>
      <c r="S716" s="1">
        <v>43682</v>
      </c>
      <c r="T716" t="str">
        <f>VLOOKUP(base[[#This Row],[Nome do Produto]],'DE PARA'!$A$1:$B$8,2,0)</f>
        <v>DashWay T3</v>
      </c>
    </row>
    <row r="717" spans="1:20">
      <c r="A717" t="s">
        <v>37</v>
      </c>
      <c r="B717">
        <v>1826</v>
      </c>
      <c r="C717" t="s">
        <v>386</v>
      </c>
      <c r="D717" t="s">
        <v>21</v>
      </c>
      <c r="E717">
        <v>2297</v>
      </c>
      <c r="F717">
        <v>8</v>
      </c>
      <c r="G717" s="1">
        <v>43256</v>
      </c>
      <c r="H717" s="2" t="s">
        <v>59</v>
      </c>
      <c r="I717" s="3">
        <v>2018</v>
      </c>
      <c r="J717" t="s">
        <v>1248</v>
      </c>
      <c r="K717" s="4">
        <v>926515565136</v>
      </c>
      <c r="L717" t="s">
        <v>1249</v>
      </c>
      <c r="M717">
        <v>21</v>
      </c>
      <c r="N717" t="s">
        <v>53</v>
      </c>
      <c r="O717">
        <v>54336012</v>
      </c>
      <c r="P717">
        <v>51493843</v>
      </c>
      <c r="Q717" t="s">
        <v>26</v>
      </c>
      <c r="R717" t="s">
        <v>27</v>
      </c>
      <c r="S717" s="1">
        <v>43621</v>
      </c>
      <c r="T717" t="str">
        <f>VLOOKUP(base[[#This Row],[Nome do Produto]],'DE PARA'!$A$1:$B$8,2,0)</f>
        <v>DashWay T3</v>
      </c>
    </row>
    <row r="718" spans="1:20">
      <c r="A718" t="s">
        <v>32</v>
      </c>
      <c r="B718">
        <v>1827</v>
      </c>
      <c r="C718" t="s">
        <v>20</v>
      </c>
      <c r="D718" t="s">
        <v>21</v>
      </c>
      <c r="E718">
        <v>97</v>
      </c>
      <c r="F718">
        <v>5</v>
      </c>
      <c r="G718" s="1">
        <v>43055</v>
      </c>
      <c r="H718" s="2" t="s">
        <v>46</v>
      </c>
      <c r="I718" s="3">
        <v>2017</v>
      </c>
      <c r="J718" t="s">
        <v>1250</v>
      </c>
      <c r="K718" s="4">
        <v>366806866318</v>
      </c>
      <c r="L718" t="s">
        <v>1251</v>
      </c>
      <c r="M718">
        <v>41</v>
      </c>
      <c r="N718" t="s">
        <v>41</v>
      </c>
      <c r="O718">
        <v>76614932</v>
      </c>
      <c r="P718">
        <v>61017103</v>
      </c>
      <c r="Q718" t="s">
        <v>26</v>
      </c>
      <c r="R718" t="s">
        <v>42</v>
      </c>
      <c r="S718" s="1">
        <v>43420</v>
      </c>
      <c r="T718" t="str">
        <f>VLOOKUP(base[[#This Row],[Nome do Produto]],'DE PARA'!$A$1:$B$8,2,0)</f>
        <v>DashWay T5</v>
      </c>
    </row>
    <row r="719" spans="1:20">
      <c r="A719" t="s">
        <v>32</v>
      </c>
      <c r="B719">
        <v>1828</v>
      </c>
      <c r="C719" t="s">
        <v>20</v>
      </c>
      <c r="D719" t="s">
        <v>21</v>
      </c>
      <c r="E719">
        <v>97</v>
      </c>
      <c r="F719">
        <v>2</v>
      </c>
      <c r="G719" s="1">
        <v>42747</v>
      </c>
      <c r="H719" s="2" t="s">
        <v>22</v>
      </c>
      <c r="I719" s="3">
        <v>2017</v>
      </c>
      <c r="J719" t="s">
        <v>1252</v>
      </c>
      <c r="K719" s="4">
        <v>763553456032</v>
      </c>
      <c r="L719" t="s">
        <v>1253</v>
      </c>
      <c r="M719">
        <v>61</v>
      </c>
      <c r="N719" t="s">
        <v>86</v>
      </c>
      <c r="O719">
        <v>66507036</v>
      </c>
      <c r="P719">
        <v>58570012</v>
      </c>
      <c r="Q719" t="s">
        <v>26</v>
      </c>
      <c r="R719" t="s">
        <v>42</v>
      </c>
      <c r="S719" s="1">
        <v>43112</v>
      </c>
      <c r="T719" t="str">
        <f>VLOOKUP(base[[#This Row],[Nome do Produto]],'DE PARA'!$A$1:$B$8,2,0)</f>
        <v>DashWay T5</v>
      </c>
    </row>
    <row r="720" spans="1:20">
      <c r="A720" t="s">
        <v>319</v>
      </c>
      <c r="B720">
        <v>1829</v>
      </c>
      <c r="C720" t="s">
        <v>20</v>
      </c>
      <c r="D720" t="s">
        <v>21</v>
      </c>
      <c r="E720">
        <v>97</v>
      </c>
      <c r="F720">
        <v>9</v>
      </c>
      <c r="G720" s="1">
        <v>43085</v>
      </c>
      <c r="H720" s="2" t="s">
        <v>136</v>
      </c>
      <c r="I720" s="3">
        <v>2017</v>
      </c>
      <c r="J720" t="s">
        <v>1254</v>
      </c>
      <c r="K720" s="4">
        <v>652129087662</v>
      </c>
      <c r="L720" t="s">
        <v>1255</v>
      </c>
      <c r="M720">
        <v>41</v>
      </c>
      <c r="N720" t="s">
        <v>41</v>
      </c>
      <c r="O720">
        <v>73099997</v>
      </c>
      <c r="P720">
        <v>19958056</v>
      </c>
      <c r="Q720" t="s">
        <v>26</v>
      </c>
      <c r="R720" t="s">
        <v>27</v>
      </c>
      <c r="S720" s="1">
        <v>43450</v>
      </c>
      <c r="T720" t="str">
        <f>VLOOKUP(base[[#This Row],[Nome do Produto]],'DE PARA'!$A$1:$B$8,2,0)</f>
        <v>Dashday T1</v>
      </c>
    </row>
    <row r="721" spans="1:20">
      <c r="A721" t="s">
        <v>19</v>
      </c>
      <c r="B721">
        <v>1830</v>
      </c>
      <c r="C721" t="s">
        <v>386</v>
      </c>
      <c r="D721" t="s">
        <v>21</v>
      </c>
      <c r="E721">
        <v>297</v>
      </c>
      <c r="F721">
        <v>6</v>
      </c>
      <c r="G721" s="1">
        <v>43393</v>
      </c>
      <c r="H721" s="2" t="s">
        <v>56</v>
      </c>
      <c r="I721" s="3">
        <v>2018</v>
      </c>
      <c r="J721" t="s">
        <v>1256</v>
      </c>
      <c r="K721" s="4">
        <v>739053705221</v>
      </c>
      <c r="L721" t="s">
        <v>1257</v>
      </c>
      <c r="M721">
        <v>41</v>
      </c>
      <c r="N721" t="s">
        <v>41</v>
      </c>
      <c r="O721">
        <v>75423662</v>
      </c>
      <c r="P721">
        <v>37897748</v>
      </c>
      <c r="Q721" t="s">
        <v>26</v>
      </c>
      <c r="R721" t="s">
        <v>27</v>
      </c>
      <c r="S721" s="1">
        <v>43758</v>
      </c>
      <c r="T721" t="str">
        <f>VLOOKUP(base[[#This Row],[Nome do Produto]],'DE PARA'!$A$1:$B$8,2,0)</f>
        <v>DashWay T1</v>
      </c>
    </row>
    <row r="722" spans="1:20">
      <c r="A722" t="s">
        <v>37</v>
      </c>
      <c r="B722">
        <v>1831</v>
      </c>
      <c r="C722" t="s">
        <v>20</v>
      </c>
      <c r="D722" t="s">
        <v>21</v>
      </c>
      <c r="E722">
        <v>97</v>
      </c>
      <c r="F722">
        <v>9</v>
      </c>
      <c r="G722" s="1">
        <v>43153</v>
      </c>
      <c r="H722" s="2" t="s">
        <v>28</v>
      </c>
      <c r="I722" s="3">
        <v>2018</v>
      </c>
      <c r="J722" t="s">
        <v>1258</v>
      </c>
      <c r="K722" s="4">
        <v>440046226270</v>
      </c>
      <c r="L722" t="s">
        <v>1259</v>
      </c>
      <c r="M722">
        <v>91</v>
      </c>
      <c r="N722" t="s">
        <v>36</v>
      </c>
      <c r="O722">
        <v>86479471</v>
      </c>
      <c r="P722">
        <v>45759752</v>
      </c>
      <c r="Q722" t="s">
        <v>26</v>
      </c>
      <c r="R722" t="s">
        <v>42</v>
      </c>
      <c r="S722" s="1">
        <v>43518</v>
      </c>
      <c r="T722" t="str">
        <f>VLOOKUP(base[[#This Row],[Nome do Produto]],'DE PARA'!$A$1:$B$8,2,0)</f>
        <v>DashWay T3</v>
      </c>
    </row>
    <row r="723" spans="1:20">
      <c r="A723" t="s">
        <v>32</v>
      </c>
      <c r="B723">
        <v>1832</v>
      </c>
      <c r="C723" t="s">
        <v>20</v>
      </c>
      <c r="D723" t="s">
        <v>21</v>
      </c>
      <c r="E723">
        <v>497</v>
      </c>
      <c r="F723">
        <v>2</v>
      </c>
      <c r="G723" s="1">
        <v>42767</v>
      </c>
      <c r="H723" s="2" t="s">
        <v>28</v>
      </c>
      <c r="I723" s="3">
        <v>2017</v>
      </c>
      <c r="J723" t="s">
        <v>1021</v>
      </c>
      <c r="K723" s="4">
        <v>417616290483</v>
      </c>
      <c r="L723" t="s">
        <v>1022</v>
      </c>
      <c r="M723">
        <v>31</v>
      </c>
      <c r="N723" t="s">
        <v>31</v>
      </c>
      <c r="O723">
        <v>41203407</v>
      </c>
      <c r="P723">
        <v>72940155</v>
      </c>
      <c r="Q723" t="s">
        <v>26</v>
      </c>
      <c r="R723" t="s">
        <v>42</v>
      </c>
      <c r="S723" s="1">
        <v>43132</v>
      </c>
      <c r="T723" t="str">
        <f>VLOOKUP(base[[#This Row],[Nome do Produto]],'DE PARA'!$A$1:$B$8,2,0)</f>
        <v>DashWay T5</v>
      </c>
    </row>
    <row r="724" spans="1:20">
      <c r="A724" t="s">
        <v>32</v>
      </c>
      <c r="B724">
        <v>1833</v>
      </c>
      <c r="C724" t="s">
        <v>20</v>
      </c>
      <c r="D724" t="s">
        <v>21</v>
      </c>
      <c r="E724">
        <v>4997</v>
      </c>
      <c r="F724">
        <v>11</v>
      </c>
      <c r="G724" s="1">
        <v>43051</v>
      </c>
      <c r="H724" s="2" t="s">
        <v>46</v>
      </c>
      <c r="I724" s="3">
        <v>2017</v>
      </c>
      <c r="J724" t="s">
        <v>1260</v>
      </c>
      <c r="K724" s="4">
        <v>371101299659</v>
      </c>
      <c r="L724" t="s">
        <v>1261</v>
      </c>
      <c r="M724">
        <v>91</v>
      </c>
      <c r="N724" t="s">
        <v>36</v>
      </c>
      <c r="O724">
        <v>38169460</v>
      </c>
      <c r="P724">
        <v>87534557</v>
      </c>
      <c r="Q724" t="s">
        <v>26</v>
      </c>
      <c r="R724" t="s">
        <v>27</v>
      </c>
      <c r="S724" s="1">
        <v>43416</v>
      </c>
      <c r="T724" t="str">
        <f>VLOOKUP(base[[#This Row],[Nome do Produto]],'DE PARA'!$A$1:$B$8,2,0)</f>
        <v>DashWay T5</v>
      </c>
    </row>
    <row r="725" spans="1:20">
      <c r="A725" t="s">
        <v>32</v>
      </c>
      <c r="B725">
        <v>1834</v>
      </c>
      <c r="C725" t="s">
        <v>386</v>
      </c>
      <c r="D725" t="s">
        <v>21</v>
      </c>
      <c r="E725">
        <v>497</v>
      </c>
      <c r="F725">
        <v>4</v>
      </c>
      <c r="G725" s="1">
        <v>43167</v>
      </c>
      <c r="H725" s="2" t="s">
        <v>33</v>
      </c>
      <c r="I725" s="3">
        <v>2018</v>
      </c>
      <c r="J725" t="s">
        <v>596</v>
      </c>
      <c r="K725" s="4">
        <v>910260505966</v>
      </c>
      <c r="L725" t="s">
        <v>597</v>
      </c>
      <c r="M725">
        <v>91</v>
      </c>
      <c r="N725" t="s">
        <v>36</v>
      </c>
      <c r="O725">
        <v>20689698</v>
      </c>
      <c r="P725">
        <v>47489827</v>
      </c>
      <c r="Q725" t="s">
        <v>26</v>
      </c>
      <c r="R725" t="s">
        <v>27</v>
      </c>
      <c r="S725" s="1">
        <v>43532</v>
      </c>
      <c r="T725" t="str">
        <f>VLOOKUP(base[[#This Row],[Nome do Produto]],'DE PARA'!$A$1:$B$8,2,0)</f>
        <v>DashWay T5</v>
      </c>
    </row>
    <row r="726" spans="1:20">
      <c r="A726" t="s">
        <v>91</v>
      </c>
      <c r="B726">
        <v>1835</v>
      </c>
      <c r="C726" t="s">
        <v>20</v>
      </c>
      <c r="D726" t="s">
        <v>21</v>
      </c>
      <c r="E726">
        <v>2297</v>
      </c>
      <c r="F726">
        <v>6</v>
      </c>
      <c r="G726" s="1">
        <v>42789</v>
      </c>
      <c r="H726" s="2" t="s">
        <v>28</v>
      </c>
      <c r="I726" s="3">
        <v>2017</v>
      </c>
      <c r="J726" t="s">
        <v>1262</v>
      </c>
      <c r="K726" s="4">
        <v>600507121133</v>
      </c>
      <c r="L726" t="s">
        <v>1263</v>
      </c>
      <c r="M726">
        <v>91</v>
      </c>
      <c r="N726" t="s">
        <v>36</v>
      </c>
      <c r="O726">
        <v>49109670</v>
      </c>
      <c r="P726">
        <v>47056746</v>
      </c>
      <c r="Q726" t="s">
        <v>26</v>
      </c>
      <c r="R726" t="s">
        <v>27</v>
      </c>
      <c r="S726" s="1">
        <v>43154</v>
      </c>
      <c r="T726" t="str">
        <f>VLOOKUP(base[[#This Row],[Nome do Produto]],'DE PARA'!$A$1:$B$8,2,0)</f>
        <v>Dashway T2</v>
      </c>
    </row>
    <row r="727" spans="1:20">
      <c r="A727" t="s">
        <v>83</v>
      </c>
      <c r="B727">
        <v>1836</v>
      </c>
      <c r="C727" t="s">
        <v>20</v>
      </c>
      <c r="D727" t="s">
        <v>21</v>
      </c>
      <c r="E727">
        <v>497</v>
      </c>
      <c r="F727">
        <v>9</v>
      </c>
      <c r="G727" s="1">
        <v>43288</v>
      </c>
      <c r="H727" s="2" t="s">
        <v>78</v>
      </c>
      <c r="I727" s="3">
        <v>2018</v>
      </c>
      <c r="J727" t="s">
        <v>1264</v>
      </c>
      <c r="K727" s="4">
        <v>774857329913</v>
      </c>
      <c r="L727" t="s">
        <v>1265</v>
      </c>
      <c r="M727">
        <v>51</v>
      </c>
      <c r="N727" t="s">
        <v>49</v>
      </c>
      <c r="O727">
        <v>36226030</v>
      </c>
      <c r="P727">
        <v>91724416</v>
      </c>
      <c r="Q727" t="s">
        <v>26</v>
      </c>
      <c r="R727" t="s">
        <v>42</v>
      </c>
      <c r="S727" s="1">
        <v>43653</v>
      </c>
      <c r="T727" t="str">
        <f>VLOOKUP(base[[#This Row],[Nome do Produto]],'DE PARA'!$A$1:$B$8,2,0)</f>
        <v>Dashday T3</v>
      </c>
    </row>
    <row r="728" spans="1:20">
      <c r="A728" t="s">
        <v>32</v>
      </c>
      <c r="B728">
        <v>1837</v>
      </c>
      <c r="C728" t="s">
        <v>20</v>
      </c>
      <c r="D728" t="s">
        <v>21</v>
      </c>
      <c r="E728">
        <v>997</v>
      </c>
      <c r="F728">
        <v>9</v>
      </c>
      <c r="G728" s="1">
        <v>42898</v>
      </c>
      <c r="H728" s="2" t="s">
        <v>59</v>
      </c>
      <c r="I728" s="3">
        <v>2017</v>
      </c>
      <c r="J728" t="s">
        <v>1266</v>
      </c>
      <c r="K728" s="4">
        <v>859605795576</v>
      </c>
      <c r="L728" t="s">
        <v>1267</v>
      </c>
      <c r="M728">
        <v>71</v>
      </c>
      <c r="N728" t="s">
        <v>94</v>
      </c>
      <c r="O728">
        <v>57827950</v>
      </c>
      <c r="P728">
        <v>88928640</v>
      </c>
      <c r="Q728" t="s">
        <v>26</v>
      </c>
      <c r="R728" t="s">
        <v>27</v>
      </c>
      <c r="S728" s="1">
        <v>43263</v>
      </c>
      <c r="T728" t="str">
        <f>VLOOKUP(base[[#This Row],[Nome do Produto]],'DE PARA'!$A$1:$B$8,2,0)</f>
        <v>DashWay T5</v>
      </c>
    </row>
    <row r="729" spans="1:20">
      <c r="A729" t="s">
        <v>91</v>
      </c>
      <c r="B729">
        <v>1838</v>
      </c>
      <c r="C729" t="s">
        <v>386</v>
      </c>
      <c r="D729" t="s">
        <v>21</v>
      </c>
      <c r="E729">
        <v>997</v>
      </c>
      <c r="F729">
        <v>11</v>
      </c>
      <c r="G729" s="1">
        <v>43425</v>
      </c>
      <c r="H729" s="2" t="s">
        <v>46</v>
      </c>
      <c r="I729" s="3">
        <v>2018</v>
      </c>
      <c r="J729" t="s">
        <v>1268</v>
      </c>
      <c r="K729" s="4">
        <v>905860517575</v>
      </c>
      <c r="L729" t="s">
        <v>1269</v>
      </c>
      <c r="M729">
        <v>51</v>
      </c>
      <c r="N729" t="s">
        <v>49</v>
      </c>
      <c r="O729">
        <v>73549851</v>
      </c>
      <c r="P729">
        <v>53972407</v>
      </c>
      <c r="Q729" t="s">
        <v>26</v>
      </c>
      <c r="R729" t="s">
        <v>42</v>
      </c>
      <c r="S729" s="1">
        <v>43790</v>
      </c>
      <c r="T729" t="str">
        <f>VLOOKUP(base[[#This Row],[Nome do Produto]],'DE PARA'!$A$1:$B$8,2,0)</f>
        <v>Dashway T2</v>
      </c>
    </row>
    <row r="730" spans="1:20">
      <c r="A730" t="s">
        <v>37</v>
      </c>
      <c r="B730">
        <v>1839</v>
      </c>
      <c r="C730" t="s">
        <v>20</v>
      </c>
      <c r="D730" t="s">
        <v>21</v>
      </c>
      <c r="E730">
        <v>2297</v>
      </c>
      <c r="F730">
        <v>9</v>
      </c>
      <c r="G730" s="1">
        <v>43340</v>
      </c>
      <c r="H730" s="2" t="s">
        <v>71</v>
      </c>
      <c r="I730" s="3">
        <v>2018</v>
      </c>
      <c r="J730" t="s">
        <v>1270</v>
      </c>
      <c r="K730" s="4">
        <v>92629124762</v>
      </c>
      <c r="L730" t="s">
        <v>1271</v>
      </c>
      <c r="M730">
        <v>51</v>
      </c>
      <c r="N730" t="s">
        <v>49</v>
      </c>
      <c r="O730">
        <v>28592662</v>
      </c>
      <c r="P730">
        <v>72880881</v>
      </c>
      <c r="Q730" t="s">
        <v>26</v>
      </c>
      <c r="R730" t="s">
        <v>27</v>
      </c>
      <c r="S730" s="1">
        <v>43705</v>
      </c>
      <c r="T730" t="str">
        <f>VLOOKUP(base[[#This Row],[Nome do Produto]],'DE PARA'!$A$1:$B$8,2,0)</f>
        <v>DashWay T3</v>
      </c>
    </row>
    <row r="731" spans="1:20">
      <c r="A731" t="s">
        <v>37</v>
      </c>
      <c r="B731">
        <v>1840</v>
      </c>
      <c r="C731" t="s">
        <v>20</v>
      </c>
      <c r="D731" t="s">
        <v>21</v>
      </c>
      <c r="E731">
        <v>97</v>
      </c>
      <c r="F731">
        <v>1</v>
      </c>
      <c r="G731" s="1">
        <v>42847</v>
      </c>
      <c r="H731" s="2" t="s">
        <v>50</v>
      </c>
      <c r="I731" s="3">
        <v>2017</v>
      </c>
      <c r="J731" t="s">
        <v>1272</v>
      </c>
      <c r="K731" s="4">
        <v>475071091553</v>
      </c>
      <c r="L731" t="s">
        <v>1273</v>
      </c>
      <c r="M731">
        <v>81</v>
      </c>
      <c r="N731" t="s">
        <v>25</v>
      </c>
      <c r="O731">
        <v>39438032</v>
      </c>
      <c r="P731">
        <v>98470354</v>
      </c>
      <c r="Q731" t="s">
        <v>26</v>
      </c>
      <c r="R731" t="s">
        <v>27</v>
      </c>
      <c r="S731" s="1">
        <v>43212</v>
      </c>
      <c r="T731" t="str">
        <f>VLOOKUP(base[[#This Row],[Nome do Produto]],'DE PARA'!$A$1:$B$8,2,0)</f>
        <v>DashWay T3</v>
      </c>
    </row>
    <row r="732" spans="1:20">
      <c r="A732" t="s">
        <v>37</v>
      </c>
      <c r="B732">
        <v>1841</v>
      </c>
      <c r="C732" t="s">
        <v>20</v>
      </c>
      <c r="D732" t="s">
        <v>21</v>
      </c>
      <c r="E732">
        <v>2297</v>
      </c>
      <c r="F732">
        <v>6</v>
      </c>
      <c r="G732" s="1">
        <v>42927</v>
      </c>
      <c r="H732" s="2" t="s">
        <v>78</v>
      </c>
      <c r="I732" s="3">
        <v>2017</v>
      </c>
      <c r="J732" t="s">
        <v>1274</v>
      </c>
      <c r="K732" s="4">
        <v>316599143885</v>
      </c>
      <c r="L732" t="s">
        <v>1275</v>
      </c>
      <c r="M732">
        <v>61</v>
      </c>
      <c r="N732" t="s">
        <v>86</v>
      </c>
      <c r="O732">
        <v>31539432</v>
      </c>
      <c r="P732">
        <v>78633038</v>
      </c>
      <c r="Q732" t="s">
        <v>26</v>
      </c>
      <c r="R732" t="s">
        <v>27</v>
      </c>
      <c r="S732" s="1">
        <v>43292</v>
      </c>
      <c r="T732" t="str">
        <f>VLOOKUP(base[[#This Row],[Nome do Produto]],'DE PARA'!$A$1:$B$8,2,0)</f>
        <v>DashWay T3</v>
      </c>
    </row>
    <row r="733" spans="1:20">
      <c r="A733" t="s">
        <v>32</v>
      </c>
      <c r="B733">
        <v>1842</v>
      </c>
      <c r="C733" t="s">
        <v>386</v>
      </c>
      <c r="D733" t="s">
        <v>21</v>
      </c>
      <c r="E733">
        <v>997</v>
      </c>
      <c r="F733">
        <v>8</v>
      </c>
      <c r="G733" s="1">
        <v>43316</v>
      </c>
      <c r="H733" s="2" t="s">
        <v>71</v>
      </c>
      <c r="I733" s="3">
        <v>2018</v>
      </c>
      <c r="J733" t="s">
        <v>1003</v>
      </c>
      <c r="K733" s="4">
        <v>660737430359</v>
      </c>
      <c r="L733" t="s">
        <v>1004</v>
      </c>
      <c r="M733">
        <v>81</v>
      </c>
      <c r="N733" t="s">
        <v>25</v>
      </c>
      <c r="O733">
        <v>66622864</v>
      </c>
      <c r="P733">
        <v>56494392</v>
      </c>
      <c r="Q733" t="s">
        <v>26</v>
      </c>
      <c r="R733" t="s">
        <v>42</v>
      </c>
      <c r="S733" s="1">
        <v>43681</v>
      </c>
      <c r="T733" t="str">
        <f>VLOOKUP(base[[#This Row],[Nome do Produto]],'DE PARA'!$A$1:$B$8,2,0)</f>
        <v>DashWay T5</v>
      </c>
    </row>
    <row r="734" spans="1:20">
      <c r="A734" t="s">
        <v>32</v>
      </c>
      <c r="B734">
        <v>1843</v>
      </c>
      <c r="C734" t="s">
        <v>20</v>
      </c>
      <c r="D734" t="s">
        <v>21</v>
      </c>
      <c r="E734">
        <v>497</v>
      </c>
      <c r="F734">
        <v>4</v>
      </c>
      <c r="G734" s="1">
        <v>43461</v>
      </c>
      <c r="H734" s="2" t="s">
        <v>136</v>
      </c>
      <c r="I734" s="3">
        <v>2018</v>
      </c>
      <c r="J734" t="s">
        <v>127</v>
      </c>
      <c r="K734" s="4">
        <v>465503750751</v>
      </c>
      <c r="L734" t="s">
        <v>128</v>
      </c>
      <c r="M734">
        <v>21</v>
      </c>
      <c r="N734" t="s">
        <v>53</v>
      </c>
      <c r="O734">
        <v>64581280</v>
      </c>
      <c r="P734">
        <v>52000189</v>
      </c>
      <c r="Q734" t="s">
        <v>26</v>
      </c>
      <c r="R734" t="s">
        <v>27</v>
      </c>
      <c r="S734" s="1">
        <v>43826</v>
      </c>
      <c r="T734" t="str">
        <f>VLOOKUP(base[[#This Row],[Nome do Produto]],'DE PARA'!$A$1:$B$8,2,0)</f>
        <v>DashWay T5</v>
      </c>
    </row>
    <row r="735" spans="1:20">
      <c r="A735" t="s">
        <v>32</v>
      </c>
      <c r="B735">
        <v>1844</v>
      </c>
      <c r="C735" t="s">
        <v>20</v>
      </c>
      <c r="D735" t="s">
        <v>21</v>
      </c>
      <c r="E735">
        <v>2297</v>
      </c>
      <c r="F735">
        <v>8</v>
      </c>
      <c r="G735" s="1">
        <v>43190</v>
      </c>
      <c r="H735" s="2" t="s">
        <v>33</v>
      </c>
      <c r="I735" s="3">
        <v>2018</v>
      </c>
      <c r="J735" t="s">
        <v>796</v>
      </c>
      <c r="K735" s="4">
        <v>147720174931</v>
      </c>
      <c r="L735" t="s">
        <v>797</v>
      </c>
      <c r="M735">
        <v>91</v>
      </c>
      <c r="N735" t="s">
        <v>36</v>
      </c>
      <c r="O735">
        <v>40213151</v>
      </c>
      <c r="P735">
        <v>18433706</v>
      </c>
      <c r="Q735" t="s">
        <v>26</v>
      </c>
      <c r="R735" t="s">
        <v>42</v>
      </c>
      <c r="S735" s="1">
        <v>43555</v>
      </c>
      <c r="T735" t="str">
        <f>VLOOKUP(base[[#This Row],[Nome do Produto]],'DE PARA'!$A$1:$B$8,2,0)</f>
        <v>DashWay T5</v>
      </c>
    </row>
    <row r="736" spans="1:20">
      <c r="A736" t="s">
        <v>319</v>
      </c>
      <c r="B736">
        <v>1845</v>
      </c>
      <c r="C736" t="s">
        <v>20</v>
      </c>
      <c r="D736" t="s">
        <v>21</v>
      </c>
      <c r="E736">
        <v>2297</v>
      </c>
      <c r="F736">
        <v>9</v>
      </c>
      <c r="G736" s="1">
        <v>42923</v>
      </c>
      <c r="H736" s="2" t="s">
        <v>78</v>
      </c>
      <c r="I736" s="3">
        <v>2017</v>
      </c>
      <c r="J736" t="s">
        <v>1276</v>
      </c>
      <c r="K736" s="4">
        <v>581322702112</v>
      </c>
      <c r="L736" t="s">
        <v>1277</v>
      </c>
      <c r="M736">
        <v>71</v>
      </c>
      <c r="N736" t="s">
        <v>94</v>
      </c>
      <c r="O736">
        <v>70085929</v>
      </c>
      <c r="P736">
        <v>44696128</v>
      </c>
      <c r="Q736" t="s">
        <v>26</v>
      </c>
      <c r="R736" t="s">
        <v>42</v>
      </c>
      <c r="S736" s="1">
        <v>43288</v>
      </c>
      <c r="T736" t="str">
        <f>VLOOKUP(base[[#This Row],[Nome do Produto]],'DE PARA'!$A$1:$B$8,2,0)</f>
        <v>Dashday T1</v>
      </c>
    </row>
    <row r="737" spans="1:20">
      <c r="A737" t="s">
        <v>37</v>
      </c>
      <c r="B737">
        <v>1846</v>
      </c>
      <c r="C737" t="s">
        <v>386</v>
      </c>
      <c r="D737" t="s">
        <v>21</v>
      </c>
      <c r="E737">
        <v>97</v>
      </c>
      <c r="F737">
        <v>7</v>
      </c>
      <c r="G737" s="1">
        <v>43332</v>
      </c>
      <c r="H737" s="2" t="s">
        <v>71</v>
      </c>
      <c r="I737" s="3">
        <v>2018</v>
      </c>
      <c r="J737" t="s">
        <v>1278</v>
      </c>
      <c r="K737" s="4">
        <v>48448319601</v>
      </c>
      <c r="L737" t="s">
        <v>1279</v>
      </c>
      <c r="M737">
        <v>41</v>
      </c>
      <c r="N737" t="s">
        <v>41</v>
      </c>
      <c r="O737">
        <v>58691882</v>
      </c>
      <c r="P737">
        <v>31169116</v>
      </c>
      <c r="Q737" t="s">
        <v>26</v>
      </c>
      <c r="R737" t="s">
        <v>42</v>
      </c>
      <c r="S737" s="1">
        <v>43697</v>
      </c>
      <c r="T737" t="str">
        <f>VLOOKUP(base[[#This Row],[Nome do Produto]],'DE PARA'!$A$1:$B$8,2,0)</f>
        <v>DashWay T3</v>
      </c>
    </row>
    <row r="738" spans="1:20">
      <c r="A738" t="s">
        <v>37</v>
      </c>
      <c r="B738">
        <v>1847</v>
      </c>
      <c r="C738" t="s">
        <v>20</v>
      </c>
      <c r="D738" t="s">
        <v>21</v>
      </c>
      <c r="E738">
        <v>2297</v>
      </c>
      <c r="F738">
        <v>3</v>
      </c>
      <c r="G738" s="1">
        <v>42887</v>
      </c>
      <c r="H738" s="2" t="s">
        <v>59</v>
      </c>
      <c r="I738" s="3">
        <v>2017</v>
      </c>
      <c r="J738" t="s">
        <v>1280</v>
      </c>
      <c r="K738" s="4">
        <v>338120401576</v>
      </c>
      <c r="L738" t="s">
        <v>1281</v>
      </c>
      <c r="M738">
        <v>61</v>
      </c>
      <c r="N738" t="s">
        <v>86</v>
      </c>
      <c r="O738">
        <v>37345907</v>
      </c>
      <c r="P738">
        <v>41708650</v>
      </c>
      <c r="Q738" t="s">
        <v>26</v>
      </c>
      <c r="R738" t="s">
        <v>27</v>
      </c>
      <c r="S738" s="1">
        <v>43252</v>
      </c>
      <c r="T738" t="str">
        <f>VLOOKUP(base[[#This Row],[Nome do Produto]],'DE PARA'!$A$1:$B$8,2,0)</f>
        <v>DashWay T3</v>
      </c>
    </row>
    <row r="739" spans="1:20">
      <c r="A739" t="s">
        <v>83</v>
      </c>
      <c r="B739">
        <v>1848</v>
      </c>
      <c r="C739" t="s">
        <v>20</v>
      </c>
      <c r="D739" t="s">
        <v>21</v>
      </c>
      <c r="E739">
        <v>97</v>
      </c>
      <c r="F739">
        <v>9</v>
      </c>
      <c r="G739" s="1">
        <v>43123</v>
      </c>
      <c r="H739" s="2" t="s">
        <v>22</v>
      </c>
      <c r="I739" s="3">
        <v>2018</v>
      </c>
      <c r="J739" t="s">
        <v>205</v>
      </c>
      <c r="K739" s="4">
        <v>811205630303</v>
      </c>
      <c r="L739" t="s">
        <v>206</v>
      </c>
      <c r="M739">
        <v>11</v>
      </c>
      <c r="N739" t="s">
        <v>45</v>
      </c>
      <c r="O739">
        <v>32060255</v>
      </c>
      <c r="P739">
        <v>81933929</v>
      </c>
      <c r="Q739" t="s">
        <v>26</v>
      </c>
      <c r="R739" t="s">
        <v>42</v>
      </c>
      <c r="S739" s="1">
        <v>43488</v>
      </c>
      <c r="T739" t="str">
        <f>VLOOKUP(base[[#This Row],[Nome do Produto]],'DE PARA'!$A$1:$B$8,2,0)</f>
        <v>Dashday T3</v>
      </c>
    </row>
    <row r="740" spans="1:20">
      <c r="A740" t="s">
        <v>37</v>
      </c>
      <c r="B740">
        <v>1849</v>
      </c>
      <c r="C740" t="s">
        <v>20</v>
      </c>
      <c r="D740" t="s">
        <v>21</v>
      </c>
      <c r="E740">
        <v>2297</v>
      </c>
      <c r="F740">
        <v>2</v>
      </c>
      <c r="G740" s="1">
        <v>43018</v>
      </c>
      <c r="H740" s="2" t="s">
        <v>56</v>
      </c>
      <c r="I740" s="3">
        <v>2017</v>
      </c>
      <c r="J740" t="s">
        <v>1282</v>
      </c>
      <c r="K740" s="4">
        <v>245790931948</v>
      </c>
      <c r="L740" t="s">
        <v>1283</v>
      </c>
      <c r="M740">
        <v>41</v>
      </c>
      <c r="N740" t="s">
        <v>41</v>
      </c>
      <c r="O740">
        <v>77482910</v>
      </c>
      <c r="P740">
        <v>81136033</v>
      </c>
      <c r="Q740" t="s">
        <v>26</v>
      </c>
      <c r="R740" t="s">
        <v>42</v>
      </c>
      <c r="S740" s="1">
        <v>43383</v>
      </c>
      <c r="T740" t="str">
        <f>VLOOKUP(base[[#This Row],[Nome do Produto]],'DE PARA'!$A$1:$B$8,2,0)</f>
        <v>DashWay T3</v>
      </c>
    </row>
    <row r="741" spans="1:20">
      <c r="A741" t="s">
        <v>32</v>
      </c>
      <c r="B741">
        <v>1850</v>
      </c>
      <c r="C741" t="s">
        <v>386</v>
      </c>
      <c r="D741" t="s">
        <v>21</v>
      </c>
      <c r="E741">
        <v>497</v>
      </c>
      <c r="F741">
        <v>8</v>
      </c>
      <c r="G741" s="1">
        <v>42975</v>
      </c>
      <c r="H741" s="2" t="s">
        <v>71</v>
      </c>
      <c r="I741" s="3">
        <v>2017</v>
      </c>
      <c r="J741" t="s">
        <v>1284</v>
      </c>
      <c r="K741" s="4">
        <v>565541492494</v>
      </c>
      <c r="L741" t="s">
        <v>1285</v>
      </c>
      <c r="M741">
        <v>91</v>
      </c>
      <c r="N741" t="s">
        <v>36</v>
      </c>
      <c r="O741">
        <v>79543899</v>
      </c>
      <c r="P741">
        <v>76562770</v>
      </c>
      <c r="Q741" t="s">
        <v>26</v>
      </c>
      <c r="R741" t="s">
        <v>27</v>
      </c>
      <c r="S741" s="1">
        <v>43340</v>
      </c>
      <c r="T741" t="str">
        <f>VLOOKUP(base[[#This Row],[Nome do Produto]],'DE PARA'!$A$1:$B$8,2,0)</f>
        <v>DashWay T5</v>
      </c>
    </row>
    <row r="742" spans="1:20">
      <c r="A742" t="s">
        <v>37</v>
      </c>
      <c r="B742">
        <v>1851</v>
      </c>
      <c r="C742" t="s">
        <v>20</v>
      </c>
      <c r="D742" t="s">
        <v>21</v>
      </c>
      <c r="E742">
        <v>97</v>
      </c>
      <c r="F742">
        <v>3</v>
      </c>
      <c r="G742" s="1">
        <v>43295</v>
      </c>
      <c r="H742" s="2" t="s">
        <v>78</v>
      </c>
      <c r="I742" s="3">
        <v>2018</v>
      </c>
      <c r="J742" t="s">
        <v>1286</v>
      </c>
      <c r="K742" s="4">
        <v>980279087843</v>
      </c>
      <c r="L742" t="s">
        <v>1287</v>
      </c>
      <c r="M742">
        <v>71</v>
      </c>
      <c r="N742" t="s">
        <v>94</v>
      </c>
      <c r="O742">
        <v>13095664</v>
      </c>
      <c r="P742">
        <v>50999727</v>
      </c>
      <c r="Q742" t="s">
        <v>26</v>
      </c>
      <c r="R742" t="s">
        <v>42</v>
      </c>
      <c r="S742" s="1">
        <v>43660</v>
      </c>
      <c r="T742" t="str">
        <f>VLOOKUP(base[[#This Row],[Nome do Produto]],'DE PARA'!$A$1:$B$8,2,0)</f>
        <v>DashWay T3</v>
      </c>
    </row>
    <row r="743" spans="1:20">
      <c r="A743" t="s">
        <v>19</v>
      </c>
      <c r="B743">
        <v>1852</v>
      </c>
      <c r="C743" t="s">
        <v>20</v>
      </c>
      <c r="D743" t="s">
        <v>21</v>
      </c>
      <c r="E743">
        <v>297</v>
      </c>
      <c r="F743">
        <v>8</v>
      </c>
      <c r="G743" s="1">
        <v>43056</v>
      </c>
      <c r="H743" s="2" t="s">
        <v>46</v>
      </c>
      <c r="I743" s="3">
        <v>2017</v>
      </c>
      <c r="J743" t="s">
        <v>1017</v>
      </c>
      <c r="K743" s="4">
        <v>626086804538</v>
      </c>
      <c r="L743" t="s">
        <v>1018</v>
      </c>
      <c r="M743">
        <v>81</v>
      </c>
      <c r="N743" t="s">
        <v>25</v>
      </c>
      <c r="O743">
        <v>98695785</v>
      </c>
      <c r="P743">
        <v>19949754</v>
      </c>
      <c r="Q743" t="s">
        <v>26</v>
      </c>
      <c r="R743" t="s">
        <v>42</v>
      </c>
      <c r="S743" s="1">
        <v>43421</v>
      </c>
      <c r="T743" t="str">
        <f>VLOOKUP(base[[#This Row],[Nome do Produto]],'DE PARA'!$A$1:$B$8,2,0)</f>
        <v>DashWay T1</v>
      </c>
    </row>
    <row r="744" spans="1:20">
      <c r="A744" t="s">
        <v>37</v>
      </c>
      <c r="B744">
        <v>1853</v>
      </c>
      <c r="C744" t="s">
        <v>20</v>
      </c>
      <c r="D744" t="s">
        <v>21</v>
      </c>
      <c r="E744">
        <v>297</v>
      </c>
      <c r="F744">
        <v>4</v>
      </c>
      <c r="G744" s="1">
        <v>42788</v>
      </c>
      <c r="H744" s="2" t="s">
        <v>28</v>
      </c>
      <c r="I744" s="3">
        <v>2017</v>
      </c>
      <c r="J744" t="s">
        <v>804</v>
      </c>
      <c r="K744" s="4">
        <v>653113383939</v>
      </c>
      <c r="L744" t="s">
        <v>805</v>
      </c>
      <c r="M744">
        <v>91</v>
      </c>
      <c r="N744" t="s">
        <v>36</v>
      </c>
      <c r="O744">
        <v>37373831</v>
      </c>
      <c r="P744">
        <v>31955407</v>
      </c>
      <c r="Q744" t="s">
        <v>26</v>
      </c>
      <c r="R744" t="s">
        <v>27</v>
      </c>
      <c r="S744" s="1">
        <v>43153</v>
      </c>
      <c r="T744" t="str">
        <f>VLOOKUP(base[[#This Row],[Nome do Produto]],'DE PARA'!$A$1:$B$8,2,0)</f>
        <v>DashWay T3</v>
      </c>
    </row>
    <row r="745" spans="1:20">
      <c r="A745" t="s">
        <v>37</v>
      </c>
      <c r="B745">
        <v>1854</v>
      </c>
      <c r="C745" t="s">
        <v>386</v>
      </c>
      <c r="D745" t="s">
        <v>21</v>
      </c>
      <c r="E745">
        <v>997</v>
      </c>
      <c r="F745">
        <v>1</v>
      </c>
      <c r="G745" s="1">
        <v>42772</v>
      </c>
      <c r="H745" s="2" t="s">
        <v>28</v>
      </c>
      <c r="I745" s="3">
        <v>2017</v>
      </c>
      <c r="J745" t="s">
        <v>1288</v>
      </c>
      <c r="K745" s="4">
        <v>771180528640</v>
      </c>
      <c r="L745" t="s">
        <v>1289</v>
      </c>
      <c r="M745">
        <v>71</v>
      </c>
      <c r="N745" t="s">
        <v>94</v>
      </c>
      <c r="O745">
        <v>92441183</v>
      </c>
      <c r="P745">
        <v>13104153</v>
      </c>
      <c r="Q745" t="s">
        <v>26</v>
      </c>
      <c r="R745" t="s">
        <v>27</v>
      </c>
      <c r="S745" s="1">
        <v>43137</v>
      </c>
      <c r="T745" t="str">
        <f>VLOOKUP(base[[#This Row],[Nome do Produto]],'DE PARA'!$A$1:$B$8,2,0)</f>
        <v>DashWay T3</v>
      </c>
    </row>
    <row r="746" spans="1:20">
      <c r="A746" t="s">
        <v>32</v>
      </c>
      <c r="B746">
        <v>1855</v>
      </c>
      <c r="C746" t="s">
        <v>20</v>
      </c>
      <c r="D746" t="s">
        <v>21</v>
      </c>
      <c r="E746">
        <v>497</v>
      </c>
      <c r="F746">
        <v>9</v>
      </c>
      <c r="G746" s="1">
        <v>43213</v>
      </c>
      <c r="H746" s="2" t="s">
        <v>50</v>
      </c>
      <c r="I746" s="3">
        <v>2018</v>
      </c>
      <c r="J746" t="s">
        <v>1290</v>
      </c>
      <c r="K746" s="4">
        <v>160312923766</v>
      </c>
      <c r="L746" t="s">
        <v>1291</v>
      </c>
      <c r="M746">
        <v>71</v>
      </c>
      <c r="N746" t="s">
        <v>94</v>
      </c>
      <c r="O746">
        <v>68038684</v>
      </c>
      <c r="P746">
        <v>39521745</v>
      </c>
      <c r="Q746" t="s">
        <v>26</v>
      </c>
      <c r="R746" t="s">
        <v>42</v>
      </c>
      <c r="S746" s="1">
        <v>43578</v>
      </c>
      <c r="T746" t="str">
        <f>VLOOKUP(base[[#This Row],[Nome do Produto]],'DE PARA'!$A$1:$B$8,2,0)</f>
        <v>DashWay T5</v>
      </c>
    </row>
    <row r="747" spans="1:20">
      <c r="A747" t="s">
        <v>32</v>
      </c>
      <c r="B747">
        <v>1856</v>
      </c>
      <c r="C747" t="s">
        <v>20</v>
      </c>
      <c r="D747" t="s">
        <v>21</v>
      </c>
      <c r="E747">
        <v>2297</v>
      </c>
      <c r="F747">
        <v>12</v>
      </c>
      <c r="G747" s="1">
        <v>42811</v>
      </c>
      <c r="H747" s="2" t="s">
        <v>33</v>
      </c>
      <c r="I747" s="3">
        <v>2017</v>
      </c>
      <c r="J747" t="s">
        <v>1292</v>
      </c>
      <c r="K747" s="4">
        <v>416386494727</v>
      </c>
      <c r="L747" t="s">
        <v>1293</v>
      </c>
      <c r="M747">
        <v>71</v>
      </c>
      <c r="N747" t="s">
        <v>94</v>
      </c>
      <c r="O747">
        <v>13269501</v>
      </c>
      <c r="P747">
        <v>46051462</v>
      </c>
      <c r="Q747" t="s">
        <v>26</v>
      </c>
      <c r="R747" t="s">
        <v>27</v>
      </c>
      <c r="S747" s="1">
        <v>43176</v>
      </c>
      <c r="T747" t="str">
        <f>VLOOKUP(base[[#This Row],[Nome do Produto]],'DE PARA'!$A$1:$B$8,2,0)</f>
        <v>DashWay T5</v>
      </c>
    </row>
    <row r="748" spans="1:20">
      <c r="A748" t="s">
        <v>32</v>
      </c>
      <c r="B748">
        <v>1857</v>
      </c>
      <c r="C748" t="s">
        <v>20</v>
      </c>
      <c r="D748" t="s">
        <v>21</v>
      </c>
      <c r="E748">
        <v>4997</v>
      </c>
      <c r="F748">
        <v>5</v>
      </c>
      <c r="G748" s="1">
        <v>43123</v>
      </c>
      <c r="H748" s="2" t="s">
        <v>22</v>
      </c>
      <c r="I748" s="3">
        <v>2018</v>
      </c>
      <c r="J748" t="s">
        <v>1294</v>
      </c>
      <c r="K748" s="4">
        <v>460935817271</v>
      </c>
      <c r="L748" t="s">
        <v>1295</v>
      </c>
      <c r="M748">
        <v>51</v>
      </c>
      <c r="N748" t="s">
        <v>49</v>
      </c>
      <c r="O748">
        <v>58577732</v>
      </c>
      <c r="P748">
        <v>77293976</v>
      </c>
      <c r="Q748" t="s">
        <v>26</v>
      </c>
      <c r="R748" t="s">
        <v>27</v>
      </c>
      <c r="S748" s="1">
        <v>43488</v>
      </c>
      <c r="T748" t="str">
        <f>VLOOKUP(base[[#This Row],[Nome do Produto]],'DE PARA'!$A$1:$B$8,2,0)</f>
        <v>DashWay T5</v>
      </c>
    </row>
    <row r="749" spans="1:20">
      <c r="A749" t="s">
        <v>91</v>
      </c>
      <c r="B749">
        <v>1858</v>
      </c>
      <c r="C749" t="s">
        <v>386</v>
      </c>
      <c r="D749" t="s">
        <v>21</v>
      </c>
      <c r="E749">
        <v>97</v>
      </c>
      <c r="F749">
        <v>11</v>
      </c>
      <c r="G749" s="1">
        <v>43233</v>
      </c>
      <c r="H749" s="2" t="s">
        <v>62</v>
      </c>
      <c r="I749" s="3">
        <v>2018</v>
      </c>
      <c r="J749" t="s">
        <v>1296</v>
      </c>
      <c r="K749" s="4">
        <v>430123028015</v>
      </c>
      <c r="L749" t="s">
        <v>1297</v>
      </c>
      <c r="M749">
        <v>51</v>
      </c>
      <c r="N749" t="s">
        <v>49</v>
      </c>
      <c r="O749">
        <v>79905913</v>
      </c>
      <c r="P749">
        <v>37097524</v>
      </c>
      <c r="Q749" t="s">
        <v>26</v>
      </c>
      <c r="R749" t="s">
        <v>27</v>
      </c>
      <c r="S749" s="1">
        <v>43598</v>
      </c>
      <c r="T749" t="str">
        <f>VLOOKUP(base[[#This Row],[Nome do Produto]],'DE PARA'!$A$1:$B$8,2,0)</f>
        <v>Dashway T2</v>
      </c>
    </row>
    <row r="750" spans="1:20">
      <c r="A750" t="s">
        <v>83</v>
      </c>
      <c r="B750">
        <v>1859</v>
      </c>
      <c r="C750" t="s">
        <v>20</v>
      </c>
      <c r="D750" t="s">
        <v>21</v>
      </c>
      <c r="E750">
        <v>2297</v>
      </c>
      <c r="F750">
        <v>4</v>
      </c>
      <c r="G750" s="1">
        <v>43150</v>
      </c>
      <c r="H750" s="2" t="s">
        <v>28</v>
      </c>
      <c r="I750" s="3">
        <v>2018</v>
      </c>
      <c r="J750" t="s">
        <v>1298</v>
      </c>
      <c r="K750" s="4">
        <v>947748285389</v>
      </c>
      <c r="L750" t="s">
        <v>1299</v>
      </c>
      <c r="M750">
        <v>81</v>
      </c>
      <c r="N750" t="s">
        <v>25</v>
      </c>
      <c r="O750">
        <v>43073058</v>
      </c>
      <c r="P750">
        <v>24449511</v>
      </c>
      <c r="Q750" t="s">
        <v>26</v>
      </c>
      <c r="R750" t="s">
        <v>42</v>
      </c>
      <c r="S750" s="1">
        <v>43515</v>
      </c>
      <c r="T750" t="str">
        <f>VLOOKUP(base[[#This Row],[Nome do Produto]],'DE PARA'!$A$1:$B$8,2,0)</f>
        <v>Dashday T3</v>
      </c>
    </row>
    <row r="751" spans="1:20">
      <c r="A751" t="s">
        <v>32</v>
      </c>
      <c r="B751">
        <v>1860</v>
      </c>
      <c r="C751" t="s">
        <v>20</v>
      </c>
      <c r="D751" t="s">
        <v>21</v>
      </c>
      <c r="E751">
        <v>4997</v>
      </c>
      <c r="F751">
        <v>1</v>
      </c>
      <c r="G751" s="1">
        <v>43092</v>
      </c>
      <c r="H751" s="2" t="s">
        <v>136</v>
      </c>
      <c r="I751" s="3">
        <v>2017</v>
      </c>
      <c r="J751" t="s">
        <v>1155</v>
      </c>
      <c r="K751" s="4">
        <v>622670835219</v>
      </c>
      <c r="L751" t="s">
        <v>1156</v>
      </c>
      <c r="M751">
        <v>51</v>
      </c>
      <c r="N751" t="s">
        <v>49</v>
      </c>
      <c r="O751">
        <v>13961240</v>
      </c>
      <c r="P751">
        <v>89044847</v>
      </c>
      <c r="Q751" t="s">
        <v>26</v>
      </c>
      <c r="R751" t="s">
        <v>42</v>
      </c>
      <c r="S751" s="1">
        <v>43457</v>
      </c>
      <c r="T751" t="str">
        <f>VLOOKUP(base[[#This Row],[Nome do Produto]],'DE PARA'!$A$1:$B$8,2,0)</f>
        <v>DashWay T5</v>
      </c>
    </row>
    <row r="752" spans="1:20">
      <c r="A752" t="s">
        <v>91</v>
      </c>
      <c r="B752">
        <v>1861</v>
      </c>
      <c r="C752" t="s">
        <v>20</v>
      </c>
      <c r="D752" t="s">
        <v>21</v>
      </c>
      <c r="E752">
        <v>2297</v>
      </c>
      <c r="F752">
        <v>2</v>
      </c>
      <c r="G752" s="1">
        <v>43315</v>
      </c>
      <c r="H752" s="2" t="s">
        <v>71</v>
      </c>
      <c r="I752" s="3">
        <v>2018</v>
      </c>
      <c r="J752" t="s">
        <v>1300</v>
      </c>
      <c r="K752" s="4">
        <v>667430595836</v>
      </c>
      <c r="L752" t="s">
        <v>1301</v>
      </c>
      <c r="M752">
        <v>91</v>
      </c>
      <c r="N752" t="s">
        <v>36</v>
      </c>
      <c r="O752">
        <v>41498782</v>
      </c>
      <c r="P752">
        <v>96141971</v>
      </c>
      <c r="Q752" t="s">
        <v>26</v>
      </c>
      <c r="R752" t="s">
        <v>27</v>
      </c>
      <c r="S752" s="1">
        <v>43680</v>
      </c>
      <c r="T752" t="str">
        <f>VLOOKUP(base[[#This Row],[Nome do Produto]],'DE PARA'!$A$1:$B$8,2,0)</f>
        <v>Dashway T2</v>
      </c>
    </row>
    <row r="753" spans="1:20">
      <c r="A753" t="s">
        <v>19</v>
      </c>
      <c r="B753">
        <v>1862</v>
      </c>
      <c r="C753" t="s">
        <v>386</v>
      </c>
      <c r="D753" t="s">
        <v>21</v>
      </c>
      <c r="E753">
        <v>4997</v>
      </c>
      <c r="F753">
        <v>11</v>
      </c>
      <c r="G753" s="1">
        <v>42953</v>
      </c>
      <c r="H753" s="2" t="s">
        <v>71</v>
      </c>
      <c r="I753" s="3">
        <v>2017</v>
      </c>
      <c r="J753" t="s">
        <v>1302</v>
      </c>
      <c r="K753" s="4">
        <v>778860440970</v>
      </c>
      <c r="L753" t="s">
        <v>1303</v>
      </c>
      <c r="M753">
        <v>21</v>
      </c>
      <c r="N753" t="s">
        <v>53</v>
      </c>
      <c r="O753">
        <v>19565296</v>
      </c>
      <c r="P753">
        <v>32581862</v>
      </c>
      <c r="Q753" t="s">
        <v>26</v>
      </c>
      <c r="R753" t="s">
        <v>42</v>
      </c>
      <c r="S753" s="1">
        <v>43318</v>
      </c>
      <c r="T753" t="str">
        <f>VLOOKUP(base[[#This Row],[Nome do Produto]],'DE PARA'!$A$1:$B$8,2,0)</f>
        <v>DashWay T1</v>
      </c>
    </row>
    <row r="754" spans="1:20">
      <c r="A754" t="s">
        <v>19</v>
      </c>
      <c r="B754">
        <v>1863</v>
      </c>
      <c r="C754" t="s">
        <v>20</v>
      </c>
      <c r="D754" t="s">
        <v>21</v>
      </c>
      <c r="E754">
        <v>97</v>
      </c>
      <c r="F754">
        <v>1</v>
      </c>
      <c r="G754" s="1">
        <v>43249</v>
      </c>
      <c r="H754" s="2" t="s">
        <v>62</v>
      </c>
      <c r="I754" s="3">
        <v>2018</v>
      </c>
      <c r="J754" t="s">
        <v>1074</v>
      </c>
      <c r="K754" s="4">
        <v>21480445325</v>
      </c>
      <c r="L754" t="s">
        <v>1075</v>
      </c>
      <c r="M754">
        <v>81</v>
      </c>
      <c r="N754" t="s">
        <v>25</v>
      </c>
      <c r="O754">
        <v>25756533</v>
      </c>
      <c r="P754">
        <v>91044774</v>
      </c>
      <c r="Q754" t="s">
        <v>26</v>
      </c>
      <c r="R754" t="s">
        <v>42</v>
      </c>
      <c r="S754" s="1">
        <v>43614</v>
      </c>
      <c r="T754" t="str">
        <f>VLOOKUP(base[[#This Row],[Nome do Produto]],'DE PARA'!$A$1:$B$8,2,0)</f>
        <v>DashWay T1</v>
      </c>
    </row>
    <row r="755" spans="1:20">
      <c r="A755" t="s">
        <v>37</v>
      </c>
      <c r="B755">
        <v>1864</v>
      </c>
      <c r="C755" t="s">
        <v>20</v>
      </c>
      <c r="D755" t="s">
        <v>21</v>
      </c>
      <c r="E755">
        <v>97</v>
      </c>
      <c r="F755">
        <v>12</v>
      </c>
      <c r="G755" s="1">
        <v>43218</v>
      </c>
      <c r="H755" s="2" t="s">
        <v>50</v>
      </c>
      <c r="I755" s="3">
        <v>2018</v>
      </c>
      <c r="J755" t="s">
        <v>382</v>
      </c>
      <c r="K755" s="4">
        <v>23694455582</v>
      </c>
      <c r="L755" t="s">
        <v>383</v>
      </c>
      <c r="M755">
        <v>31</v>
      </c>
      <c r="N755" t="s">
        <v>31</v>
      </c>
      <c r="O755">
        <v>23774965</v>
      </c>
      <c r="P755">
        <v>52858468</v>
      </c>
      <c r="Q755" t="s">
        <v>26</v>
      </c>
      <c r="R755" t="s">
        <v>42</v>
      </c>
      <c r="S755" s="1">
        <v>43583</v>
      </c>
      <c r="T755" t="str">
        <f>VLOOKUP(base[[#This Row],[Nome do Produto]],'DE PARA'!$A$1:$B$8,2,0)</f>
        <v>DashWay T3</v>
      </c>
    </row>
    <row r="756" spans="1:20">
      <c r="A756" t="s">
        <v>32</v>
      </c>
      <c r="B756">
        <v>1865</v>
      </c>
      <c r="C756" t="s">
        <v>20</v>
      </c>
      <c r="D756" t="s">
        <v>21</v>
      </c>
      <c r="E756">
        <v>97</v>
      </c>
      <c r="F756">
        <v>2</v>
      </c>
      <c r="G756" s="1">
        <v>43130</v>
      </c>
      <c r="H756" s="2" t="s">
        <v>22</v>
      </c>
      <c r="I756" s="3">
        <v>2018</v>
      </c>
      <c r="J756" t="s">
        <v>144</v>
      </c>
      <c r="K756" s="4">
        <v>274589744865</v>
      </c>
      <c r="L756" t="s">
        <v>145</v>
      </c>
      <c r="M756">
        <v>81</v>
      </c>
      <c r="N756" t="s">
        <v>25</v>
      </c>
      <c r="O756">
        <v>93023072</v>
      </c>
      <c r="P756">
        <v>94982980</v>
      </c>
      <c r="Q756" t="s">
        <v>26</v>
      </c>
      <c r="R756" t="s">
        <v>42</v>
      </c>
      <c r="S756" s="1">
        <v>43495</v>
      </c>
      <c r="T756" t="str">
        <f>VLOOKUP(base[[#This Row],[Nome do Produto]],'DE PARA'!$A$1:$B$8,2,0)</f>
        <v>DashWay T5</v>
      </c>
    </row>
    <row r="757" spans="1:20">
      <c r="A757" t="s">
        <v>91</v>
      </c>
      <c r="B757">
        <v>1866</v>
      </c>
      <c r="C757" t="s">
        <v>386</v>
      </c>
      <c r="D757" t="s">
        <v>21</v>
      </c>
      <c r="E757">
        <v>4997</v>
      </c>
      <c r="F757">
        <v>1</v>
      </c>
      <c r="G757" s="1">
        <v>42822</v>
      </c>
      <c r="H757" s="2" t="s">
        <v>33</v>
      </c>
      <c r="I757" s="3">
        <v>2017</v>
      </c>
      <c r="J757" t="s">
        <v>1304</v>
      </c>
      <c r="K757" s="4">
        <v>771204771098</v>
      </c>
      <c r="L757" t="s">
        <v>1305</v>
      </c>
      <c r="M757">
        <v>81</v>
      </c>
      <c r="N757" t="s">
        <v>25</v>
      </c>
      <c r="O757">
        <v>59973753</v>
      </c>
      <c r="P757">
        <v>90242188</v>
      </c>
      <c r="Q757" t="s">
        <v>26</v>
      </c>
      <c r="R757" t="s">
        <v>27</v>
      </c>
      <c r="S757" s="1">
        <v>43187</v>
      </c>
      <c r="T757" t="str">
        <f>VLOOKUP(base[[#This Row],[Nome do Produto]],'DE PARA'!$A$1:$B$8,2,0)</f>
        <v>Dashway T2</v>
      </c>
    </row>
    <row r="758" spans="1:20">
      <c r="A758" t="s">
        <v>319</v>
      </c>
      <c r="B758">
        <v>1867</v>
      </c>
      <c r="C758" t="s">
        <v>20</v>
      </c>
      <c r="D758" t="s">
        <v>21</v>
      </c>
      <c r="E758">
        <v>297</v>
      </c>
      <c r="F758">
        <v>12</v>
      </c>
      <c r="G758" s="1">
        <v>42851</v>
      </c>
      <c r="H758" s="2" t="s">
        <v>50</v>
      </c>
      <c r="I758" s="3">
        <v>2017</v>
      </c>
      <c r="J758" t="s">
        <v>1306</v>
      </c>
      <c r="K758" s="4">
        <v>490842805914</v>
      </c>
      <c r="L758" t="s">
        <v>1307</v>
      </c>
      <c r="M758">
        <v>11</v>
      </c>
      <c r="N758" t="s">
        <v>45</v>
      </c>
      <c r="O758">
        <v>23170650</v>
      </c>
      <c r="P758">
        <v>14318716</v>
      </c>
      <c r="Q758" t="s">
        <v>26</v>
      </c>
      <c r="R758" t="s">
        <v>42</v>
      </c>
      <c r="S758" s="1">
        <v>43216</v>
      </c>
      <c r="T758" t="str">
        <f>VLOOKUP(base[[#This Row],[Nome do Produto]],'DE PARA'!$A$1:$B$8,2,0)</f>
        <v>Dashday T1</v>
      </c>
    </row>
    <row r="759" spans="1:20">
      <c r="A759" t="s">
        <v>37</v>
      </c>
      <c r="B759">
        <v>1868</v>
      </c>
      <c r="C759" t="s">
        <v>20</v>
      </c>
      <c r="D759" t="s">
        <v>21</v>
      </c>
      <c r="E759">
        <v>297</v>
      </c>
      <c r="F759">
        <v>9</v>
      </c>
      <c r="G759" s="1">
        <v>42977</v>
      </c>
      <c r="H759" s="2" t="s">
        <v>71</v>
      </c>
      <c r="I759" s="3">
        <v>2017</v>
      </c>
      <c r="J759" t="s">
        <v>229</v>
      </c>
      <c r="K759" s="4">
        <v>689387641478</v>
      </c>
      <c r="L759" t="s">
        <v>230</v>
      </c>
      <c r="M759">
        <v>91</v>
      </c>
      <c r="N759" t="s">
        <v>36</v>
      </c>
      <c r="O759">
        <v>45979304</v>
      </c>
      <c r="P759">
        <v>83534566</v>
      </c>
      <c r="Q759" t="s">
        <v>26</v>
      </c>
      <c r="R759" t="s">
        <v>27</v>
      </c>
      <c r="S759" s="1">
        <v>43342</v>
      </c>
      <c r="T759" t="str">
        <f>VLOOKUP(base[[#This Row],[Nome do Produto]],'DE PARA'!$A$1:$B$8,2,0)</f>
        <v>DashWay T3</v>
      </c>
    </row>
    <row r="760" spans="1:20">
      <c r="A760" t="s">
        <v>91</v>
      </c>
      <c r="B760">
        <v>1869</v>
      </c>
      <c r="C760" t="s">
        <v>20</v>
      </c>
      <c r="D760" t="s">
        <v>21</v>
      </c>
      <c r="E760">
        <v>4997</v>
      </c>
      <c r="F760">
        <v>4</v>
      </c>
      <c r="G760" s="1">
        <v>42793</v>
      </c>
      <c r="H760" s="2" t="s">
        <v>28</v>
      </c>
      <c r="I760" s="3">
        <v>2017</v>
      </c>
      <c r="J760" t="s">
        <v>429</v>
      </c>
      <c r="K760" s="4">
        <v>873139804261</v>
      </c>
      <c r="L760" t="s">
        <v>430</v>
      </c>
      <c r="M760">
        <v>81</v>
      </c>
      <c r="N760" t="s">
        <v>25</v>
      </c>
      <c r="O760">
        <v>55091895</v>
      </c>
      <c r="P760">
        <v>43569805</v>
      </c>
      <c r="Q760" t="s">
        <v>26</v>
      </c>
      <c r="R760" t="s">
        <v>27</v>
      </c>
      <c r="S760" s="1">
        <v>43158</v>
      </c>
      <c r="T760" t="str">
        <f>VLOOKUP(base[[#This Row],[Nome do Produto]],'DE PARA'!$A$1:$B$8,2,0)</f>
        <v>Dashway T2</v>
      </c>
    </row>
    <row r="761" spans="1:20">
      <c r="A761" t="s">
        <v>19</v>
      </c>
      <c r="B761">
        <v>1870</v>
      </c>
      <c r="C761" t="s">
        <v>386</v>
      </c>
      <c r="D761" t="s">
        <v>21</v>
      </c>
      <c r="E761">
        <v>4997</v>
      </c>
      <c r="F761">
        <v>10</v>
      </c>
      <c r="G761" s="1">
        <v>43267</v>
      </c>
      <c r="H761" s="2" t="s">
        <v>59</v>
      </c>
      <c r="I761" s="3">
        <v>2018</v>
      </c>
      <c r="J761" t="s">
        <v>1308</v>
      </c>
      <c r="K761" s="4">
        <v>477918387904</v>
      </c>
      <c r="L761" t="s">
        <v>1309</v>
      </c>
      <c r="M761">
        <v>11</v>
      </c>
      <c r="N761" t="s">
        <v>45</v>
      </c>
      <c r="O761">
        <v>35840995</v>
      </c>
      <c r="P761">
        <v>54408787</v>
      </c>
      <c r="Q761" t="s">
        <v>26</v>
      </c>
      <c r="R761" t="s">
        <v>27</v>
      </c>
      <c r="S761" s="1">
        <v>43632</v>
      </c>
      <c r="T761" t="str">
        <f>VLOOKUP(base[[#This Row],[Nome do Produto]],'DE PARA'!$A$1:$B$8,2,0)</f>
        <v>DashWay T1</v>
      </c>
    </row>
    <row r="762" spans="1:20">
      <c r="A762" t="s">
        <v>37</v>
      </c>
      <c r="B762">
        <v>1871</v>
      </c>
      <c r="C762" t="s">
        <v>20</v>
      </c>
      <c r="D762" t="s">
        <v>21</v>
      </c>
      <c r="E762">
        <v>4997</v>
      </c>
      <c r="F762">
        <v>1</v>
      </c>
      <c r="G762" s="1">
        <v>43145</v>
      </c>
      <c r="H762" s="2" t="s">
        <v>28</v>
      </c>
      <c r="I762" s="3">
        <v>2018</v>
      </c>
      <c r="J762" t="s">
        <v>251</v>
      </c>
      <c r="K762" s="4">
        <v>72997936683</v>
      </c>
      <c r="L762" t="s">
        <v>252</v>
      </c>
      <c r="M762">
        <v>71</v>
      </c>
      <c r="N762" t="s">
        <v>94</v>
      </c>
      <c r="O762">
        <v>96556798</v>
      </c>
      <c r="P762">
        <v>34211278</v>
      </c>
      <c r="Q762" t="s">
        <v>26</v>
      </c>
      <c r="R762" t="s">
        <v>42</v>
      </c>
      <c r="S762" s="1">
        <v>43510</v>
      </c>
      <c r="T762" t="str">
        <f>VLOOKUP(base[[#This Row],[Nome do Produto]],'DE PARA'!$A$1:$B$8,2,0)</f>
        <v>DashWay T3</v>
      </c>
    </row>
    <row r="763" spans="1:20">
      <c r="A763" t="s">
        <v>32</v>
      </c>
      <c r="B763">
        <v>1872</v>
      </c>
      <c r="C763" t="s">
        <v>20</v>
      </c>
      <c r="D763" t="s">
        <v>21</v>
      </c>
      <c r="E763">
        <v>497</v>
      </c>
      <c r="F763">
        <v>10</v>
      </c>
      <c r="G763" s="1">
        <v>42952</v>
      </c>
      <c r="H763" s="2" t="s">
        <v>71</v>
      </c>
      <c r="I763" s="3">
        <v>2017</v>
      </c>
      <c r="J763" t="s">
        <v>253</v>
      </c>
      <c r="K763" s="4">
        <v>286460490671</v>
      </c>
      <c r="L763" t="s">
        <v>254</v>
      </c>
      <c r="M763">
        <v>31</v>
      </c>
      <c r="N763" t="s">
        <v>31</v>
      </c>
      <c r="O763">
        <v>74881696</v>
      </c>
      <c r="P763">
        <v>37504522</v>
      </c>
      <c r="Q763" t="s">
        <v>26</v>
      </c>
      <c r="R763" t="s">
        <v>27</v>
      </c>
      <c r="S763" s="1">
        <v>43317</v>
      </c>
      <c r="T763" t="str">
        <f>VLOOKUP(base[[#This Row],[Nome do Produto]],'DE PARA'!$A$1:$B$8,2,0)</f>
        <v>DashWay T5</v>
      </c>
    </row>
    <row r="764" spans="1:20">
      <c r="A764" t="s">
        <v>91</v>
      </c>
      <c r="B764">
        <v>1873</v>
      </c>
      <c r="C764" t="s">
        <v>20</v>
      </c>
      <c r="D764" t="s">
        <v>21</v>
      </c>
      <c r="E764">
        <v>497</v>
      </c>
      <c r="F764">
        <v>8</v>
      </c>
      <c r="G764" s="1">
        <v>43406</v>
      </c>
      <c r="H764" s="2" t="s">
        <v>46</v>
      </c>
      <c r="I764" s="3">
        <v>2018</v>
      </c>
      <c r="J764" t="s">
        <v>1310</v>
      </c>
      <c r="K764" s="4">
        <v>968565714771</v>
      </c>
      <c r="L764" t="s">
        <v>1311</v>
      </c>
      <c r="M764">
        <v>31</v>
      </c>
      <c r="N764" t="s">
        <v>31</v>
      </c>
      <c r="O764">
        <v>66168498</v>
      </c>
      <c r="P764">
        <v>83094515</v>
      </c>
      <c r="Q764" t="s">
        <v>26</v>
      </c>
      <c r="R764" t="s">
        <v>42</v>
      </c>
      <c r="S764" s="1">
        <v>43771</v>
      </c>
      <c r="T764" t="str">
        <f>VLOOKUP(base[[#This Row],[Nome do Produto]],'DE PARA'!$A$1:$B$8,2,0)</f>
        <v>Dashway T2</v>
      </c>
    </row>
    <row r="765" spans="1:20">
      <c r="A765" t="s">
        <v>91</v>
      </c>
      <c r="B765">
        <v>1874</v>
      </c>
      <c r="C765" t="s">
        <v>386</v>
      </c>
      <c r="D765" t="s">
        <v>21</v>
      </c>
      <c r="E765">
        <v>97</v>
      </c>
      <c r="F765">
        <v>2</v>
      </c>
      <c r="G765" s="1">
        <v>43246</v>
      </c>
      <c r="H765" s="2" t="s">
        <v>62</v>
      </c>
      <c r="I765" s="3">
        <v>2018</v>
      </c>
      <c r="J765" t="s">
        <v>330</v>
      </c>
      <c r="K765" s="4">
        <v>401925754518</v>
      </c>
      <c r="L765" t="s">
        <v>331</v>
      </c>
      <c r="M765">
        <v>51</v>
      </c>
      <c r="N765" t="s">
        <v>49</v>
      </c>
      <c r="O765">
        <v>22068266</v>
      </c>
      <c r="P765">
        <v>95404059</v>
      </c>
      <c r="Q765" t="s">
        <v>26</v>
      </c>
      <c r="R765" t="s">
        <v>42</v>
      </c>
      <c r="S765" s="1">
        <v>43611</v>
      </c>
      <c r="T765" t="str">
        <f>VLOOKUP(base[[#This Row],[Nome do Produto]],'DE PARA'!$A$1:$B$8,2,0)</f>
        <v>Dashway T2</v>
      </c>
    </row>
    <row r="766" spans="1:20">
      <c r="A766" t="s">
        <v>91</v>
      </c>
      <c r="B766">
        <v>1875</v>
      </c>
      <c r="C766" t="s">
        <v>20</v>
      </c>
      <c r="D766" t="s">
        <v>21</v>
      </c>
      <c r="E766">
        <v>297</v>
      </c>
      <c r="F766">
        <v>4</v>
      </c>
      <c r="G766" s="1">
        <v>43110</v>
      </c>
      <c r="H766" s="2" t="s">
        <v>22</v>
      </c>
      <c r="I766" s="3">
        <v>2018</v>
      </c>
      <c r="J766" t="s">
        <v>1312</v>
      </c>
      <c r="K766" s="4">
        <v>810268174274</v>
      </c>
      <c r="L766" t="s">
        <v>1313</v>
      </c>
      <c r="M766">
        <v>81</v>
      </c>
      <c r="N766" t="s">
        <v>25</v>
      </c>
      <c r="O766">
        <v>74143286</v>
      </c>
      <c r="P766">
        <v>71855033</v>
      </c>
      <c r="Q766" t="s">
        <v>26</v>
      </c>
      <c r="R766" t="s">
        <v>27</v>
      </c>
      <c r="S766" s="1">
        <v>43475</v>
      </c>
      <c r="T766" t="str">
        <f>VLOOKUP(base[[#This Row],[Nome do Produto]],'DE PARA'!$A$1:$B$8,2,0)</f>
        <v>Dashway T2</v>
      </c>
    </row>
    <row r="767" spans="1:20">
      <c r="A767" t="s">
        <v>19</v>
      </c>
      <c r="B767">
        <v>1876</v>
      </c>
      <c r="C767" t="s">
        <v>20</v>
      </c>
      <c r="D767" t="s">
        <v>21</v>
      </c>
      <c r="E767">
        <v>4997</v>
      </c>
      <c r="F767">
        <v>4</v>
      </c>
      <c r="G767" s="1">
        <v>42984</v>
      </c>
      <c r="H767" s="2" t="s">
        <v>38</v>
      </c>
      <c r="I767" s="3">
        <v>2017</v>
      </c>
      <c r="J767" t="s">
        <v>1314</v>
      </c>
      <c r="K767" s="4">
        <v>824033341055</v>
      </c>
      <c r="L767" t="s">
        <v>1315</v>
      </c>
      <c r="M767">
        <v>31</v>
      </c>
      <c r="N767" t="s">
        <v>31</v>
      </c>
      <c r="O767">
        <v>29368798</v>
      </c>
      <c r="P767">
        <v>68849596</v>
      </c>
      <c r="Q767" t="s">
        <v>26</v>
      </c>
      <c r="R767" t="s">
        <v>27</v>
      </c>
      <c r="S767" s="1">
        <v>43349</v>
      </c>
      <c r="T767" t="str">
        <f>VLOOKUP(base[[#This Row],[Nome do Produto]],'DE PARA'!$A$1:$B$8,2,0)</f>
        <v>DashWay T1</v>
      </c>
    </row>
    <row r="768" spans="1:20">
      <c r="A768" t="s">
        <v>32</v>
      </c>
      <c r="B768">
        <v>1877</v>
      </c>
      <c r="C768" t="s">
        <v>20</v>
      </c>
      <c r="D768" t="s">
        <v>21</v>
      </c>
      <c r="E768">
        <v>2297</v>
      </c>
      <c r="F768">
        <v>11</v>
      </c>
      <c r="G768" s="1">
        <v>43340</v>
      </c>
      <c r="H768" s="2" t="s">
        <v>71</v>
      </c>
      <c r="I768" s="3">
        <v>2018</v>
      </c>
      <c r="J768" t="s">
        <v>1316</v>
      </c>
      <c r="K768" s="4">
        <v>729446807718</v>
      </c>
      <c r="L768" t="s">
        <v>1317</v>
      </c>
      <c r="M768">
        <v>31</v>
      </c>
      <c r="N768" t="s">
        <v>31</v>
      </c>
      <c r="O768">
        <v>98410780</v>
      </c>
      <c r="P768">
        <v>76606222</v>
      </c>
      <c r="Q768" t="s">
        <v>26</v>
      </c>
      <c r="R768" t="s">
        <v>42</v>
      </c>
      <c r="S768" s="1">
        <v>43705</v>
      </c>
      <c r="T768" t="str">
        <f>VLOOKUP(base[[#This Row],[Nome do Produto]],'DE PARA'!$A$1:$B$8,2,0)</f>
        <v>DashWay T5</v>
      </c>
    </row>
    <row r="769" spans="1:20">
      <c r="A769" t="s">
        <v>32</v>
      </c>
      <c r="B769">
        <v>1878</v>
      </c>
      <c r="C769" t="s">
        <v>386</v>
      </c>
      <c r="D769" t="s">
        <v>21</v>
      </c>
      <c r="E769">
        <v>497</v>
      </c>
      <c r="F769">
        <v>6</v>
      </c>
      <c r="G769" s="1">
        <v>42864</v>
      </c>
      <c r="H769" s="2" t="s">
        <v>62</v>
      </c>
      <c r="I769" s="3">
        <v>2017</v>
      </c>
      <c r="J769" t="s">
        <v>816</v>
      </c>
      <c r="K769" s="4">
        <v>417871683372</v>
      </c>
      <c r="L769" t="s">
        <v>817</v>
      </c>
      <c r="M769">
        <v>61</v>
      </c>
      <c r="N769" t="s">
        <v>86</v>
      </c>
      <c r="O769">
        <v>87353050</v>
      </c>
      <c r="P769">
        <v>91926279</v>
      </c>
      <c r="Q769" t="s">
        <v>26</v>
      </c>
      <c r="R769" t="s">
        <v>27</v>
      </c>
      <c r="S769" s="1">
        <v>43229</v>
      </c>
      <c r="T769" t="str">
        <f>VLOOKUP(base[[#This Row],[Nome do Produto]],'DE PARA'!$A$1:$B$8,2,0)</f>
        <v>DashWay T5</v>
      </c>
    </row>
    <row r="770" spans="1:20">
      <c r="A770" t="s">
        <v>32</v>
      </c>
      <c r="B770">
        <v>1879</v>
      </c>
      <c r="C770" t="s">
        <v>20</v>
      </c>
      <c r="D770" t="s">
        <v>21</v>
      </c>
      <c r="E770">
        <v>97</v>
      </c>
      <c r="F770">
        <v>4</v>
      </c>
      <c r="G770" s="1">
        <v>43434</v>
      </c>
      <c r="H770" s="2" t="s">
        <v>46</v>
      </c>
      <c r="I770" s="3">
        <v>2018</v>
      </c>
      <c r="J770" t="s">
        <v>1318</v>
      </c>
      <c r="K770" s="4">
        <v>623776922099</v>
      </c>
      <c r="L770" t="s">
        <v>1319</v>
      </c>
      <c r="M770">
        <v>81</v>
      </c>
      <c r="N770" t="s">
        <v>25</v>
      </c>
      <c r="O770">
        <v>40079193</v>
      </c>
      <c r="P770">
        <v>98745861</v>
      </c>
      <c r="Q770" t="s">
        <v>26</v>
      </c>
      <c r="R770" t="s">
        <v>42</v>
      </c>
      <c r="S770" s="1">
        <v>43799</v>
      </c>
      <c r="T770" t="str">
        <f>VLOOKUP(base[[#This Row],[Nome do Produto]],'DE PARA'!$A$1:$B$8,2,0)</f>
        <v>DashWay T5</v>
      </c>
    </row>
    <row r="771" spans="1:20">
      <c r="A771" t="s">
        <v>91</v>
      </c>
      <c r="B771">
        <v>1880</v>
      </c>
      <c r="C771" t="s">
        <v>20</v>
      </c>
      <c r="D771" t="s">
        <v>21</v>
      </c>
      <c r="E771">
        <v>97</v>
      </c>
      <c r="F771">
        <v>1</v>
      </c>
      <c r="G771" s="1">
        <v>42917</v>
      </c>
      <c r="H771" s="2" t="s">
        <v>78</v>
      </c>
      <c r="I771" s="3">
        <v>2017</v>
      </c>
      <c r="J771" t="s">
        <v>1320</v>
      </c>
      <c r="K771" s="4">
        <v>223836166567</v>
      </c>
      <c r="L771" t="s">
        <v>1321</v>
      </c>
      <c r="M771">
        <v>41</v>
      </c>
      <c r="N771" t="s">
        <v>41</v>
      </c>
      <c r="O771">
        <v>48773028</v>
      </c>
      <c r="P771">
        <v>77132134</v>
      </c>
      <c r="Q771" t="s">
        <v>26</v>
      </c>
      <c r="R771" t="s">
        <v>42</v>
      </c>
      <c r="S771" s="1">
        <v>43282</v>
      </c>
      <c r="T771" t="str">
        <f>VLOOKUP(base[[#This Row],[Nome do Produto]],'DE PARA'!$A$1:$B$8,2,0)</f>
        <v>Dashway T2</v>
      </c>
    </row>
    <row r="772" spans="1:20">
      <c r="A772" t="s">
        <v>91</v>
      </c>
      <c r="B772">
        <v>1881</v>
      </c>
      <c r="C772" t="s">
        <v>20</v>
      </c>
      <c r="D772" t="s">
        <v>21</v>
      </c>
      <c r="E772">
        <v>997</v>
      </c>
      <c r="F772">
        <v>10</v>
      </c>
      <c r="G772" s="1">
        <v>43222</v>
      </c>
      <c r="H772" s="2" t="s">
        <v>62</v>
      </c>
      <c r="I772" s="3">
        <v>2018</v>
      </c>
      <c r="J772" t="s">
        <v>1322</v>
      </c>
      <c r="K772" s="4">
        <v>276849500492</v>
      </c>
      <c r="L772" t="s">
        <v>1323</v>
      </c>
      <c r="M772">
        <v>61</v>
      </c>
      <c r="N772" t="s">
        <v>86</v>
      </c>
      <c r="O772">
        <v>46530368</v>
      </c>
      <c r="P772">
        <v>15091218</v>
      </c>
      <c r="Q772" t="s">
        <v>26</v>
      </c>
      <c r="R772" t="s">
        <v>42</v>
      </c>
      <c r="S772" s="1">
        <v>43587</v>
      </c>
      <c r="T772" t="str">
        <f>VLOOKUP(base[[#This Row],[Nome do Produto]],'DE PARA'!$A$1:$B$8,2,0)</f>
        <v>Dashway T2</v>
      </c>
    </row>
    <row r="773" spans="1:20">
      <c r="A773" t="s">
        <v>19</v>
      </c>
      <c r="B773">
        <v>1882</v>
      </c>
      <c r="C773" t="s">
        <v>386</v>
      </c>
      <c r="D773" t="s">
        <v>135</v>
      </c>
      <c r="E773">
        <v>297</v>
      </c>
      <c r="F773">
        <v>3</v>
      </c>
      <c r="G773" s="1">
        <v>43139</v>
      </c>
      <c r="H773" s="2" t="s">
        <v>28</v>
      </c>
      <c r="I773" s="3">
        <v>2018</v>
      </c>
      <c r="J773" t="s">
        <v>1324</v>
      </c>
      <c r="K773" s="4">
        <v>33890387220</v>
      </c>
      <c r="L773" t="s">
        <v>1325</v>
      </c>
      <c r="M773">
        <v>81</v>
      </c>
      <c r="N773" t="s">
        <v>25</v>
      </c>
      <c r="O773">
        <v>38543820</v>
      </c>
      <c r="P773">
        <v>56575364</v>
      </c>
      <c r="Q773" t="s">
        <v>852</v>
      </c>
      <c r="R773" t="s">
        <v>27</v>
      </c>
      <c r="S773" s="1">
        <v>43504</v>
      </c>
      <c r="T773" t="str">
        <f>VLOOKUP(base[[#This Row],[Nome do Produto]],'DE PARA'!$A$1:$B$8,2,0)</f>
        <v>DashWay T1</v>
      </c>
    </row>
    <row r="774" spans="1:20">
      <c r="A774" t="s">
        <v>37</v>
      </c>
      <c r="B774">
        <v>1883</v>
      </c>
      <c r="C774" t="s">
        <v>20</v>
      </c>
      <c r="D774" t="s">
        <v>21</v>
      </c>
      <c r="E774">
        <v>297</v>
      </c>
      <c r="F774">
        <v>11</v>
      </c>
      <c r="G774" s="1">
        <v>43062</v>
      </c>
      <c r="H774" s="2" t="s">
        <v>46</v>
      </c>
      <c r="I774" s="3">
        <v>2017</v>
      </c>
      <c r="J774" t="s">
        <v>846</v>
      </c>
      <c r="K774" s="4">
        <v>123489548237</v>
      </c>
      <c r="L774" t="s">
        <v>847</v>
      </c>
      <c r="M774">
        <v>91</v>
      </c>
      <c r="N774" t="s">
        <v>36</v>
      </c>
      <c r="O774">
        <v>40417531</v>
      </c>
      <c r="P774">
        <v>49323084</v>
      </c>
      <c r="Q774" t="s">
        <v>26</v>
      </c>
      <c r="R774" t="s">
        <v>42</v>
      </c>
      <c r="S774" s="1">
        <v>43427</v>
      </c>
      <c r="T774" t="str">
        <f>VLOOKUP(base[[#This Row],[Nome do Produto]],'DE PARA'!$A$1:$B$8,2,0)</f>
        <v>DashWay T3</v>
      </c>
    </row>
    <row r="775" spans="1:20">
      <c r="A775" t="s">
        <v>37</v>
      </c>
      <c r="B775">
        <v>1884</v>
      </c>
      <c r="C775" t="s">
        <v>20</v>
      </c>
      <c r="D775" t="s">
        <v>21</v>
      </c>
      <c r="E775">
        <v>4997</v>
      </c>
      <c r="F775">
        <v>10</v>
      </c>
      <c r="G775" s="1">
        <v>43189</v>
      </c>
      <c r="H775" s="2" t="s">
        <v>33</v>
      </c>
      <c r="I775" s="3">
        <v>2018</v>
      </c>
      <c r="J775" t="s">
        <v>1326</v>
      </c>
      <c r="K775" s="4">
        <v>93642370074</v>
      </c>
      <c r="L775" t="s">
        <v>1327</v>
      </c>
      <c r="M775">
        <v>11</v>
      </c>
      <c r="N775" t="s">
        <v>45</v>
      </c>
      <c r="O775">
        <v>48391429</v>
      </c>
      <c r="P775">
        <v>27494933</v>
      </c>
      <c r="Q775" t="s">
        <v>26</v>
      </c>
      <c r="R775" t="s">
        <v>42</v>
      </c>
      <c r="S775" s="1">
        <v>43554</v>
      </c>
      <c r="T775" t="str">
        <f>VLOOKUP(base[[#This Row],[Nome do Produto]],'DE PARA'!$A$1:$B$8,2,0)</f>
        <v>DashWay T3</v>
      </c>
    </row>
    <row r="776" spans="1:20">
      <c r="A776" t="s">
        <v>37</v>
      </c>
      <c r="B776">
        <v>1885</v>
      </c>
      <c r="C776" t="s">
        <v>20</v>
      </c>
      <c r="D776" t="s">
        <v>21</v>
      </c>
      <c r="E776">
        <v>2297</v>
      </c>
      <c r="F776">
        <v>10</v>
      </c>
      <c r="G776" s="1">
        <v>42890</v>
      </c>
      <c r="H776" s="2" t="s">
        <v>59</v>
      </c>
      <c r="I776" s="3">
        <v>2017</v>
      </c>
      <c r="J776" t="s">
        <v>618</v>
      </c>
      <c r="K776" s="4">
        <v>282083274812</v>
      </c>
      <c r="L776" t="s">
        <v>619</v>
      </c>
      <c r="M776">
        <v>41</v>
      </c>
      <c r="N776" t="s">
        <v>41</v>
      </c>
      <c r="O776">
        <v>79487974</v>
      </c>
      <c r="P776">
        <v>37317776</v>
      </c>
      <c r="Q776" t="s">
        <v>26</v>
      </c>
      <c r="R776" t="s">
        <v>27</v>
      </c>
      <c r="S776" s="1">
        <v>43255</v>
      </c>
      <c r="T776" t="str">
        <f>VLOOKUP(base[[#This Row],[Nome do Produto]],'DE PARA'!$A$1:$B$8,2,0)</f>
        <v>DashWay T3</v>
      </c>
    </row>
    <row r="777" spans="1:20">
      <c r="A777" t="s">
        <v>32</v>
      </c>
      <c r="B777">
        <v>1886</v>
      </c>
      <c r="C777" t="s">
        <v>386</v>
      </c>
      <c r="D777" t="s">
        <v>21</v>
      </c>
      <c r="E777">
        <v>497</v>
      </c>
      <c r="F777">
        <v>11</v>
      </c>
      <c r="G777" s="1">
        <v>43062</v>
      </c>
      <c r="H777" s="2" t="s">
        <v>46</v>
      </c>
      <c r="I777" s="3">
        <v>2017</v>
      </c>
      <c r="J777" t="s">
        <v>875</v>
      </c>
      <c r="K777" s="4">
        <v>168282412197</v>
      </c>
      <c r="L777" t="s">
        <v>876</v>
      </c>
      <c r="M777">
        <v>61</v>
      </c>
      <c r="N777" t="s">
        <v>86</v>
      </c>
      <c r="O777">
        <v>92859317</v>
      </c>
      <c r="P777">
        <v>43646626</v>
      </c>
      <c r="Q777" t="s">
        <v>26</v>
      </c>
      <c r="R777" t="s">
        <v>27</v>
      </c>
      <c r="S777" s="1">
        <v>43427</v>
      </c>
      <c r="T777" t="str">
        <f>VLOOKUP(base[[#This Row],[Nome do Produto]],'DE PARA'!$A$1:$B$8,2,0)</f>
        <v>DashWay T5</v>
      </c>
    </row>
    <row r="778" spans="1:20">
      <c r="A778" t="s">
        <v>32</v>
      </c>
      <c r="B778">
        <v>1887</v>
      </c>
      <c r="C778" t="s">
        <v>20</v>
      </c>
      <c r="D778" t="s">
        <v>21</v>
      </c>
      <c r="E778">
        <v>4997</v>
      </c>
      <c r="F778">
        <v>11</v>
      </c>
      <c r="G778" s="1">
        <v>42839</v>
      </c>
      <c r="H778" s="2" t="s">
        <v>50</v>
      </c>
      <c r="I778" s="3">
        <v>2017</v>
      </c>
      <c r="J778" t="s">
        <v>350</v>
      </c>
      <c r="K778" s="4">
        <v>359727841415</v>
      </c>
      <c r="L778" t="s">
        <v>351</v>
      </c>
      <c r="M778">
        <v>41</v>
      </c>
      <c r="N778" t="s">
        <v>41</v>
      </c>
      <c r="O778">
        <v>30382494</v>
      </c>
      <c r="P778">
        <v>95518404</v>
      </c>
      <c r="Q778" t="s">
        <v>26</v>
      </c>
      <c r="R778" t="s">
        <v>42</v>
      </c>
      <c r="S778" s="1">
        <v>43204</v>
      </c>
      <c r="T778" t="str">
        <f>VLOOKUP(base[[#This Row],[Nome do Produto]],'DE PARA'!$A$1:$B$8,2,0)</f>
        <v>DashWay T5</v>
      </c>
    </row>
    <row r="779" spans="1:20">
      <c r="A779" t="s">
        <v>91</v>
      </c>
      <c r="B779">
        <v>1888</v>
      </c>
      <c r="C779" t="s">
        <v>20</v>
      </c>
      <c r="D779" t="s">
        <v>21</v>
      </c>
      <c r="E779">
        <v>2297</v>
      </c>
      <c r="F779">
        <v>12</v>
      </c>
      <c r="G779" s="1">
        <v>43348</v>
      </c>
      <c r="H779" s="2" t="s">
        <v>38</v>
      </c>
      <c r="I779" s="3">
        <v>2018</v>
      </c>
      <c r="J779" t="s">
        <v>1328</v>
      </c>
      <c r="K779" s="4">
        <v>767723416436</v>
      </c>
      <c r="L779" t="s">
        <v>1329</v>
      </c>
      <c r="M779">
        <v>71</v>
      </c>
      <c r="N779" t="s">
        <v>94</v>
      </c>
      <c r="O779">
        <v>54627320</v>
      </c>
      <c r="P779">
        <v>33791497</v>
      </c>
      <c r="Q779" t="s">
        <v>26</v>
      </c>
      <c r="R779" t="s">
        <v>42</v>
      </c>
      <c r="S779" s="1">
        <v>43713</v>
      </c>
      <c r="T779" t="str">
        <f>VLOOKUP(base[[#This Row],[Nome do Produto]],'DE PARA'!$A$1:$B$8,2,0)</f>
        <v>Dashway T2</v>
      </c>
    </row>
    <row r="780" spans="1:20">
      <c r="A780" t="s">
        <v>32</v>
      </c>
      <c r="B780">
        <v>1889</v>
      </c>
      <c r="C780" t="s">
        <v>20</v>
      </c>
      <c r="D780" t="s">
        <v>21</v>
      </c>
      <c r="E780">
        <v>4997</v>
      </c>
      <c r="F780">
        <v>1</v>
      </c>
      <c r="G780" s="1">
        <v>42795</v>
      </c>
      <c r="H780" s="2" t="s">
        <v>33</v>
      </c>
      <c r="I780" s="3">
        <v>2017</v>
      </c>
      <c r="J780" t="s">
        <v>1330</v>
      </c>
      <c r="K780" s="4">
        <v>374579233319</v>
      </c>
      <c r="L780" t="s">
        <v>1331</v>
      </c>
      <c r="M780">
        <v>21</v>
      </c>
      <c r="N780" t="s">
        <v>53</v>
      </c>
      <c r="O780">
        <v>39085864</v>
      </c>
      <c r="P780">
        <v>83931429</v>
      </c>
      <c r="Q780" t="s">
        <v>26</v>
      </c>
      <c r="R780" t="s">
        <v>42</v>
      </c>
      <c r="S780" s="1">
        <v>43160</v>
      </c>
      <c r="T780" t="str">
        <f>VLOOKUP(base[[#This Row],[Nome do Produto]],'DE PARA'!$A$1:$B$8,2,0)</f>
        <v>DashWay T5</v>
      </c>
    </row>
    <row r="781" spans="1:20">
      <c r="A781" t="s">
        <v>91</v>
      </c>
      <c r="B781">
        <v>1890</v>
      </c>
      <c r="C781" t="s">
        <v>386</v>
      </c>
      <c r="D781" t="s">
        <v>21</v>
      </c>
      <c r="E781">
        <v>497</v>
      </c>
      <c r="F781">
        <v>12</v>
      </c>
      <c r="G781" s="1">
        <v>43079</v>
      </c>
      <c r="H781" s="2" t="s">
        <v>136</v>
      </c>
      <c r="I781" s="3">
        <v>2017</v>
      </c>
      <c r="J781" t="s">
        <v>1332</v>
      </c>
      <c r="K781" s="4">
        <v>431973712974</v>
      </c>
      <c r="L781" t="s">
        <v>1333</v>
      </c>
      <c r="M781">
        <v>91</v>
      </c>
      <c r="N781" t="s">
        <v>36</v>
      </c>
      <c r="O781">
        <v>69964084</v>
      </c>
      <c r="P781">
        <v>24438236</v>
      </c>
      <c r="Q781" t="s">
        <v>26</v>
      </c>
      <c r="R781" t="s">
        <v>42</v>
      </c>
      <c r="S781" s="1">
        <v>43444</v>
      </c>
      <c r="T781" t="str">
        <f>VLOOKUP(base[[#This Row],[Nome do Produto]],'DE PARA'!$A$1:$B$8,2,0)</f>
        <v>Dashway T2</v>
      </c>
    </row>
    <row r="782" spans="1:20">
      <c r="A782" t="s">
        <v>37</v>
      </c>
      <c r="B782">
        <v>1891</v>
      </c>
      <c r="C782" t="s">
        <v>20</v>
      </c>
      <c r="D782" t="s">
        <v>21</v>
      </c>
      <c r="E782">
        <v>997</v>
      </c>
      <c r="F782">
        <v>10</v>
      </c>
      <c r="G782" s="1">
        <v>43247</v>
      </c>
      <c r="H782" s="2" t="s">
        <v>62</v>
      </c>
      <c r="I782" s="3">
        <v>2018</v>
      </c>
      <c r="J782" t="s">
        <v>1334</v>
      </c>
      <c r="K782" s="4">
        <v>642812844110</v>
      </c>
      <c r="L782" t="s">
        <v>1335</v>
      </c>
      <c r="M782">
        <v>61</v>
      </c>
      <c r="N782" t="s">
        <v>86</v>
      </c>
      <c r="O782">
        <v>96870095</v>
      </c>
      <c r="P782">
        <v>29316014</v>
      </c>
      <c r="Q782" t="s">
        <v>26</v>
      </c>
      <c r="R782" t="s">
        <v>27</v>
      </c>
      <c r="S782" s="1">
        <v>43612</v>
      </c>
      <c r="T782" t="str">
        <f>VLOOKUP(base[[#This Row],[Nome do Produto]],'DE PARA'!$A$1:$B$8,2,0)</f>
        <v>DashWay T3</v>
      </c>
    </row>
    <row r="783" spans="1:20">
      <c r="A783" t="s">
        <v>37</v>
      </c>
      <c r="B783">
        <v>1892</v>
      </c>
      <c r="C783" t="s">
        <v>20</v>
      </c>
      <c r="D783" t="s">
        <v>21</v>
      </c>
      <c r="E783">
        <v>297</v>
      </c>
      <c r="F783">
        <v>10</v>
      </c>
      <c r="G783" s="1">
        <v>42959</v>
      </c>
      <c r="H783" s="2" t="s">
        <v>71</v>
      </c>
      <c r="I783" s="3">
        <v>2017</v>
      </c>
      <c r="J783" t="s">
        <v>1336</v>
      </c>
      <c r="K783" s="4">
        <v>111510112467</v>
      </c>
      <c r="L783" t="s">
        <v>1337</v>
      </c>
      <c r="M783">
        <v>11</v>
      </c>
      <c r="N783" t="s">
        <v>45</v>
      </c>
      <c r="O783">
        <v>79895855</v>
      </c>
      <c r="P783">
        <v>74147286</v>
      </c>
      <c r="Q783" t="s">
        <v>26</v>
      </c>
      <c r="R783" t="s">
        <v>42</v>
      </c>
      <c r="S783" s="1">
        <v>43324</v>
      </c>
      <c r="T783" t="str">
        <f>VLOOKUP(base[[#This Row],[Nome do Produto]],'DE PARA'!$A$1:$B$8,2,0)</f>
        <v>DashWay T3</v>
      </c>
    </row>
    <row r="784" spans="1:20">
      <c r="A784" t="s">
        <v>32</v>
      </c>
      <c r="B784">
        <v>1893</v>
      </c>
      <c r="C784" t="s">
        <v>20</v>
      </c>
      <c r="D784" t="s">
        <v>21</v>
      </c>
      <c r="E784">
        <v>497</v>
      </c>
      <c r="F784">
        <v>7</v>
      </c>
      <c r="G784" s="1">
        <v>43394</v>
      </c>
      <c r="H784" s="2" t="s">
        <v>56</v>
      </c>
      <c r="I784" s="3">
        <v>2018</v>
      </c>
      <c r="J784" t="s">
        <v>1338</v>
      </c>
      <c r="K784" s="4">
        <v>211206512725</v>
      </c>
      <c r="L784" t="s">
        <v>1339</v>
      </c>
      <c r="M784">
        <v>81</v>
      </c>
      <c r="N784" t="s">
        <v>25</v>
      </c>
      <c r="O784">
        <v>65483872</v>
      </c>
      <c r="P784">
        <v>22573545</v>
      </c>
      <c r="Q784" t="s">
        <v>26</v>
      </c>
      <c r="R784" t="s">
        <v>42</v>
      </c>
      <c r="S784" s="1">
        <v>43759</v>
      </c>
      <c r="T784" t="str">
        <f>VLOOKUP(base[[#This Row],[Nome do Produto]],'DE PARA'!$A$1:$B$8,2,0)</f>
        <v>DashWay T5</v>
      </c>
    </row>
    <row r="785" spans="1:20">
      <c r="A785" t="s">
        <v>32</v>
      </c>
      <c r="B785">
        <v>1894</v>
      </c>
      <c r="C785" t="s">
        <v>386</v>
      </c>
      <c r="D785" t="s">
        <v>21</v>
      </c>
      <c r="E785">
        <v>97</v>
      </c>
      <c r="F785">
        <v>12</v>
      </c>
      <c r="G785" s="1">
        <v>43392</v>
      </c>
      <c r="H785" s="2" t="s">
        <v>56</v>
      </c>
      <c r="I785" s="3">
        <v>2018</v>
      </c>
      <c r="J785" t="s">
        <v>1340</v>
      </c>
      <c r="K785" s="4">
        <v>942343818515</v>
      </c>
      <c r="L785" t="s">
        <v>1341</v>
      </c>
      <c r="M785">
        <v>41</v>
      </c>
      <c r="N785" t="s">
        <v>41</v>
      </c>
      <c r="O785">
        <v>45537134</v>
      </c>
      <c r="P785">
        <v>70522313</v>
      </c>
      <c r="Q785" t="s">
        <v>26</v>
      </c>
      <c r="R785" t="s">
        <v>42</v>
      </c>
      <c r="S785" s="1">
        <v>43757</v>
      </c>
      <c r="T785" t="str">
        <f>VLOOKUP(base[[#This Row],[Nome do Produto]],'DE PARA'!$A$1:$B$8,2,0)</f>
        <v>DashWay T5</v>
      </c>
    </row>
    <row r="786" spans="1:20">
      <c r="A786" t="s">
        <v>19</v>
      </c>
      <c r="B786">
        <v>1895</v>
      </c>
      <c r="C786" t="s">
        <v>20</v>
      </c>
      <c r="D786" t="s">
        <v>21</v>
      </c>
      <c r="E786">
        <v>4997</v>
      </c>
      <c r="F786">
        <v>11</v>
      </c>
      <c r="G786" s="1">
        <v>43236</v>
      </c>
      <c r="H786" s="2" t="s">
        <v>62</v>
      </c>
      <c r="I786" s="3">
        <v>2018</v>
      </c>
      <c r="J786" t="s">
        <v>1342</v>
      </c>
      <c r="K786" s="4">
        <v>204730406742</v>
      </c>
      <c r="L786" t="s">
        <v>1343</v>
      </c>
      <c r="M786">
        <v>21</v>
      </c>
      <c r="N786" t="s">
        <v>53</v>
      </c>
      <c r="O786">
        <v>99422251</v>
      </c>
      <c r="P786">
        <v>88113361</v>
      </c>
      <c r="Q786" t="s">
        <v>26</v>
      </c>
      <c r="R786" t="s">
        <v>42</v>
      </c>
      <c r="S786" s="1">
        <v>43601</v>
      </c>
      <c r="T786" t="str">
        <f>VLOOKUP(base[[#This Row],[Nome do Produto]],'DE PARA'!$A$1:$B$8,2,0)</f>
        <v>DashWay T1</v>
      </c>
    </row>
    <row r="787" spans="1:20">
      <c r="A787" t="s">
        <v>37</v>
      </c>
      <c r="B787">
        <v>1896</v>
      </c>
      <c r="C787" t="s">
        <v>20</v>
      </c>
      <c r="D787" t="s">
        <v>21</v>
      </c>
      <c r="E787">
        <v>97</v>
      </c>
      <c r="F787">
        <v>3</v>
      </c>
      <c r="G787" s="1">
        <v>43343</v>
      </c>
      <c r="H787" s="2" t="s">
        <v>71</v>
      </c>
      <c r="I787" s="3">
        <v>2018</v>
      </c>
      <c r="J787" t="s">
        <v>105</v>
      </c>
      <c r="K787" s="4">
        <v>718610081015</v>
      </c>
      <c r="L787" t="s">
        <v>106</v>
      </c>
      <c r="M787">
        <v>21</v>
      </c>
      <c r="N787" t="s">
        <v>53</v>
      </c>
      <c r="O787">
        <v>23925315</v>
      </c>
      <c r="P787">
        <v>39551790</v>
      </c>
      <c r="Q787" t="s">
        <v>26</v>
      </c>
      <c r="R787" t="s">
        <v>42</v>
      </c>
      <c r="S787" s="1">
        <v>43708</v>
      </c>
      <c r="T787" t="str">
        <f>VLOOKUP(base[[#This Row],[Nome do Produto]],'DE PARA'!$A$1:$B$8,2,0)</f>
        <v>DashWay T3</v>
      </c>
    </row>
    <row r="788" spans="1:20">
      <c r="A788" t="s">
        <v>37</v>
      </c>
      <c r="B788">
        <v>1897</v>
      </c>
      <c r="C788" t="s">
        <v>20</v>
      </c>
      <c r="D788" t="s">
        <v>21</v>
      </c>
      <c r="E788">
        <v>4997</v>
      </c>
      <c r="F788">
        <v>2</v>
      </c>
      <c r="G788" s="1">
        <v>43193</v>
      </c>
      <c r="H788" s="2" t="s">
        <v>50</v>
      </c>
      <c r="I788" s="3">
        <v>2018</v>
      </c>
      <c r="J788" t="s">
        <v>1344</v>
      </c>
      <c r="K788" s="4">
        <v>351874170473</v>
      </c>
      <c r="L788" t="s">
        <v>1345</v>
      </c>
      <c r="M788">
        <v>51</v>
      </c>
      <c r="N788" t="s">
        <v>49</v>
      </c>
      <c r="O788">
        <v>14650109</v>
      </c>
      <c r="P788">
        <v>22678307</v>
      </c>
      <c r="Q788" t="s">
        <v>26</v>
      </c>
      <c r="R788" t="s">
        <v>27</v>
      </c>
      <c r="S788" s="1">
        <v>43558</v>
      </c>
      <c r="T788" t="str">
        <f>VLOOKUP(base[[#This Row],[Nome do Produto]],'DE PARA'!$A$1:$B$8,2,0)</f>
        <v>DashWay T3</v>
      </c>
    </row>
    <row r="789" spans="1:20">
      <c r="A789" t="s">
        <v>32</v>
      </c>
      <c r="B789">
        <v>1898</v>
      </c>
      <c r="C789" t="s">
        <v>386</v>
      </c>
      <c r="D789" t="s">
        <v>21</v>
      </c>
      <c r="E789">
        <v>497</v>
      </c>
      <c r="F789">
        <v>2</v>
      </c>
      <c r="G789" s="1">
        <v>42878</v>
      </c>
      <c r="H789" s="2" t="s">
        <v>62</v>
      </c>
      <c r="I789" s="3">
        <v>2017</v>
      </c>
      <c r="J789" t="s">
        <v>1346</v>
      </c>
      <c r="K789" s="4">
        <v>386808533990</v>
      </c>
      <c r="L789" t="s">
        <v>1347</v>
      </c>
      <c r="M789">
        <v>71</v>
      </c>
      <c r="N789" t="s">
        <v>94</v>
      </c>
      <c r="O789">
        <v>59285677</v>
      </c>
      <c r="P789">
        <v>73249006</v>
      </c>
      <c r="Q789" t="s">
        <v>26</v>
      </c>
      <c r="R789" t="s">
        <v>42</v>
      </c>
      <c r="S789" s="1">
        <v>43243</v>
      </c>
      <c r="T789" t="str">
        <f>VLOOKUP(base[[#This Row],[Nome do Produto]],'DE PARA'!$A$1:$B$8,2,0)</f>
        <v>DashWay T5</v>
      </c>
    </row>
    <row r="790" spans="1:20">
      <c r="A790" t="s">
        <v>32</v>
      </c>
      <c r="B790">
        <v>1899</v>
      </c>
      <c r="C790" t="s">
        <v>20</v>
      </c>
      <c r="D790" t="s">
        <v>21</v>
      </c>
      <c r="E790">
        <v>297</v>
      </c>
      <c r="F790">
        <v>10</v>
      </c>
      <c r="G790" s="1">
        <v>43083</v>
      </c>
      <c r="H790" s="2" t="s">
        <v>136</v>
      </c>
      <c r="I790" s="3">
        <v>2017</v>
      </c>
      <c r="J790" t="s">
        <v>904</v>
      </c>
      <c r="K790" s="4">
        <v>289789247453</v>
      </c>
      <c r="L790" t="s">
        <v>905</v>
      </c>
      <c r="M790">
        <v>41</v>
      </c>
      <c r="N790" t="s">
        <v>41</v>
      </c>
      <c r="O790">
        <v>92954848</v>
      </c>
      <c r="P790">
        <v>95118265</v>
      </c>
      <c r="Q790" t="s">
        <v>26</v>
      </c>
      <c r="R790" t="s">
        <v>27</v>
      </c>
      <c r="S790" s="1">
        <v>43448</v>
      </c>
      <c r="T790" t="str">
        <f>VLOOKUP(base[[#This Row],[Nome do Produto]],'DE PARA'!$A$1:$B$8,2,0)</f>
        <v>DashWay T5</v>
      </c>
    </row>
    <row r="791" spans="1:20">
      <c r="A791" t="s">
        <v>32</v>
      </c>
      <c r="B791">
        <v>1900</v>
      </c>
      <c r="C791" t="s">
        <v>20</v>
      </c>
      <c r="D791" t="s">
        <v>21</v>
      </c>
      <c r="E791">
        <v>2297</v>
      </c>
      <c r="F791">
        <v>5</v>
      </c>
      <c r="G791" s="1">
        <v>42911</v>
      </c>
      <c r="H791" s="2" t="s">
        <v>59</v>
      </c>
      <c r="I791" s="3">
        <v>2017</v>
      </c>
      <c r="J791" t="s">
        <v>1348</v>
      </c>
      <c r="K791" s="4">
        <v>669800216533</v>
      </c>
      <c r="L791" t="s">
        <v>1349</v>
      </c>
      <c r="M791">
        <v>51</v>
      </c>
      <c r="N791" t="s">
        <v>49</v>
      </c>
      <c r="O791">
        <v>48917497</v>
      </c>
      <c r="P791">
        <v>62082983</v>
      </c>
      <c r="Q791" t="s">
        <v>26</v>
      </c>
      <c r="R791" t="s">
        <v>42</v>
      </c>
      <c r="S791" s="1">
        <v>43276</v>
      </c>
      <c r="T791" t="str">
        <f>VLOOKUP(base[[#This Row],[Nome do Produto]],'DE PARA'!$A$1:$B$8,2,0)</f>
        <v>DashWay T5</v>
      </c>
    </row>
    <row r="792" spans="1:20">
      <c r="A792" t="s">
        <v>32</v>
      </c>
      <c r="B792">
        <v>1901</v>
      </c>
      <c r="C792" t="s">
        <v>20</v>
      </c>
      <c r="D792" t="s">
        <v>21</v>
      </c>
      <c r="E792">
        <v>997</v>
      </c>
      <c r="F792">
        <v>2</v>
      </c>
      <c r="G792" s="1">
        <v>43178</v>
      </c>
      <c r="H792" s="2" t="s">
        <v>33</v>
      </c>
      <c r="I792" s="3">
        <v>2018</v>
      </c>
      <c r="J792" t="s">
        <v>156</v>
      </c>
      <c r="K792" s="4">
        <v>305107494746</v>
      </c>
      <c r="L792" t="s">
        <v>157</v>
      </c>
      <c r="M792">
        <v>81</v>
      </c>
      <c r="N792" t="s">
        <v>25</v>
      </c>
      <c r="O792">
        <v>68010628</v>
      </c>
      <c r="P792">
        <v>94769485</v>
      </c>
      <c r="Q792" t="s">
        <v>26</v>
      </c>
      <c r="R792" t="s">
        <v>27</v>
      </c>
      <c r="S792" s="1">
        <v>43543</v>
      </c>
      <c r="T792" t="str">
        <f>VLOOKUP(base[[#This Row],[Nome do Produto]],'DE PARA'!$A$1:$B$8,2,0)</f>
        <v>DashWay T5</v>
      </c>
    </row>
    <row r="793" spans="1:20">
      <c r="A793" t="s">
        <v>32</v>
      </c>
      <c r="B793">
        <v>1902</v>
      </c>
      <c r="C793" t="s">
        <v>386</v>
      </c>
      <c r="D793" t="s">
        <v>21</v>
      </c>
      <c r="E793">
        <v>2297</v>
      </c>
      <c r="F793">
        <v>5</v>
      </c>
      <c r="G793" s="1">
        <v>43339</v>
      </c>
      <c r="H793" s="2" t="s">
        <v>71</v>
      </c>
      <c r="I793" s="3">
        <v>2018</v>
      </c>
      <c r="J793" t="s">
        <v>698</v>
      </c>
      <c r="K793" s="4">
        <v>94923412127</v>
      </c>
      <c r="L793" t="s">
        <v>699</v>
      </c>
      <c r="M793">
        <v>31</v>
      </c>
      <c r="N793" t="s">
        <v>31</v>
      </c>
      <c r="O793">
        <v>17177645</v>
      </c>
      <c r="P793">
        <v>13633462</v>
      </c>
      <c r="Q793" t="s">
        <v>26</v>
      </c>
      <c r="R793" t="s">
        <v>42</v>
      </c>
      <c r="S793" s="1">
        <v>43704</v>
      </c>
      <c r="T793" t="str">
        <f>VLOOKUP(base[[#This Row],[Nome do Produto]],'DE PARA'!$A$1:$B$8,2,0)</f>
        <v>DashWay T5</v>
      </c>
    </row>
    <row r="794" spans="1:20">
      <c r="A794" t="s">
        <v>19</v>
      </c>
      <c r="B794">
        <v>1903</v>
      </c>
      <c r="C794" t="s">
        <v>20</v>
      </c>
      <c r="D794" t="s">
        <v>21</v>
      </c>
      <c r="E794">
        <v>97</v>
      </c>
      <c r="F794">
        <v>4</v>
      </c>
      <c r="G794" s="1">
        <v>43287</v>
      </c>
      <c r="H794" s="2" t="s">
        <v>78</v>
      </c>
      <c r="I794" s="3">
        <v>2018</v>
      </c>
      <c r="J794" t="s">
        <v>1350</v>
      </c>
      <c r="K794" s="4">
        <v>677474281452</v>
      </c>
      <c r="L794" t="s">
        <v>1351</v>
      </c>
      <c r="M794">
        <v>11</v>
      </c>
      <c r="N794" t="s">
        <v>45</v>
      </c>
      <c r="O794">
        <v>51197137</v>
      </c>
      <c r="P794">
        <v>70633080</v>
      </c>
      <c r="Q794" t="s">
        <v>26</v>
      </c>
      <c r="R794" t="s">
        <v>42</v>
      </c>
      <c r="S794" s="1">
        <v>43652</v>
      </c>
      <c r="T794" t="str">
        <f>VLOOKUP(base[[#This Row],[Nome do Produto]],'DE PARA'!$A$1:$B$8,2,0)</f>
        <v>DashWay T1</v>
      </c>
    </row>
    <row r="795" spans="1:20">
      <c r="A795" t="s">
        <v>37</v>
      </c>
      <c r="B795">
        <v>1904</v>
      </c>
      <c r="C795" t="s">
        <v>20</v>
      </c>
      <c r="D795" t="s">
        <v>21</v>
      </c>
      <c r="E795">
        <v>497</v>
      </c>
      <c r="F795">
        <v>7</v>
      </c>
      <c r="G795" s="1">
        <v>42953</v>
      </c>
      <c r="H795" s="2" t="s">
        <v>71</v>
      </c>
      <c r="I795" s="3">
        <v>2017</v>
      </c>
      <c r="J795" t="s">
        <v>1352</v>
      </c>
      <c r="K795" s="4">
        <v>149794998026</v>
      </c>
      <c r="L795" t="s">
        <v>1353</v>
      </c>
      <c r="M795">
        <v>61</v>
      </c>
      <c r="N795" t="s">
        <v>86</v>
      </c>
      <c r="O795">
        <v>84563781</v>
      </c>
      <c r="P795">
        <v>97593155</v>
      </c>
      <c r="Q795" t="s">
        <v>26</v>
      </c>
      <c r="R795" t="s">
        <v>42</v>
      </c>
      <c r="S795" s="1">
        <v>43318</v>
      </c>
      <c r="T795" t="str">
        <f>VLOOKUP(base[[#This Row],[Nome do Produto]],'DE PARA'!$A$1:$B$8,2,0)</f>
        <v>DashWay T3</v>
      </c>
    </row>
    <row r="796" spans="1:20">
      <c r="A796" t="s">
        <v>32</v>
      </c>
      <c r="B796">
        <v>1905</v>
      </c>
      <c r="C796" t="s">
        <v>20</v>
      </c>
      <c r="D796" t="s">
        <v>21</v>
      </c>
      <c r="E796">
        <v>297</v>
      </c>
      <c r="F796">
        <v>11</v>
      </c>
      <c r="G796" s="1">
        <v>43123</v>
      </c>
      <c r="H796" s="2" t="s">
        <v>22</v>
      </c>
      <c r="I796" s="3">
        <v>2018</v>
      </c>
      <c r="J796" t="s">
        <v>1354</v>
      </c>
      <c r="K796" s="4">
        <v>560823081074</v>
      </c>
      <c r="L796" t="s">
        <v>1355</v>
      </c>
      <c r="M796">
        <v>81</v>
      </c>
      <c r="N796" t="s">
        <v>25</v>
      </c>
      <c r="O796">
        <v>50356878</v>
      </c>
      <c r="P796">
        <v>66198028</v>
      </c>
      <c r="Q796" t="s">
        <v>26</v>
      </c>
      <c r="R796" t="s">
        <v>42</v>
      </c>
      <c r="S796" s="1">
        <v>43488</v>
      </c>
      <c r="T796" t="str">
        <f>VLOOKUP(base[[#This Row],[Nome do Produto]],'DE PARA'!$A$1:$B$8,2,0)</f>
        <v>DashWay T5</v>
      </c>
    </row>
    <row r="797" spans="1:20">
      <c r="A797" t="s">
        <v>91</v>
      </c>
      <c r="B797">
        <v>1906</v>
      </c>
      <c r="C797" t="s">
        <v>386</v>
      </c>
      <c r="D797" t="s">
        <v>21</v>
      </c>
      <c r="E797">
        <v>4997</v>
      </c>
      <c r="F797">
        <v>7</v>
      </c>
      <c r="G797" s="1">
        <v>42764</v>
      </c>
      <c r="H797" s="2" t="s">
        <v>22</v>
      </c>
      <c r="I797" s="3">
        <v>2017</v>
      </c>
      <c r="J797" t="s">
        <v>1356</v>
      </c>
      <c r="K797" s="4">
        <v>970972120723</v>
      </c>
      <c r="L797" t="s">
        <v>1357</v>
      </c>
      <c r="M797">
        <v>61</v>
      </c>
      <c r="N797" t="s">
        <v>86</v>
      </c>
      <c r="O797">
        <v>80639454</v>
      </c>
      <c r="P797">
        <v>67733558</v>
      </c>
      <c r="Q797" t="s">
        <v>26</v>
      </c>
      <c r="R797" t="s">
        <v>42</v>
      </c>
      <c r="S797" s="1">
        <v>43129</v>
      </c>
      <c r="T797" t="str">
        <f>VLOOKUP(base[[#This Row],[Nome do Produto]],'DE PARA'!$A$1:$B$8,2,0)</f>
        <v>Dashway T2</v>
      </c>
    </row>
    <row r="798" spans="1:20">
      <c r="A798" t="s">
        <v>37</v>
      </c>
      <c r="B798">
        <v>1907</v>
      </c>
      <c r="C798" t="s">
        <v>20</v>
      </c>
      <c r="D798" t="s">
        <v>21</v>
      </c>
      <c r="E798">
        <v>4997</v>
      </c>
      <c r="F798">
        <v>11</v>
      </c>
      <c r="G798" s="1">
        <v>42816</v>
      </c>
      <c r="H798" s="2" t="s">
        <v>33</v>
      </c>
      <c r="I798" s="3">
        <v>2017</v>
      </c>
      <c r="J798" t="s">
        <v>600</v>
      </c>
      <c r="K798" s="4">
        <v>36942239110</v>
      </c>
      <c r="L798" t="s">
        <v>601</v>
      </c>
      <c r="M798">
        <v>31</v>
      </c>
      <c r="N798" t="s">
        <v>31</v>
      </c>
      <c r="O798">
        <v>62493455</v>
      </c>
      <c r="P798">
        <v>62430632</v>
      </c>
      <c r="Q798" t="s">
        <v>26</v>
      </c>
      <c r="R798" t="s">
        <v>42</v>
      </c>
      <c r="S798" s="1">
        <v>43181</v>
      </c>
      <c r="T798" t="str">
        <f>VLOOKUP(base[[#This Row],[Nome do Produto]],'DE PARA'!$A$1:$B$8,2,0)</f>
        <v>DashWay T3</v>
      </c>
    </row>
    <row r="799" spans="1:20">
      <c r="A799" t="s">
        <v>32</v>
      </c>
      <c r="B799">
        <v>1908</v>
      </c>
      <c r="C799" t="s">
        <v>20</v>
      </c>
      <c r="D799" t="s">
        <v>21</v>
      </c>
      <c r="E799">
        <v>2297</v>
      </c>
      <c r="F799">
        <v>11</v>
      </c>
      <c r="G799" s="1">
        <v>42861</v>
      </c>
      <c r="H799" s="2" t="s">
        <v>62</v>
      </c>
      <c r="I799" s="3">
        <v>2017</v>
      </c>
      <c r="J799" t="s">
        <v>1358</v>
      </c>
      <c r="K799" s="4">
        <v>569075771204</v>
      </c>
      <c r="L799" t="s">
        <v>1359</v>
      </c>
      <c r="M799">
        <v>51</v>
      </c>
      <c r="N799" t="s">
        <v>49</v>
      </c>
      <c r="O799">
        <v>53560524</v>
      </c>
      <c r="P799">
        <v>91250199</v>
      </c>
      <c r="Q799" t="s">
        <v>26</v>
      </c>
      <c r="R799" t="s">
        <v>42</v>
      </c>
      <c r="S799" s="1">
        <v>43226</v>
      </c>
      <c r="T799" t="str">
        <f>VLOOKUP(base[[#This Row],[Nome do Produto]],'DE PARA'!$A$1:$B$8,2,0)</f>
        <v>DashWay T5</v>
      </c>
    </row>
    <row r="800" spans="1:20">
      <c r="A800" t="s">
        <v>37</v>
      </c>
      <c r="B800">
        <v>1909</v>
      </c>
      <c r="C800" t="s">
        <v>20</v>
      </c>
      <c r="D800" t="s">
        <v>21</v>
      </c>
      <c r="E800">
        <v>997</v>
      </c>
      <c r="F800">
        <v>8</v>
      </c>
      <c r="G800" s="1">
        <v>43311</v>
      </c>
      <c r="H800" s="2" t="s">
        <v>78</v>
      </c>
      <c r="I800" s="3">
        <v>2018</v>
      </c>
      <c r="J800" t="s">
        <v>233</v>
      </c>
      <c r="K800" s="4">
        <v>610370819550</v>
      </c>
      <c r="L800" t="s">
        <v>234</v>
      </c>
      <c r="M800">
        <v>81</v>
      </c>
      <c r="N800" t="s">
        <v>25</v>
      </c>
      <c r="O800">
        <v>32217998</v>
      </c>
      <c r="P800">
        <v>84182879</v>
      </c>
      <c r="Q800" t="s">
        <v>26</v>
      </c>
      <c r="R800" t="s">
        <v>42</v>
      </c>
      <c r="S800" s="1">
        <v>43676</v>
      </c>
      <c r="T800" t="str">
        <f>VLOOKUP(base[[#This Row],[Nome do Produto]],'DE PARA'!$A$1:$B$8,2,0)</f>
        <v>DashWay T3</v>
      </c>
    </row>
    <row r="801" spans="1:20">
      <c r="A801" t="s">
        <v>32</v>
      </c>
      <c r="B801">
        <v>1910</v>
      </c>
      <c r="C801" t="s">
        <v>386</v>
      </c>
      <c r="D801" t="s">
        <v>21</v>
      </c>
      <c r="E801">
        <v>497</v>
      </c>
      <c r="F801">
        <v>3</v>
      </c>
      <c r="G801" s="1">
        <v>43157</v>
      </c>
      <c r="H801" s="2" t="s">
        <v>28</v>
      </c>
      <c r="I801" s="3">
        <v>2018</v>
      </c>
      <c r="J801" t="s">
        <v>1360</v>
      </c>
      <c r="K801" s="4">
        <v>100485428317</v>
      </c>
      <c r="L801" t="s">
        <v>1361</v>
      </c>
      <c r="M801">
        <v>21</v>
      </c>
      <c r="N801" t="s">
        <v>53</v>
      </c>
      <c r="O801">
        <v>25450980</v>
      </c>
      <c r="P801">
        <v>99114855</v>
      </c>
      <c r="Q801" t="s">
        <v>26</v>
      </c>
      <c r="R801" t="s">
        <v>27</v>
      </c>
      <c r="S801" s="1">
        <v>43522</v>
      </c>
      <c r="T801" t="str">
        <f>VLOOKUP(base[[#This Row],[Nome do Produto]],'DE PARA'!$A$1:$B$8,2,0)</f>
        <v>DashWay T5</v>
      </c>
    </row>
    <row r="802" spans="1:20">
      <c r="A802" t="s">
        <v>37</v>
      </c>
      <c r="B802">
        <v>1911</v>
      </c>
      <c r="C802" t="s">
        <v>20</v>
      </c>
      <c r="D802" t="s">
        <v>21</v>
      </c>
      <c r="E802">
        <v>297</v>
      </c>
      <c r="F802">
        <v>4</v>
      </c>
      <c r="G802" s="1">
        <v>43349</v>
      </c>
      <c r="H802" s="2" t="s">
        <v>38</v>
      </c>
      <c r="I802" s="3">
        <v>2018</v>
      </c>
      <c r="J802" t="s">
        <v>1362</v>
      </c>
      <c r="K802" s="4">
        <v>139743477942</v>
      </c>
      <c r="L802" t="s">
        <v>1363</v>
      </c>
      <c r="M802">
        <v>81</v>
      </c>
      <c r="N802" t="s">
        <v>25</v>
      </c>
      <c r="O802">
        <v>43263296</v>
      </c>
      <c r="P802">
        <v>90591847</v>
      </c>
      <c r="Q802" t="s">
        <v>26</v>
      </c>
      <c r="R802" t="s">
        <v>42</v>
      </c>
      <c r="S802" s="1">
        <v>43714</v>
      </c>
      <c r="T802" t="str">
        <f>VLOOKUP(base[[#This Row],[Nome do Produto]],'DE PARA'!$A$1:$B$8,2,0)</f>
        <v>DashWay T3</v>
      </c>
    </row>
    <row r="803" spans="1:20">
      <c r="A803" t="s">
        <v>37</v>
      </c>
      <c r="B803">
        <v>1912</v>
      </c>
      <c r="C803" t="s">
        <v>20</v>
      </c>
      <c r="D803" t="s">
        <v>21</v>
      </c>
      <c r="E803">
        <v>497</v>
      </c>
      <c r="F803">
        <v>8</v>
      </c>
      <c r="G803" s="1">
        <v>42886</v>
      </c>
      <c r="H803" s="2" t="s">
        <v>62</v>
      </c>
      <c r="I803" s="3">
        <v>2017</v>
      </c>
      <c r="J803" t="s">
        <v>686</v>
      </c>
      <c r="K803" s="4">
        <v>190250076871</v>
      </c>
      <c r="L803" t="s">
        <v>687</v>
      </c>
      <c r="M803">
        <v>11</v>
      </c>
      <c r="N803" t="s">
        <v>45</v>
      </c>
      <c r="O803">
        <v>17790971</v>
      </c>
      <c r="P803">
        <v>38998632</v>
      </c>
      <c r="Q803" t="s">
        <v>26</v>
      </c>
      <c r="R803" t="s">
        <v>27</v>
      </c>
      <c r="S803" s="1">
        <v>43251</v>
      </c>
      <c r="T803" t="str">
        <f>VLOOKUP(base[[#This Row],[Nome do Produto]],'DE PARA'!$A$1:$B$8,2,0)</f>
        <v>DashWay T3</v>
      </c>
    </row>
    <row r="804" spans="1:20">
      <c r="A804" t="s">
        <v>32</v>
      </c>
      <c r="B804">
        <v>1913</v>
      </c>
      <c r="C804" t="s">
        <v>20</v>
      </c>
      <c r="D804" t="s">
        <v>21</v>
      </c>
      <c r="E804">
        <v>2297</v>
      </c>
      <c r="F804">
        <v>1</v>
      </c>
      <c r="G804" s="1">
        <v>43446</v>
      </c>
      <c r="H804" s="2" t="s">
        <v>136</v>
      </c>
      <c r="I804" s="3">
        <v>2018</v>
      </c>
      <c r="J804" t="s">
        <v>762</v>
      </c>
      <c r="K804" s="4">
        <v>284235423668</v>
      </c>
      <c r="L804" t="s">
        <v>763</v>
      </c>
      <c r="M804">
        <v>81</v>
      </c>
      <c r="N804" t="s">
        <v>25</v>
      </c>
      <c r="O804">
        <v>92075519</v>
      </c>
      <c r="P804">
        <v>22398746</v>
      </c>
      <c r="Q804" t="s">
        <v>26</v>
      </c>
      <c r="R804" t="s">
        <v>27</v>
      </c>
      <c r="S804" s="1">
        <v>43811</v>
      </c>
      <c r="T804" t="str">
        <f>VLOOKUP(base[[#This Row],[Nome do Produto]],'DE PARA'!$A$1:$B$8,2,0)</f>
        <v>DashWay T5</v>
      </c>
    </row>
    <row r="805" spans="1:20">
      <c r="A805" t="s">
        <v>37</v>
      </c>
      <c r="B805">
        <v>1914</v>
      </c>
      <c r="C805" t="s">
        <v>386</v>
      </c>
      <c r="D805" t="s">
        <v>21</v>
      </c>
      <c r="E805">
        <v>497</v>
      </c>
      <c r="F805">
        <v>3</v>
      </c>
      <c r="G805" s="1">
        <v>43390</v>
      </c>
      <c r="H805" s="2" t="s">
        <v>56</v>
      </c>
      <c r="I805" s="3">
        <v>2018</v>
      </c>
      <c r="J805" t="s">
        <v>1280</v>
      </c>
      <c r="K805" s="4">
        <v>352568989210</v>
      </c>
      <c r="L805" t="s">
        <v>1281</v>
      </c>
      <c r="M805">
        <v>11</v>
      </c>
      <c r="N805" t="s">
        <v>45</v>
      </c>
      <c r="O805">
        <v>82207005</v>
      </c>
      <c r="P805">
        <v>37888352</v>
      </c>
      <c r="Q805" t="s">
        <v>26</v>
      </c>
      <c r="R805" t="s">
        <v>27</v>
      </c>
      <c r="S805" s="1">
        <v>43755</v>
      </c>
      <c r="T805" t="str">
        <f>VLOOKUP(base[[#This Row],[Nome do Produto]],'DE PARA'!$A$1:$B$8,2,0)</f>
        <v>DashWay T3</v>
      </c>
    </row>
    <row r="806" spans="1:20">
      <c r="A806" t="s">
        <v>37</v>
      </c>
      <c r="B806">
        <v>1915</v>
      </c>
      <c r="C806" t="s">
        <v>20</v>
      </c>
      <c r="D806" t="s">
        <v>21</v>
      </c>
      <c r="E806">
        <v>997</v>
      </c>
      <c r="F806">
        <v>8</v>
      </c>
      <c r="G806" s="1">
        <v>43051</v>
      </c>
      <c r="H806" s="2" t="s">
        <v>46</v>
      </c>
      <c r="I806" s="3">
        <v>2017</v>
      </c>
      <c r="J806" t="s">
        <v>1169</v>
      </c>
      <c r="K806" s="4">
        <v>519091801530</v>
      </c>
      <c r="L806" t="s">
        <v>1170</v>
      </c>
      <c r="M806">
        <v>31</v>
      </c>
      <c r="N806" t="s">
        <v>31</v>
      </c>
      <c r="O806">
        <v>53755146</v>
      </c>
      <c r="P806">
        <v>89574344</v>
      </c>
      <c r="Q806" t="s">
        <v>26</v>
      </c>
      <c r="R806" t="s">
        <v>27</v>
      </c>
      <c r="S806" s="1">
        <v>43416</v>
      </c>
      <c r="T806" t="str">
        <f>VLOOKUP(base[[#This Row],[Nome do Produto]],'DE PARA'!$A$1:$B$8,2,0)</f>
        <v>DashWay T3</v>
      </c>
    </row>
    <row r="807" spans="1:20">
      <c r="A807" t="s">
        <v>32</v>
      </c>
      <c r="B807">
        <v>1916</v>
      </c>
      <c r="C807" t="s">
        <v>20</v>
      </c>
      <c r="D807" t="s">
        <v>21</v>
      </c>
      <c r="E807">
        <v>97</v>
      </c>
      <c r="F807">
        <v>6</v>
      </c>
      <c r="G807" s="1">
        <v>42989</v>
      </c>
      <c r="H807" s="2" t="s">
        <v>38</v>
      </c>
      <c r="I807" s="3">
        <v>2017</v>
      </c>
      <c r="J807" t="s">
        <v>1364</v>
      </c>
      <c r="K807" s="4">
        <v>617123770071</v>
      </c>
      <c r="L807" t="s">
        <v>1365</v>
      </c>
      <c r="M807">
        <v>81</v>
      </c>
      <c r="N807" t="s">
        <v>25</v>
      </c>
      <c r="O807">
        <v>75325772</v>
      </c>
      <c r="P807">
        <v>25696739</v>
      </c>
      <c r="Q807" t="s">
        <v>26</v>
      </c>
      <c r="R807" t="s">
        <v>42</v>
      </c>
      <c r="S807" s="1">
        <v>43354</v>
      </c>
      <c r="T807" t="str">
        <f>VLOOKUP(base[[#This Row],[Nome do Produto]],'DE PARA'!$A$1:$B$8,2,0)</f>
        <v>DashWay T5</v>
      </c>
    </row>
    <row r="808" spans="1:20">
      <c r="A808" t="s">
        <v>32</v>
      </c>
      <c r="B808">
        <v>1917</v>
      </c>
      <c r="C808" t="s">
        <v>20</v>
      </c>
      <c r="D808" t="s">
        <v>21</v>
      </c>
      <c r="E808">
        <v>4997</v>
      </c>
      <c r="F808">
        <v>6</v>
      </c>
      <c r="G808" s="1">
        <v>43221</v>
      </c>
      <c r="H808" s="2" t="s">
        <v>62</v>
      </c>
      <c r="I808" s="3">
        <v>2018</v>
      </c>
      <c r="J808" t="s">
        <v>1366</v>
      </c>
      <c r="K808" s="4">
        <v>359140372444</v>
      </c>
      <c r="L808" t="s">
        <v>1367</v>
      </c>
      <c r="M808">
        <v>11</v>
      </c>
      <c r="N808" t="s">
        <v>45</v>
      </c>
      <c r="O808">
        <v>86593959</v>
      </c>
      <c r="P808">
        <v>19619771</v>
      </c>
      <c r="Q808" t="s">
        <v>26</v>
      </c>
      <c r="R808" t="s">
        <v>27</v>
      </c>
      <c r="S808" s="1">
        <v>43586</v>
      </c>
      <c r="T808" t="str">
        <f>VLOOKUP(base[[#This Row],[Nome do Produto]],'DE PARA'!$A$1:$B$8,2,0)</f>
        <v>DashWay T5</v>
      </c>
    </row>
    <row r="809" spans="1:20">
      <c r="A809" t="s">
        <v>37</v>
      </c>
      <c r="B809">
        <v>1918</v>
      </c>
      <c r="C809" t="s">
        <v>386</v>
      </c>
      <c r="D809" t="s">
        <v>21</v>
      </c>
      <c r="E809">
        <v>997</v>
      </c>
      <c r="F809">
        <v>8</v>
      </c>
      <c r="G809" s="1">
        <v>43369</v>
      </c>
      <c r="H809" s="2" t="s">
        <v>38</v>
      </c>
      <c r="I809" s="3">
        <v>2018</v>
      </c>
      <c r="J809" t="s">
        <v>1368</v>
      </c>
      <c r="K809" s="4">
        <v>571355880805</v>
      </c>
      <c r="L809" t="s">
        <v>1369</v>
      </c>
      <c r="M809">
        <v>31</v>
      </c>
      <c r="N809" t="s">
        <v>31</v>
      </c>
      <c r="O809">
        <v>63028352</v>
      </c>
      <c r="P809">
        <v>36411056</v>
      </c>
      <c r="Q809" t="s">
        <v>26</v>
      </c>
      <c r="R809" t="s">
        <v>42</v>
      </c>
      <c r="S809" s="1">
        <v>43734</v>
      </c>
      <c r="T809" t="str">
        <f>VLOOKUP(base[[#This Row],[Nome do Produto]],'DE PARA'!$A$1:$B$8,2,0)</f>
        <v>DashWay T3</v>
      </c>
    </row>
    <row r="810" spans="1:20">
      <c r="A810" t="s">
        <v>172</v>
      </c>
      <c r="B810">
        <v>1919</v>
      </c>
      <c r="C810" t="s">
        <v>20</v>
      </c>
      <c r="D810" t="s">
        <v>21</v>
      </c>
      <c r="E810">
        <v>997</v>
      </c>
      <c r="F810">
        <v>5</v>
      </c>
      <c r="G810" s="1">
        <v>43406</v>
      </c>
      <c r="H810" s="2" t="s">
        <v>46</v>
      </c>
      <c r="I810" s="3">
        <v>2018</v>
      </c>
      <c r="J810" t="s">
        <v>995</v>
      </c>
      <c r="K810" s="4">
        <v>567665171701</v>
      </c>
      <c r="L810" t="s">
        <v>996</v>
      </c>
      <c r="M810">
        <v>41</v>
      </c>
      <c r="N810" t="s">
        <v>41</v>
      </c>
      <c r="O810">
        <v>76397735</v>
      </c>
      <c r="P810">
        <v>96882438</v>
      </c>
      <c r="Q810" t="s">
        <v>26</v>
      </c>
      <c r="R810" t="s">
        <v>42</v>
      </c>
      <c r="S810" s="1">
        <v>43771</v>
      </c>
      <c r="T810" t="str">
        <f>VLOOKUP(base[[#This Row],[Nome do Produto]],'DE PARA'!$A$1:$B$8,2,0)</f>
        <v>Dashday T2</v>
      </c>
    </row>
    <row r="811" spans="1:20">
      <c r="A811" t="s">
        <v>37</v>
      </c>
      <c r="B811">
        <v>1920</v>
      </c>
      <c r="C811" t="s">
        <v>20</v>
      </c>
      <c r="D811" t="s">
        <v>21</v>
      </c>
      <c r="E811">
        <v>297</v>
      </c>
      <c r="F811">
        <v>4</v>
      </c>
      <c r="G811" s="1">
        <v>43413</v>
      </c>
      <c r="H811" s="2" t="s">
        <v>46</v>
      </c>
      <c r="I811" s="3">
        <v>2018</v>
      </c>
      <c r="J811" t="s">
        <v>804</v>
      </c>
      <c r="K811" s="4">
        <v>53210963794</v>
      </c>
      <c r="L811" t="s">
        <v>805</v>
      </c>
      <c r="M811">
        <v>61</v>
      </c>
      <c r="N811" t="s">
        <v>86</v>
      </c>
      <c r="O811">
        <v>14276341</v>
      </c>
      <c r="P811">
        <v>25957974</v>
      </c>
      <c r="Q811" t="s">
        <v>26</v>
      </c>
      <c r="R811" t="s">
        <v>27</v>
      </c>
      <c r="S811" s="1">
        <v>43778</v>
      </c>
      <c r="T811" t="str">
        <f>VLOOKUP(base[[#This Row],[Nome do Produto]],'DE PARA'!$A$1:$B$8,2,0)</f>
        <v>DashWay T3</v>
      </c>
    </row>
    <row r="812" spans="1:20">
      <c r="A812" t="s">
        <v>19</v>
      </c>
      <c r="B812">
        <v>1921</v>
      </c>
      <c r="C812" t="s">
        <v>20</v>
      </c>
      <c r="D812" t="s">
        <v>21</v>
      </c>
      <c r="E812">
        <v>4997</v>
      </c>
      <c r="F812">
        <v>5</v>
      </c>
      <c r="G812" s="1">
        <v>42857</v>
      </c>
      <c r="H812" s="2" t="s">
        <v>62</v>
      </c>
      <c r="I812" s="3">
        <v>2017</v>
      </c>
      <c r="J812" t="s">
        <v>1370</v>
      </c>
      <c r="K812" s="4">
        <v>40423222365</v>
      </c>
      <c r="L812" t="s">
        <v>1371</v>
      </c>
      <c r="M812">
        <v>91</v>
      </c>
      <c r="N812" t="s">
        <v>36</v>
      </c>
      <c r="O812">
        <v>32538074</v>
      </c>
      <c r="P812">
        <v>48372747</v>
      </c>
      <c r="Q812" t="s">
        <v>26</v>
      </c>
      <c r="R812" t="s">
        <v>42</v>
      </c>
      <c r="S812" s="1">
        <v>43222</v>
      </c>
      <c r="T812" t="str">
        <f>VLOOKUP(base[[#This Row],[Nome do Produto]],'DE PARA'!$A$1:$B$8,2,0)</f>
        <v>DashWay T1</v>
      </c>
    </row>
    <row r="813" spans="1:20">
      <c r="A813" t="s">
        <v>37</v>
      </c>
      <c r="B813">
        <v>1922</v>
      </c>
      <c r="C813" t="s">
        <v>386</v>
      </c>
      <c r="D813" t="s">
        <v>21</v>
      </c>
      <c r="E813">
        <v>497</v>
      </c>
      <c r="F813">
        <v>3</v>
      </c>
      <c r="G813" s="1">
        <v>42748</v>
      </c>
      <c r="H813" s="2" t="s">
        <v>22</v>
      </c>
      <c r="I813" s="3">
        <v>2017</v>
      </c>
      <c r="J813" t="s">
        <v>1372</v>
      </c>
      <c r="K813" s="4">
        <v>366970608553</v>
      </c>
      <c r="L813" t="s">
        <v>1373</v>
      </c>
      <c r="M813">
        <v>31</v>
      </c>
      <c r="N813" t="s">
        <v>31</v>
      </c>
      <c r="O813">
        <v>21650243</v>
      </c>
      <c r="P813">
        <v>95525595</v>
      </c>
      <c r="Q813" t="s">
        <v>26</v>
      </c>
      <c r="R813" t="s">
        <v>42</v>
      </c>
      <c r="S813" s="1">
        <v>43113</v>
      </c>
      <c r="T813" t="str">
        <f>VLOOKUP(base[[#This Row],[Nome do Produto]],'DE PARA'!$A$1:$B$8,2,0)</f>
        <v>DashWay T3</v>
      </c>
    </row>
    <row r="814" spans="1:20">
      <c r="A814" t="s">
        <v>37</v>
      </c>
      <c r="B814">
        <v>1923</v>
      </c>
      <c r="C814" t="s">
        <v>20</v>
      </c>
      <c r="D814" t="s">
        <v>21</v>
      </c>
      <c r="E814">
        <v>997</v>
      </c>
      <c r="F814">
        <v>3</v>
      </c>
      <c r="G814" s="1">
        <v>43227</v>
      </c>
      <c r="H814" s="2" t="s">
        <v>62</v>
      </c>
      <c r="I814" s="3">
        <v>2018</v>
      </c>
      <c r="J814" t="s">
        <v>133</v>
      </c>
      <c r="K814" s="4">
        <v>451892715652</v>
      </c>
      <c r="L814" t="s">
        <v>134</v>
      </c>
      <c r="M814">
        <v>31</v>
      </c>
      <c r="N814" t="s">
        <v>31</v>
      </c>
      <c r="O814">
        <v>73807751</v>
      </c>
      <c r="P814">
        <v>23531161</v>
      </c>
      <c r="Q814" t="s">
        <v>26</v>
      </c>
      <c r="R814" t="s">
        <v>27</v>
      </c>
      <c r="S814" s="1">
        <v>43592</v>
      </c>
      <c r="T814" t="str">
        <f>VLOOKUP(base[[#This Row],[Nome do Produto]],'DE PARA'!$A$1:$B$8,2,0)</f>
        <v>DashWay T3</v>
      </c>
    </row>
    <row r="815" spans="1:20">
      <c r="A815" t="s">
        <v>32</v>
      </c>
      <c r="B815">
        <v>1924</v>
      </c>
      <c r="C815" t="s">
        <v>20</v>
      </c>
      <c r="D815" t="s">
        <v>21</v>
      </c>
      <c r="E815">
        <v>97</v>
      </c>
      <c r="F815">
        <v>2</v>
      </c>
      <c r="G815" s="1">
        <v>42962</v>
      </c>
      <c r="H815" s="2" t="s">
        <v>71</v>
      </c>
      <c r="I815" s="3">
        <v>2017</v>
      </c>
      <c r="J815" t="s">
        <v>457</v>
      </c>
      <c r="K815" s="4">
        <v>703183146343</v>
      </c>
      <c r="L815" t="s">
        <v>458</v>
      </c>
      <c r="M815">
        <v>61</v>
      </c>
      <c r="N815" t="s">
        <v>86</v>
      </c>
      <c r="O815">
        <v>87386513</v>
      </c>
      <c r="P815">
        <v>64573112</v>
      </c>
      <c r="Q815" t="s">
        <v>26</v>
      </c>
      <c r="R815" t="s">
        <v>27</v>
      </c>
      <c r="S815" s="1">
        <v>43327</v>
      </c>
      <c r="T815" t="str">
        <f>VLOOKUP(base[[#This Row],[Nome do Produto]],'DE PARA'!$A$1:$B$8,2,0)</f>
        <v>DashWay T5</v>
      </c>
    </row>
    <row r="816" spans="1:20">
      <c r="A816" t="s">
        <v>37</v>
      </c>
      <c r="B816">
        <v>1925</v>
      </c>
      <c r="C816" t="s">
        <v>20</v>
      </c>
      <c r="D816" t="s">
        <v>21</v>
      </c>
      <c r="E816">
        <v>97</v>
      </c>
      <c r="F816">
        <v>6</v>
      </c>
      <c r="G816" s="1">
        <v>42887</v>
      </c>
      <c r="H816" s="2" t="s">
        <v>59</v>
      </c>
      <c r="I816" s="3">
        <v>2017</v>
      </c>
      <c r="J816" t="s">
        <v>1374</v>
      </c>
      <c r="K816" s="4">
        <v>854180012711</v>
      </c>
      <c r="L816" t="s">
        <v>1375</v>
      </c>
      <c r="M816">
        <v>31</v>
      </c>
      <c r="N816" t="s">
        <v>31</v>
      </c>
      <c r="O816">
        <v>56502589</v>
      </c>
      <c r="P816">
        <v>90303478</v>
      </c>
      <c r="Q816" t="s">
        <v>26</v>
      </c>
      <c r="R816" t="s">
        <v>27</v>
      </c>
      <c r="S816" s="1">
        <v>43252</v>
      </c>
      <c r="T816" t="str">
        <f>VLOOKUP(base[[#This Row],[Nome do Produto]],'DE PARA'!$A$1:$B$8,2,0)</f>
        <v>DashWay T3</v>
      </c>
    </row>
    <row r="817" spans="1:20">
      <c r="A817" t="s">
        <v>32</v>
      </c>
      <c r="B817">
        <v>1926</v>
      </c>
      <c r="C817" t="s">
        <v>386</v>
      </c>
      <c r="D817" t="s">
        <v>21</v>
      </c>
      <c r="E817">
        <v>97</v>
      </c>
      <c r="F817">
        <v>1</v>
      </c>
      <c r="G817" s="1">
        <v>42929</v>
      </c>
      <c r="H817" s="2" t="s">
        <v>78</v>
      </c>
      <c r="I817" s="3">
        <v>2017</v>
      </c>
      <c r="J817" t="s">
        <v>973</v>
      </c>
      <c r="K817" s="4">
        <v>363572197140</v>
      </c>
      <c r="L817" t="s">
        <v>974</v>
      </c>
      <c r="M817">
        <v>41</v>
      </c>
      <c r="N817" t="s">
        <v>41</v>
      </c>
      <c r="O817">
        <v>48826639</v>
      </c>
      <c r="P817">
        <v>93557644</v>
      </c>
      <c r="Q817" t="s">
        <v>26</v>
      </c>
      <c r="R817" t="s">
        <v>27</v>
      </c>
      <c r="S817" s="1">
        <v>43294</v>
      </c>
      <c r="T817" t="str">
        <f>VLOOKUP(base[[#This Row],[Nome do Produto]],'DE PARA'!$A$1:$B$8,2,0)</f>
        <v>DashWay T5</v>
      </c>
    </row>
    <row r="818" spans="1:20">
      <c r="A818" t="s">
        <v>32</v>
      </c>
      <c r="B818">
        <v>1927</v>
      </c>
      <c r="C818" t="s">
        <v>20</v>
      </c>
      <c r="D818" t="s">
        <v>21</v>
      </c>
      <c r="E818">
        <v>497</v>
      </c>
      <c r="F818">
        <v>10</v>
      </c>
      <c r="G818" s="1">
        <v>43251</v>
      </c>
      <c r="H818" s="2" t="s">
        <v>62</v>
      </c>
      <c r="I818" s="3">
        <v>2018</v>
      </c>
      <c r="J818" t="s">
        <v>1376</v>
      </c>
      <c r="K818" s="4">
        <v>930937653332</v>
      </c>
      <c r="L818" t="s">
        <v>1377</v>
      </c>
      <c r="M818">
        <v>81</v>
      </c>
      <c r="N818" t="s">
        <v>25</v>
      </c>
      <c r="O818">
        <v>17869899</v>
      </c>
      <c r="P818">
        <v>28485354</v>
      </c>
      <c r="Q818" t="s">
        <v>26</v>
      </c>
      <c r="R818" t="s">
        <v>42</v>
      </c>
      <c r="S818" s="1">
        <v>43616</v>
      </c>
      <c r="T818" t="str">
        <f>VLOOKUP(base[[#This Row],[Nome do Produto]],'DE PARA'!$A$1:$B$8,2,0)</f>
        <v>DashWay T5</v>
      </c>
    </row>
    <row r="819" spans="1:20">
      <c r="A819" t="s">
        <v>19</v>
      </c>
      <c r="B819">
        <v>1928</v>
      </c>
      <c r="C819" t="s">
        <v>20</v>
      </c>
      <c r="D819" t="s">
        <v>21</v>
      </c>
      <c r="E819">
        <v>497</v>
      </c>
      <c r="F819">
        <v>12</v>
      </c>
      <c r="G819" s="1">
        <v>42861</v>
      </c>
      <c r="H819" s="2" t="s">
        <v>62</v>
      </c>
      <c r="I819" s="3">
        <v>2017</v>
      </c>
      <c r="J819" t="s">
        <v>1378</v>
      </c>
      <c r="K819" s="4">
        <v>952782389608</v>
      </c>
      <c r="L819" t="s">
        <v>1379</v>
      </c>
      <c r="M819">
        <v>81</v>
      </c>
      <c r="N819" t="s">
        <v>25</v>
      </c>
      <c r="O819">
        <v>38119721</v>
      </c>
      <c r="P819">
        <v>63992411</v>
      </c>
      <c r="Q819" t="s">
        <v>26</v>
      </c>
      <c r="R819" t="s">
        <v>42</v>
      </c>
      <c r="S819" s="1">
        <v>43226</v>
      </c>
      <c r="T819" t="str">
        <f>VLOOKUP(base[[#This Row],[Nome do Produto]],'DE PARA'!$A$1:$B$8,2,0)</f>
        <v>DashWay T1</v>
      </c>
    </row>
    <row r="820" spans="1:20">
      <c r="A820" t="s">
        <v>37</v>
      </c>
      <c r="B820">
        <v>1929</v>
      </c>
      <c r="C820" t="s">
        <v>20</v>
      </c>
      <c r="D820" t="s">
        <v>21</v>
      </c>
      <c r="E820">
        <v>497</v>
      </c>
      <c r="F820">
        <v>6</v>
      </c>
      <c r="G820" s="1">
        <v>43200</v>
      </c>
      <c r="H820" s="2" t="s">
        <v>50</v>
      </c>
      <c r="I820" s="3">
        <v>2018</v>
      </c>
      <c r="J820" t="s">
        <v>957</v>
      </c>
      <c r="K820" s="4">
        <v>661042247835</v>
      </c>
      <c r="L820" t="s">
        <v>958</v>
      </c>
      <c r="M820">
        <v>81</v>
      </c>
      <c r="N820" t="s">
        <v>25</v>
      </c>
      <c r="O820">
        <v>84579976</v>
      </c>
      <c r="P820">
        <v>40253643</v>
      </c>
      <c r="Q820" t="s">
        <v>26</v>
      </c>
      <c r="R820" t="s">
        <v>27</v>
      </c>
      <c r="S820" s="1">
        <v>43565</v>
      </c>
      <c r="T820" t="str">
        <f>VLOOKUP(base[[#This Row],[Nome do Produto]],'DE PARA'!$A$1:$B$8,2,0)</f>
        <v>DashWay T3</v>
      </c>
    </row>
    <row r="821" spans="1:20">
      <c r="A821" t="s">
        <v>37</v>
      </c>
      <c r="B821">
        <v>1930</v>
      </c>
      <c r="C821" t="s">
        <v>386</v>
      </c>
      <c r="D821" t="s">
        <v>21</v>
      </c>
      <c r="E821">
        <v>297</v>
      </c>
      <c r="F821">
        <v>9</v>
      </c>
      <c r="G821" s="1">
        <v>43339</v>
      </c>
      <c r="H821" s="2" t="s">
        <v>71</v>
      </c>
      <c r="I821" s="3">
        <v>2018</v>
      </c>
      <c r="J821" t="s">
        <v>1380</v>
      </c>
      <c r="K821" s="4">
        <v>591773431249</v>
      </c>
      <c r="L821" t="s">
        <v>1381</v>
      </c>
      <c r="M821">
        <v>31</v>
      </c>
      <c r="N821" t="s">
        <v>31</v>
      </c>
      <c r="O821">
        <v>95744290</v>
      </c>
      <c r="P821">
        <v>81807722</v>
      </c>
      <c r="Q821" t="s">
        <v>26</v>
      </c>
      <c r="R821" t="s">
        <v>42</v>
      </c>
      <c r="S821" s="1">
        <v>43704</v>
      </c>
      <c r="T821" t="str">
        <f>VLOOKUP(base[[#This Row],[Nome do Produto]],'DE PARA'!$A$1:$B$8,2,0)</f>
        <v>DashWay T3</v>
      </c>
    </row>
    <row r="822" spans="1:20">
      <c r="A822" t="s">
        <v>32</v>
      </c>
      <c r="B822">
        <v>1931</v>
      </c>
      <c r="C822" t="s">
        <v>20</v>
      </c>
      <c r="D822" t="s">
        <v>21</v>
      </c>
      <c r="E822">
        <v>4997</v>
      </c>
      <c r="F822">
        <v>3</v>
      </c>
      <c r="G822" s="1">
        <v>43123</v>
      </c>
      <c r="H822" s="2" t="s">
        <v>22</v>
      </c>
      <c r="I822" s="3">
        <v>2018</v>
      </c>
      <c r="J822" t="s">
        <v>1382</v>
      </c>
      <c r="K822" s="4">
        <v>33994709786</v>
      </c>
      <c r="L822" t="s">
        <v>1383</v>
      </c>
      <c r="M822">
        <v>91</v>
      </c>
      <c r="N822" t="s">
        <v>36</v>
      </c>
      <c r="O822">
        <v>59911044</v>
      </c>
      <c r="P822">
        <v>55677955</v>
      </c>
      <c r="Q822" t="s">
        <v>26</v>
      </c>
      <c r="R822" t="s">
        <v>27</v>
      </c>
      <c r="S822" s="1">
        <v>43488</v>
      </c>
      <c r="T822" t="str">
        <f>VLOOKUP(base[[#This Row],[Nome do Produto]],'DE PARA'!$A$1:$B$8,2,0)</f>
        <v>DashWay T5</v>
      </c>
    </row>
    <row r="823" spans="1:20">
      <c r="A823" t="s">
        <v>32</v>
      </c>
      <c r="B823">
        <v>1932</v>
      </c>
      <c r="C823" t="s">
        <v>20</v>
      </c>
      <c r="D823" t="s">
        <v>21</v>
      </c>
      <c r="E823">
        <v>4997</v>
      </c>
      <c r="F823">
        <v>9</v>
      </c>
      <c r="G823" s="1">
        <v>43178</v>
      </c>
      <c r="H823" s="2" t="s">
        <v>33</v>
      </c>
      <c r="I823" s="3">
        <v>2018</v>
      </c>
      <c r="J823" t="s">
        <v>1139</v>
      </c>
      <c r="K823" s="4">
        <v>71921829591</v>
      </c>
      <c r="L823" t="s">
        <v>1140</v>
      </c>
      <c r="M823">
        <v>21</v>
      </c>
      <c r="N823" t="s">
        <v>53</v>
      </c>
      <c r="O823">
        <v>58662637</v>
      </c>
      <c r="P823">
        <v>95064552</v>
      </c>
      <c r="Q823" t="s">
        <v>26</v>
      </c>
      <c r="R823" t="s">
        <v>42</v>
      </c>
      <c r="S823" s="1">
        <v>43543</v>
      </c>
      <c r="T823" t="str">
        <f>VLOOKUP(base[[#This Row],[Nome do Produto]],'DE PARA'!$A$1:$B$8,2,0)</f>
        <v>DashWay T5</v>
      </c>
    </row>
    <row r="824" spans="1:20">
      <c r="A824" t="s">
        <v>19</v>
      </c>
      <c r="B824">
        <v>1933</v>
      </c>
      <c r="C824" t="s">
        <v>20</v>
      </c>
      <c r="D824" t="s">
        <v>21</v>
      </c>
      <c r="E824">
        <v>997</v>
      </c>
      <c r="F824">
        <v>4</v>
      </c>
      <c r="G824" s="1">
        <v>43109</v>
      </c>
      <c r="H824" s="2" t="s">
        <v>22</v>
      </c>
      <c r="I824" s="3">
        <v>2018</v>
      </c>
      <c r="J824" t="s">
        <v>1384</v>
      </c>
      <c r="K824" s="4">
        <v>546265831681</v>
      </c>
      <c r="L824" t="s">
        <v>1385</v>
      </c>
      <c r="M824">
        <v>81</v>
      </c>
      <c r="N824" t="s">
        <v>25</v>
      </c>
      <c r="O824">
        <v>41662949</v>
      </c>
      <c r="P824">
        <v>84308123</v>
      </c>
      <c r="Q824" t="s">
        <v>26</v>
      </c>
      <c r="R824" t="s">
        <v>27</v>
      </c>
      <c r="S824" s="1">
        <v>43474</v>
      </c>
      <c r="T824" t="str">
        <f>VLOOKUP(base[[#This Row],[Nome do Produto]],'DE PARA'!$A$1:$B$8,2,0)</f>
        <v>DashWay T1</v>
      </c>
    </row>
    <row r="825" spans="1:20">
      <c r="A825" t="s">
        <v>32</v>
      </c>
      <c r="B825">
        <v>1934</v>
      </c>
      <c r="C825" t="s">
        <v>386</v>
      </c>
      <c r="D825" t="s">
        <v>21</v>
      </c>
      <c r="E825">
        <v>497</v>
      </c>
      <c r="F825">
        <v>4</v>
      </c>
      <c r="G825" s="1">
        <v>42963</v>
      </c>
      <c r="H825" s="2" t="s">
        <v>71</v>
      </c>
      <c r="I825" s="3">
        <v>2017</v>
      </c>
      <c r="J825" t="s">
        <v>674</v>
      </c>
      <c r="K825" s="4">
        <v>929382536890</v>
      </c>
      <c r="L825" t="s">
        <v>675</v>
      </c>
      <c r="M825">
        <v>61</v>
      </c>
      <c r="N825" t="s">
        <v>86</v>
      </c>
      <c r="O825">
        <v>95905475</v>
      </c>
      <c r="P825">
        <v>78609153</v>
      </c>
      <c r="Q825" t="s">
        <v>26</v>
      </c>
      <c r="R825" t="s">
        <v>27</v>
      </c>
      <c r="S825" s="1">
        <v>43328</v>
      </c>
      <c r="T825" t="str">
        <f>VLOOKUP(base[[#This Row],[Nome do Produto]],'DE PARA'!$A$1:$B$8,2,0)</f>
        <v>DashWay T5</v>
      </c>
    </row>
    <row r="826" spans="1:20">
      <c r="A826" t="s">
        <v>19</v>
      </c>
      <c r="B826">
        <v>1935</v>
      </c>
      <c r="C826" t="s">
        <v>20</v>
      </c>
      <c r="D826" t="s">
        <v>21</v>
      </c>
      <c r="E826">
        <v>997</v>
      </c>
      <c r="F826">
        <v>5</v>
      </c>
      <c r="G826" s="1">
        <v>43191</v>
      </c>
      <c r="H826" s="2" t="s">
        <v>50</v>
      </c>
      <c r="I826" s="3">
        <v>2018</v>
      </c>
      <c r="J826" t="s">
        <v>840</v>
      </c>
      <c r="K826" s="4">
        <v>927453115658</v>
      </c>
      <c r="L826" t="s">
        <v>841</v>
      </c>
      <c r="M826">
        <v>31</v>
      </c>
      <c r="N826" t="s">
        <v>31</v>
      </c>
      <c r="O826">
        <v>35130003</v>
      </c>
      <c r="P826">
        <v>12995440</v>
      </c>
      <c r="Q826" t="s">
        <v>26</v>
      </c>
      <c r="R826" t="s">
        <v>42</v>
      </c>
      <c r="S826" s="1">
        <v>43556</v>
      </c>
      <c r="T826" t="str">
        <f>VLOOKUP(base[[#This Row],[Nome do Produto]],'DE PARA'!$A$1:$B$8,2,0)</f>
        <v>DashWay T1</v>
      </c>
    </row>
    <row r="827" spans="1:20">
      <c r="A827" t="s">
        <v>32</v>
      </c>
      <c r="B827">
        <v>1936</v>
      </c>
      <c r="C827" t="s">
        <v>20</v>
      </c>
      <c r="D827" t="s">
        <v>21</v>
      </c>
      <c r="E827">
        <v>297</v>
      </c>
      <c r="F827">
        <v>8</v>
      </c>
      <c r="G827" s="1">
        <v>42779</v>
      </c>
      <c r="H827" s="2" t="s">
        <v>28</v>
      </c>
      <c r="I827" s="3">
        <v>2017</v>
      </c>
      <c r="J827" t="s">
        <v>447</v>
      </c>
      <c r="K827" s="4">
        <v>797641716663</v>
      </c>
      <c r="L827" t="s">
        <v>448</v>
      </c>
      <c r="M827">
        <v>91</v>
      </c>
      <c r="N827" t="s">
        <v>36</v>
      </c>
      <c r="O827">
        <v>24854059</v>
      </c>
      <c r="P827">
        <v>66718889</v>
      </c>
      <c r="Q827" t="s">
        <v>26</v>
      </c>
      <c r="R827" t="s">
        <v>42</v>
      </c>
      <c r="S827" s="1">
        <v>43144</v>
      </c>
      <c r="T827" t="str">
        <f>VLOOKUP(base[[#This Row],[Nome do Produto]],'DE PARA'!$A$1:$B$8,2,0)</f>
        <v>DashWay T5</v>
      </c>
    </row>
    <row r="828" spans="1:20">
      <c r="A828" t="s">
        <v>32</v>
      </c>
      <c r="B828">
        <v>1937</v>
      </c>
      <c r="C828" t="s">
        <v>20</v>
      </c>
      <c r="D828" t="s">
        <v>21</v>
      </c>
      <c r="E828">
        <v>997</v>
      </c>
      <c r="F828">
        <v>9</v>
      </c>
      <c r="G828" s="1">
        <v>43460</v>
      </c>
      <c r="H828" s="2" t="s">
        <v>136</v>
      </c>
      <c r="I828" s="3">
        <v>2018</v>
      </c>
      <c r="J828" t="s">
        <v>1386</v>
      </c>
      <c r="K828" s="4">
        <v>32001056999</v>
      </c>
      <c r="L828" t="s">
        <v>1387</v>
      </c>
      <c r="M828">
        <v>51</v>
      </c>
      <c r="N828" t="s">
        <v>49</v>
      </c>
      <c r="O828">
        <v>71627950</v>
      </c>
      <c r="P828">
        <v>52736710</v>
      </c>
      <c r="Q828" t="s">
        <v>26</v>
      </c>
      <c r="R828" t="s">
        <v>27</v>
      </c>
      <c r="S828" s="1">
        <v>43825</v>
      </c>
      <c r="T828" t="str">
        <f>VLOOKUP(base[[#This Row],[Nome do Produto]],'DE PARA'!$A$1:$B$8,2,0)</f>
        <v>DashWay T5</v>
      </c>
    </row>
    <row r="829" spans="1:20">
      <c r="A829" t="s">
        <v>19</v>
      </c>
      <c r="B829">
        <v>1938</v>
      </c>
      <c r="C829" t="s">
        <v>386</v>
      </c>
      <c r="D829" t="s">
        <v>21</v>
      </c>
      <c r="E829">
        <v>4997</v>
      </c>
      <c r="F829">
        <v>5</v>
      </c>
      <c r="G829" s="1">
        <v>43100</v>
      </c>
      <c r="H829" s="2" t="s">
        <v>136</v>
      </c>
      <c r="I829" s="3">
        <v>2017</v>
      </c>
      <c r="J829" t="s">
        <v>1388</v>
      </c>
      <c r="K829" s="4">
        <v>503590728763</v>
      </c>
      <c r="L829" t="s">
        <v>1389</v>
      </c>
      <c r="M829">
        <v>61</v>
      </c>
      <c r="N829" t="s">
        <v>86</v>
      </c>
      <c r="O829">
        <v>49830794</v>
      </c>
      <c r="P829">
        <v>11278743</v>
      </c>
      <c r="Q829" t="s">
        <v>26</v>
      </c>
      <c r="R829" t="s">
        <v>42</v>
      </c>
      <c r="S829" s="1">
        <v>43465</v>
      </c>
      <c r="T829" t="str">
        <f>VLOOKUP(base[[#This Row],[Nome do Produto]],'DE PARA'!$A$1:$B$8,2,0)</f>
        <v>DashWay T1</v>
      </c>
    </row>
    <row r="830" spans="1:20">
      <c r="A830" t="s">
        <v>37</v>
      </c>
      <c r="B830">
        <v>1939</v>
      </c>
      <c r="C830" t="s">
        <v>20</v>
      </c>
      <c r="D830" t="s">
        <v>21</v>
      </c>
      <c r="E830">
        <v>4997</v>
      </c>
      <c r="F830">
        <v>2</v>
      </c>
      <c r="G830" s="1">
        <v>43240</v>
      </c>
      <c r="H830" s="2" t="s">
        <v>62</v>
      </c>
      <c r="I830" s="3">
        <v>2018</v>
      </c>
      <c r="J830" t="s">
        <v>1390</v>
      </c>
      <c r="K830" s="4">
        <v>598782562441</v>
      </c>
      <c r="L830" t="s">
        <v>1391</v>
      </c>
      <c r="M830">
        <v>21</v>
      </c>
      <c r="N830" t="s">
        <v>53</v>
      </c>
      <c r="O830">
        <v>89138195</v>
      </c>
      <c r="P830">
        <v>55146466</v>
      </c>
      <c r="Q830" t="s">
        <v>26</v>
      </c>
      <c r="R830" t="s">
        <v>42</v>
      </c>
      <c r="S830" s="1">
        <v>43605</v>
      </c>
      <c r="T830" t="str">
        <f>VLOOKUP(base[[#This Row],[Nome do Produto]],'DE PARA'!$A$1:$B$8,2,0)</f>
        <v>DashWay T3</v>
      </c>
    </row>
    <row r="831" spans="1:20">
      <c r="A831" t="s">
        <v>19</v>
      </c>
      <c r="B831">
        <v>1940</v>
      </c>
      <c r="C831" t="s">
        <v>20</v>
      </c>
      <c r="D831" t="s">
        <v>21</v>
      </c>
      <c r="E831">
        <v>497</v>
      </c>
      <c r="F831">
        <v>9</v>
      </c>
      <c r="G831" s="1">
        <v>43086</v>
      </c>
      <c r="H831" s="2" t="s">
        <v>136</v>
      </c>
      <c r="I831" s="3">
        <v>2017</v>
      </c>
      <c r="J831" t="s">
        <v>1392</v>
      </c>
      <c r="K831" s="4">
        <v>352958082362</v>
      </c>
      <c r="L831" t="s">
        <v>1393</v>
      </c>
      <c r="M831">
        <v>11</v>
      </c>
      <c r="N831" t="s">
        <v>45</v>
      </c>
      <c r="O831">
        <v>58741917</v>
      </c>
      <c r="P831">
        <v>40879125</v>
      </c>
      <c r="Q831" t="s">
        <v>26</v>
      </c>
      <c r="R831" t="s">
        <v>42</v>
      </c>
      <c r="S831" s="1">
        <v>43451</v>
      </c>
      <c r="T831" t="str">
        <f>VLOOKUP(base[[#This Row],[Nome do Produto]],'DE PARA'!$A$1:$B$8,2,0)</f>
        <v>DashWay T1</v>
      </c>
    </row>
    <row r="832" spans="1:20">
      <c r="A832" t="s">
        <v>37</v>
      </c>
      <c r="B832">
        <v>1941</v>
      </c>
      <c r="C832" t="s">
        <v>20</v>
      </c>
      <c r="D832" t="s">
        <v>21</v>
      </c>
      <c r="E832">
        <v>497</v>
      </c>
      <c r="F832">
        <v>10</v>
      </c>
      <c r="G832" s="1">
        <v>43230</v>
      </c>
      <c r="H832" s="2" t="s">
        <v>62</v>
      </c>
      <c r="I832" s="3">
        <v>2018</v>
      </c>
      <c r="J832" t="s">
        <v>710</v>
      </c>
      <c r="K832" s="4">
        <v>230664417235</v>
      </c>
      <c r="L832" t="s">
        <v>711</v>
      </c>
      <c r="M832">
        <v>11</v>
      </c>
      <c r="N832" t="s">
        <v>45</v>
      </c>
      <c r="O832">
        <v>49493926</v>
      </c>
      <c r="P832">
        <v>43965598</v>
      </c>
      <c r="Q832" t="s">
        <v>26</v>
      </c>
      <c r="R832" t="s">
        <v>27</v>
      </c>
      <c r="S832" s="1">
        <v>43595</v>
      </c>
      <c r="T832" t="str">
        <f>VLOOKUP(base[[#This Row],[Nome do Produto]],'DE PARA'!$A$1:$B$8,2,0)</f>
        <v>DashWay T3</v>
      </c>
    </row>
    <row r="833" spans="1:20">
      <c r="A833" t="s">
        <v>32</v>
      </c>
      <c r="B833">
        <v>1942</v>
      </c>
      <c r="C833" t="s">
        <v>386</v>
      </c>
      <c r="D833" t="s">
        <v>21</v>
      </c>
      <c r="E833">
        <v>4997</v>
      </c>
      <c r="F833">
        <v>2</v>
      </c>
      <c r="G833" s="1">
        <v>42984</v>
      </c>
      <c r="H833" s="2" t="s">
        <v>38</v>
      </c>
      <c r="I833" s="3">
        <v>2017</v>
      </c>
      <c r="J833" t="s">
        <v>973</v>
      </c>
      <c r="K833" s="4">
        <v>806845511634</v>
      </c>
      <c r="L833" t="s">
        <v>974</v>
      </c>
      <c r="M833">
        <v>71</v>
      </c>
      <c r="N833" t="s">
        <v>94</v>
      </c>
      <c r="O833">
        <v>37004390</v>
      </c>
      <c r="P833">
        <v>78354280</v>
      </c>
      <c r="Q833" t="s">
        <v>26</v>
      </c>
      <c r="R833" t="s">
        <v>27</v>
      </c>
      <c r="S833" s="1">
        <v>43349</v>
      </c>
      <c r="T833" t="str">
        <f>VLOOKUP(base[[#This Row],[Nome do Produto]],'DE PARA'!$A$1:$B$8,2,0)</f>
        <v>DashWay T5</v>
      </c>
    </row>
    <row r="834" spans="1:20">
      <c r="A834" t="s">
        <v>32</v>
      </c>
      <c r="B834">
        <v>1943</v>
      </c>
      <c r="C834" t="s">
        <v>20</v>
      </c>
      <c r="D834" t="s">
        <v>21</v>
      </c>
      <c r="E834">
        <v>297</v>
      </c>
      <c r="F834">
        <v>2</v>
      </c>
      <c r="G834" s="1">
        <v>42786</v>
      </c>
      <c r="H834" s="2" t="s">
        <v>28</v>
      </c>
      <c r="I834" s="3">
        <v>2017</v>
      </c>
      <c r="J834" t="s">
        <v>668</v>
      </c>
      <c r="K834" s="4">
        <v>234185300647</v>
      </c>
      <c r="L834" t="s">
        <v>669</v>
      </c>
      <c r="M834">
        <v>31</v>
      </c>
      <c r="N834" t="s">
        <v>31</v>
      </c>
      <c r="O834">
        <v>22604507</v>
      </c>
      <c r="P834">
        <v>26834149</v>
      </c>
      <c r="Q834" t="s">
        <v>26</v>
      </c>
      <c r="R834" t="s">
        <v>42</v>
      </c>
      <c r="S834" s="1">
        <v>43151</v>
      </c>
      <c r="T834" t="str">
        <f>VLOOKUP(base[[#This Row],[Nome do Produto]],'DE PARA'!$A$1:$B$8,2,0)</f>
        <v>DashWay T5</v>
      </c>
    </row>
    <row r="835" spans="1:20">
      <c r="A835" t="s">
        <v>32</v>
      </c>
      <c r="B835">
        <v>1944</v>
      </c>
      <c r="C835" t="s">
        <v>20</v>
      </c>
      <c r="D835" t="s">
        <v>21</v>
      </c>
      <c r="E835">
        <v>2297</v>
      </c>
      <c r="F835">
        <v>9</v>
      </c>
      <c r="G835" s="1">
        <v>43154</v>
      </c>
      <c r="H835" s="2" t="s">
        <v>28</v>
      </c>
      <c r="I835" s="3">
        <v>2018</v>
      </c>
      <c r="J835" t="s">
        <v>792</v>
      </c>
      <c r="K835" s="4">
        <v>311884838009</v>
      </c>
      <c r="L835" t="s">
        <v>793</v>
      </c>
      <c r="M835">
        <v>61</v>
      </c>
      <c r="N835" t="s">
        <v>86</v>
      </c>
      <c r="O835">
        <v>70018131</v>
      </c>
      <c r="P835">
        <v>72427815</v>
      </c>
      <c r="Q835" t="s">
        <v>26</v>
      </c>
      <c r="R835" t="s">
        <v>42</v>
      </c>
      <c r="S835" s="1">
        <v>43519</v>
      </c>
      <c r="T835" t="str">
        <f>VLOOKUP(base[[#This Row],[Nome do Produto]],'DE PARA'!$A$1:$B$8,2,0)</f>
        <v>DashWay T5</v>
      </c>
    </row>
    <row r="836" spans="1:20">
      <c r="A836" t="s">
        <v>19</v>
      </c>
      <c r="B836">
        <v>1945</v>
      </c>
      <c r="C836" t="s">
        <v>20</v>
      </c>
      <c r="D836" t="s">
        <v>21</v>
      </c>
      <c r="E836">
        <v>297</v>
      </c>
      <c r="F836">
        <v>6</v>
      </c>
      <c r="G836" s="1">
        <v>42896</v>
      </c>
      <c r="H836" s="2" t="s">
        <v>59</v>
      </c>
      <c r="I836" s="3">
        <v>2017</v>
      </c>
      <c r="J836" t="s">
        <v>1394</v>
      </c>
      <c r="K836" s="4">
        <v>26634313763</v>
      </c>
      <c r="L836" t="s">
        <v>1395</v>
      </c>
      <c r="M836">
        <v>61</v>
      </c>
      <c r="N836" t="s">
        <v>86</v>
      </c>
      <c r="O836">
        <v>88857844</v>
      </c>
      <c r="P836">
        <v>19618429</v>
      </c>
      <c r="Q836" t="s">
        <v>26</v>
      </c>
      <c r="R836" t="s">
        <v>42</v>
      </c>
      <c r="S836" s="1">
        <v>43261</v>
      </c>
      <c r="T836" t="str">
        <f>VLOOKUP(base[[#This Row],[Nome do Produto]],'DE PARA'!$A$1:$B$8,2,0)</f>
        <v>DashWay T1</v>
      </c>
    </row>
    <row r="837" spans="1:20">
      <c r="A837" t="s">
        <v>19</v>
      </c>
      <c r="B837">
        <v>1946</v>
      </c>
      <c r="C837" t="s">
        <v>386</v>
      </c>
      <c r="D837" t="s">
        <v>21</v>
      </c>
      <c r="E837">
        <v>497</v>
      </c>
      <c r="F837">
        <v>5</v>
      </c>
      <c r="G837" s="1">
        <v>43214</v>
      </c>
      <c r="H837" s="2" t="s">
        <v>50</v>
      </c>
      <c r="I837" s="3">
        <v>2018</v>
      </c>
      <c r="J837" t="s">
        <v>1127</v>
      </c>
      <c r="K837" s="4">
        <v>278392711678</v>
      </c>
      <c r="L837" t="s">
        <v>1128</v>
      </c>
      <c r="M837">
        <v>81</v>
      </c>
      <c r="N837" t="s">
        <v>25</v>
      </c>
      <c r="O837">
        <v>51608858</v>
      </c>
      <c r="P837">
        <v>15092132</v>
      </c>
      <c r="Q837" t="s">
        <v>26</v>
      </c>
      <c r="R837" t="s">
        <v>27</v>
      </c>
      <c r="S837" s="1">
        <v>43579</v>
      </c>
      <c r="T837" t="str">
        <f>VLOOKUP(base[[#This Row],[Nome do Produto]],'DE PARA'!$A$1:$B$8,2,0)</f>
        <v>DashWay T1</v>
      </c>
    </row>
    <row r="838" spans="1:20">
      <c r="A838" t="s">
        <v>32</v>
      </c>
      <c r="B838">
        <v>1947</v>
      </c>
      <c r="C838" t="s">
        <v>20</v>
      </c>
      <c r="D838" t="s">
        <v>21</v>
      </c>
      <c r="E838">
        <v>497</v>
      </c>
      <c r="F838">
        <v>3</v>
      </c>
      <c r="G838" s="1">
        <v>43224</v>
      </c>
      <c r="H838" s="2" t="s">
        <v>62</v>
      </c>
      <c r="I838" s="3">
        <v>2018</v>
      </c>
      <c r="J838" t="s">
        <v>1396</v>
      </c>
      <c r="K838" s="4">
        <v>785389680474</v>
      </c>
      <c r="L838" t="s">
        <v>1397</v>
      </c>
      <c r="M838">
        <v>71</v>
      </c>
      <c r="N838" t="s">
        <v>94</v>
      </c>
      <c r="O838">
        <v>20773203</v>
      </c>
      <c r="P838">
        <v>47255507</v>
      </c>
      <c r="Q838" t="s">
        <v>26</v>
      </c>
      <c r="R838" t="s">
        <v>42</v>
      </c>
      <c r="S838" s="1">
        <v>43589</v>
      </c>
      <c r="T838" t="str">
        <f>VLOOKUP(base[[#This Row],[Nome do Produto]],'DE PARA'!$A$1:$B$8,2,0)</f>
        <v>DashWay T5</v>
      </c>
    </row>
    <row r="839" spans="1:20">
      <c r="A839" t="s">
        <v>83</v>
      </c>
      <c r="B839">
        <v>1948</v>
      </c>
      <c r="C839" t="s">
        <v>20</v>
      </c>
      <c r="D839" t="s">
        <v>21</v>
      </c>
      <c r="E839">
        <v>97</v>
      </c>
      <c r="F839">
        <v>8</v>
      </c>
      <c r="G839" s="1">
        <v>43278</v>
      </c>
      <c r="H839" s="2" t="s">
        <v>59</v>
      </c>
      <c r="I839" s="3">
        <v>2018</v>
      </c>
      <c r="J839" t="s">
        <v>1398</v>
      </c>
      <c r="K839" s="4">
        <v>723403712887</v>
      </c>
      <c r="L839" t="s">
        <v>1399</v>
      </c>
      <c r="M839">
        <v>51</v>
      </c>
      <c r="N839" t="s">
        <v>49</v>
      </c>
      <c r="O839">
        <v>86872308</v>
      </c>
      <c r="P839">
        <v>26577263</v>
      </c>
      <c r="Q839" t="s">
        <v>26</v>
      </c>
      <c r="R839" t="s">
        <v>42</v>
      </c>
      <c r="S839" s="1">
        <v>43643</v>
      </c>
      <c r="T839" t="str">
        <f>VLOOKUP(base[[#This Row],[Nome do Produto]],'DE PARA'!$A$1:$B$8,2,0)</f>
        <v>Dashday T3</v>
      </c>
    </row>
    <row r="840" spans="1:20">
      <c r="A840" t="s">
        <v>19</v>
      </c>
      <c r="B840">
        <v>1949</v>
      </c>
      <c r="C840" t="s">
        <v>20</v>
      </c>
      <c r="D840" t="s">
        <v>21</v>
      </c>
      <c r="E840">
        <v>2297</v>
      </c>
      <c r="F840">
        <v>3</v>
      </c>
      <c r="G840" s="1">
        <v>43004</v>
      </c>
      <c r="H840" s="2" t="s">
        <v>38</v>
      </c>
      <c r="I840" s="3">
        <v>2017</v>
      </c>
      <c r="J840" t="s">
        <v>1400</v>
      </c>
      <c r="K840" s="4">
        <v>704527682625</v>
      </c>
      <c r="L840" t="s">
        <v>1401</v>
      </c>
      <c r="M840">
        <v>91</v>
      </c>
      <c r="N840" t="s">
        <v>36</v>
      </c>
      <c r="O840">
        <v>65969875</v>
      </c>
      <c r="P840">
        <v>92799640</v>
      </c>
      <c r="Q840" t="s">
        <v>26</v>
      </c>
      <c r="R840" t="s">
        <v>42</v>
      </c>
      <c r="S840" s="1">
        <v>43369</v>
      </c>
      <c r="T840" t="str">
        <f>VLOOKUP(base[[#This Row],[Nome do Produto]],'DE PARA'!$A$1:$B$8,2,0)</f>
        <v>DashWay T1</v>
      </c>
    </row>
    <row r="841" spans="1:20">
      <c r="A841" t="s">
        <v>37</v>
      </c>
      <c r="B841">
        <v>1950</v>
      </c>
      <c r="C841" t="s">
        <v>386</v>
      </c>
      <c r="D841" t="s">
        <v>21</v>
      </c>
      <c r="E841">
        <v>497</v>
      </c>
      <c r="F841">
        <v>6</v>
      </c>
      <c r="G841" s="1">
        <v>43464</v>
      </c>
      <c r="H841" s="2" t="s">
        <v>136</v>
      </c>
      <c r="I841" s="3">
        <v>2018</v>
      </c>
      <c r="J841" t="s">
        <v>690</v>
      </c>
      <c r="K841" s="4">
        <v>630345335617</v>
      </c>
      <c r="L841" t="s">
        <v>691</v>
      </c>
      <c r="M841">
        <v>61</v>
      </c>
      <c r="N841" t="s">
        <v>86</v>
      </c>
      <c r="O841">
        <v>79748005</v>
      </c>
      <c r="P841">
        <v>27357988</v>
      </c>
      <c r="Q841" t="s">
        <v>26</v>
      </c>
      <c r="R841" t="s">
        <v>27</v>
      </c>
      <c r="S841" s="1">
        <v>43829</v>
      </c>
      <c r="T841" t="str">
        <f>VLOOKUP(base[[#This Row],[Nome do Produto]],'DE PARA'!$A$1:$B$8,2,0)</f>
        <v>DashWay T3</v>
      </c>
    </row>
    <row r="842" spans="1:20">
      <c r="A842" t="s">
        <v>32</v>
      </c>
      <c r="B842">
        <v>1951</v>
      </c>
      <c r="C842" t="s">
        <v>20</v>
      </c>
      <c r="D842" t="s">
        <v>21</v>
      </c>
      <c r="E842">
        <v>497</v>
      </c>
      <c r="F842">
        <v>8</v>
      </c>
      <c r="G842" s="1">
        <v>43384</v>
      </c>
      <c r="H842" s="2" t="s">
        <v>56</v>
      </c>
      <c r="I842" s="3">
        <v>2018</v>
      </c>
      <c r="J842" t="s">
        <v>582</v>
      </c>
      <c r="K842" s="4">
        <v>964007701968</v>
      </c>
      <c r="L842" t="s">
        <v>583</v>
      </c>
      <c r="M842">
        <v>71</v>
      </c>
      <c r="N842" t="s">
        <v>94</v>
      </c>
      <c r="O842">
        <v>23817024</v>
      </c>
      <c r="P842">
        <v>60270112</v>
      </c>
      <c r="Q842" t="s">
        <v>26</v>
      </c>
      <c r="R842" t="s">
        <v>27</v>
      </c>
      <c r="S842" s="1">
        <v>43749</v>
      </c>
      <c r="T842" t="str">
        <f>VLOOKUP(base[[#This Row],[Nome do Produto]],'DE PARA'!$A$1:$B$8,2,0)</f>
        <v>DashWay T5</v>
      </c>
    </row>
    <row r="843" spans="1:20">
      <c r="A843" t="s">
        <v>83</v>
      </c>
      <c r="B843">
        <v>1952</v>
      </c>
      <c r="C843" t="s">
        <v>20</v>
      </c>
      <c r="D843" t="s">
        <v>21</v>
      </c>
      <c r="E843">
        <v>297</v>
      </c>
      <c r="F843">
        <v>1</v>
      </c>
      <c r="G843" s="1">
        <v>42863</v>
      </c>
      <c r="H843" s="2" t="s">
        <v>62</v>
      </c>
      <c r="I843" s="3">
        <v>2017</v>
      </c>
      <c r="J843" t="s">
        <v>1039</v>
      </c>
      <c r="K843" s="4">
        <v>980557981726</v>
      </c>
      <c r="L843" t="s">
        <v>1040</v>
      </c>
      <c r="M843">
        <v>41</v>
      </c>
      <c r="N843" t="s">
        <v>41</v>
      </c>
      <c r="O843">
        <v>95791986</v>
      </c>
      <c r="P843">
        <v>92018854</v>
      </c>
      <c r="Q843" t="s">
        <v>26</v>
      </c>
      <c r="R843" t="s">
        <v>42</v>
      </c>
      <c r="S843" s="1">
        <v>43228</v>
      </c>
      <c r="T843" t="str">
        <f>VLOOKUP(base[[#This Row],[Nome do Produto]],'DE PARA'!$A$1:$B$8,2,0)</f>
        <v>Dashday T3</v>
      </c>
    </row>
    <row r="844" spans="1:20">
      <c r="A844" t="s">
        <v>83</v>
      </c>
      <c r="B844">
        <v>1953</v>
      </c>
      <c r="C844" t="s">
        <v>20</v>
      </c>
      <c r="D844" t="s">
        <v>21</v>
      </c>
      <c r="E844">
        <v>97</v>
      </c>
      <c r="F844">
        <v>11</v>
      </c>
      <c r="G844" s="1">
        <v>42762</v>
      </c>
      <c r="H844" s="2" t="s">
        <v>22</v>
      </c>
      <c r="I844" s="3">
        <v>2017</v>
      </c>
      <c r="J844" t="s">
        <v>670</v>
      </c>
      <c r="K844" s="4">
        <v>628773499938</v>
      </c>
      <c r="L844" t="s">
        <v>671</v>
      </c>
      <c r="M844">
        <v>71</v>
      </c>
      <c r="N844" t="s">
        <v>94</v>
      </c>
      <c r="O844">
        <v>16361895</v>
      </c>
      <c r="P844">
        <v>36662103</v>
      </c>
      <c r="Q844" t="s">
        <v>26</v>
      </c>
      <c r="R844" t="s">
        <v>42</v>
      </c>
      <c r="S844" s="1">
        <v>43127</v>
      </c>
      <c r="T844" t="str">
        <f>VLOOKUP(base[[#This Row],[Nome do Produto]],'DE PARA'!$A$1:$B$8,2,0)</f>
        <v>Dashday T3</v>
      </c>
    </row>
    <row r="845" spans="1:20">
      <c r="A845" t="s">
        <v>32</v>
      </c>
      <c r="B845">
        <v>1954</v>
      </c>
      <c r="C845" t="s">
        <v>386</v>
      </c>
      <c r="D845" t="s">
        <v>21</v>
      </c>
      <c r="E845">
        <v>2297</v>
      </c>
      <c r="F845">
        <v>10</v>
      </c>
      <c r="G845" s="1">
        <v>42971</v>
      </c>
      <c r="H845" s="2" t="s">
        <v>71</v>
      </c>
      <c r="I845" s="3">
        <v>2017</v>
      </c>
      <c r="J845" t="s">
        <v>399</v>
      </c>
      <c r="K845" s="4">
        <v>172706315692</v>
      </c>
      <c r="L845" t="s">
        <v>400</v>
      </c>
      <c r="M845">
        <v>61</v>
      </c>
      <c r="N845" t="s">
        <v>86</v>
      </c>
      <c r="O845">
        <v>58761988</v>
      </c>
      <c r="P845">
        <v>48951256</v>
      </c>
      <c r="Q845" t="s">
        <v>26</v>
      </c>
      <c r="R845" t="s">
        <v>27</v>
      </c>
      <c r="S845" s="1">
        <v>43336</v>
      </c>
      <c r="T845" t="str">
        <f>VLOOKUP(base[[#This Row],[Nome do Produto]],'DE PARA'!$A$1:$B$8,2,0)</f>
        <v>DashWay T5</v>
      </c>
    </row>
    <row r="846" spans="1:20">
      <c r="A846" t="s">
        <v>32</v>
      </c>
      <c r="B846">
        <v>1955</v>
      </c>
      <c r="C846" t="s">
        <v>20</v>
      </c>
      <c r="D846" t="s">
        <v>21</v>
      </c>
      <c r="E846">
        <v>4997</v>
      </c>
      <c r="F846">
        <v>10</v>
      </c>
      <c r="G846" s="1">
        <v>42908</v>
      </c>
      <c r="H846" s="2" t="s">
        <v>59</v>
      </c>
      <c r="I846" s="3">
        <v>2017</v>
      </c>
      <c r="J846" t="s">
        <v>1402</v>
      </c>
      <c r="K846" s="4">
        <v>23020755744</v>
      </c>
      <c r="L846" t="s">
        <v>1403</v>
      </c>
      <c r="M846">
        <v>11</v>
      </c>
      <c r="N846" t="s">
        <v>45</v>
      </c>
      <c r="O846">
        <v>86882987</v>
      </c>
      <c r="P846">
        <v>39925308</v>
      </c>
      <c r="Q846" t="s">
        <v>26</v>
      </c>
      <c r="R846" t="s">
        <v>42</v>
      </c>
      <c r="S846" s="1">
        <v>43273</v>
      </c>
      <c r="T846" t="str">
        <f>VLOOKUP(base[[#This Row],[Nome do Produto]],'DE PARA'!$A$1:$B$8,2,0)</f>
        <v>DashWay T5</v>
      </c>
    </row>
    <row r="847" spans="1:20">
      <c r="A847" t="s">
        <v>32</v>
      </c>
      <c r="B847">
        <v>1956</v>
      </c>
      <c r="C847" t="s">
        <v>20</v>
      </c>
      <c r="D847" t="s">
        <v>21</v>
      </c>
      <c r="E847">
        <v>2297</v>
      </c>
      <c r="F847">
        <v>1</v>
      </c>
      <c r="G847" s="1">
        <v>42832</v>
      </c>
      <c r="H847" s="2" t="s">
        <v>50</v>
      </c>
      <c r="I847" s="3">
        <v>2017</v>
      </c>
      <c r="J847" t="s">
        <v>1179</v>
      </c>
      <c r="K847" s="4">
        <v>750749601642</v>
      </c>
      <c r="L847" t="s">
        <v>1180</v>
      </c>
      <c r="M847">
        <v>91</v>
      </c>
      <c r="N847" t="s">
        <v>36</v>
      </c>
      <c r="O847">
        <v>34319043</v>
      </c>
      <c r="P847">
        <v>72861793</v>
      </c>
      <c r="Q847" t="s">
        <v>26</v>
      </c>
      <c r="R847" t="s">
        <v>42</v>
      </c>
      <c r="S847" s="1">
        <v>43197</v>
      </c>
      <c r="T847" t="str">
        <f>VLOOKUP(base[[#This Row],[Nome do Produto]],'DE PARA'!$A$1:$B$8,2,0)</f>
        <v>DashWay T5</v>
      </c>
    </row>
    <row r="848" spans="1:20">
      <c r="A848" t="s">
        <v>91</v>
      </c>
      <c r="B848">
        <v>1957</v>
      </c>
      <c r="C848" t="s">
        <v>20</v>
      </c>
      <c r="D848" t="s">
        <v>21</v>
      </c>
      <c r="E848">
        <v>497</v>
      </c>
      <c r="F848">
        <v>6</v>
      </c>
      <c r="G848" s="1">
        <v>42738</v>
      </c>
      <c r="H848" s="2" t="s">
        <v>22</v>
      </c>
      <c r="I848" s="3">
        <v>2017</v>
      </c>
      <c r="J848" t="s">
        <v>1404</v>
      </c>
      <c r="K848" s="4">
        <v>827947299035</v>
      </c>
      <c r="L848" t="s">
        <v>1405</v>
      </c>
      <c r="M848">
        <v>21</v>
      </c>
      <c r="N848" t="s">
        <v>53</v>
      </c>
      <c r="O848">
        <v>38049795</v>
      </c>
      <c r="P848">
        <v>79183150</v>
      </c>
      <c r="Q848" t="s">
        <v>26</v>
      </c>
      <c r="R848" t="s">
        <v>42</v>
      </c>
      <c r="S848" s="1">
        <v>43103</v>
      </c>
      <c r="T848" t="str">
        <f>VLOOKUP(base[[#This Row],[Nome do Produto]],'DE PARA'!$A$1:$B$8,2,0)</f>
        <v>Dashway T2</v>
      </c>
    </row>
    <row r="849" spans="1:20">
      <c r="A849" t="s">
        <v>32</v>
      </c>
      <c r="B849">
        <v>1958</v>
      </c>
      <c r="C849" t="s">
        <v>386</v>
      </c>
      <c r="D849" t="s">
        <v>21</v>
      </c>
      <c r="E849">
        <v>297</v>
      </c>
      <c r="F849">
        <v>3</v>
      </c>
      <c r="G849" s="1">
        <v>42871</v>
      </c>
      <c r="H849" s="2" t="s">
        <v>62</v>
      </c>
      <c r="I849" s="3">
        <v>2017</v>
      </c>
      <c r="J849" t="s">
        <v>1406</v>
      </c>
      <c r="K849" s="4">
        <v>859257408636</v>
      </c>
      <c r="L849" t="s">
        <v>1407</v>
      </c>
      <c r="M849">
        <v>31</v>
      </c>
      <c r="N849" t="s">
        <v>31</v>
      </c>
      <c r="O849">
        <v>99563990</v>
      </c>
      <c r="P849">
        <v>30255754</v>
      </c>
      <c r="Q849" t="s">
        <v>26</v>
      </c>
      <c r="R849" t="s">
        <v>27</v>
      </c>
      <c r="S849" s="1">
        <v>43236</v>
      </c>
      <c r="T849" t="str">
        <f>VLOOKUP(base[[#This Row],[Nome do Produto]],'DE PARA'!$A$1:$B$8,2,0)</f>
        <v>DashWay T5</v>
      </c>
    </row>
    <row r="850" spans="1:20">
      <c r="A850" t="s">
        <v>83</v>
      </c>
      <c r="B850">
        <v>1959</v>
      </c>
      <c r="C850" t="s">
        <v>20</v>
      </c>
      <c r="D850" t="s">
        <v>21</v>
      </c>
      <c r="E850">
        <v>2297</v>
      </c>
      <c r="F850">
        <v>6</v>
      </c>
      <c r="G850" s="1">
        <v>43319</v>
      </c>
      <c r="H850" s="2" t="s">
        <v>71</v>
      </c>
      <c r="I850" s="3">
        <v>2018</v>
      </c>
      <c r="J850" t="s">
        <v>1408</v>
      </c>
      <c r="K850" s="4">
        <v>743266739960</v>
      </c>
      <c r="L850" t="s">
        <v>1409</v>
      </c>
      <c r="M850">
        <v>71</v>
      </c>
      <c r="N850" t="s">
        <v>94</v>
      </c>
      <c r="O850">
        <v>24770883</v>
      </c>
      <c r="P850">
        <v>86452392</v>
      </c>
      <c r="Q850" t="s">
        <v>26</v>
      </c>
      <c r="R850" t="s">
        <v>42</v>
      </c>
      <c r="S850" s="1">
        <v>43684</v>
      </c>
      <c r="T850" t="str">
        <f>VLOOKUP(base[[#This Row],[Nome do Produto]],'DE PARA'!$A$1:$B$8,2,0)</f>
        <v>Dashday T3</v>
      </c>
    </row>
    <row r="851" spans="1:20">
      <c r="A851" t="s">
        <v>32</v>
      </c>
      <c r="B851">
        <v>1960</v>
      </c>
      <c r="C851" t="s">
        <v>20</v>
      </c>
      <c r="D851" t="s">
        <v>21</v>
      </c>
      <c r="E851">
        <v>997</v>
      </c>
      <c r="F851">
        <v>12</v>
      </c>
      <c r="G851" s="1">
        <v>43361</v>
      </c>
      <c r="H851" s="2" t="s">
        <v>38</v>
      </c>
      <c r="I851" s="3">
        <v>2018</v>
      </c>
      <c r="J851" t="s">
        <v>1410</v>
      </c>
      <c r="K851" s="4">
        <v>437854010094</v>
      </c>
      <c r="L851" t="s">
        <v>1411</v>
      </c>
      <c r="M851">
        <v>71</v>
      </c>
      <c r="N851" t="s">
        <v>94</v>
      </c>
      <c r="O851">
        <v>69380123</v>
      </c>
      <c r="P851">
        <v>50245381</v>
      </c>
      <c r="Q851" t="s">
        <v>26</v>
      </c>
      <c r="R851" t="s">
        <v>27</v>
      </c>
      <c r="S851" s="1">
        <v>43726</v>
      </c>
      <c r="T851" t="str">
        <f>VLOOKUP(base[[#This Row],[Nome do Produto]],'DE PARA'!$A$1:$B$8,2,0)</f>
        <v>DashWay T5</v>
      </c>
    </row>
    <row r="852" spans="1:20">
      <c r="A852" t="s">
        <v>32</v>
      </c>
      <c r="B852">
        <v>1961</v>
      </c>
      <c r="C852" t="s">
        <v>20</v>
      </c>
      <c r="D852" t="s">
        <v>21</v>
      </c>
      <c r="E852">
        <v>4997</v>
      </c>
      <c r="F852">
        <v>7</v>
      </c>
      <c r="G852" s="1">
        <v>42736</v>
      </c>
      <c r="H852" s="2" t="s">
        <v>22</v>
      </c>
      <c r="I852" s="3">
        <v>2017</v>
      </c>
      <c r="J852" t="s">
        <v>501</v>
      </c>
      <c r="K852" s="4">
        <v>242854167720</v>
      </c>
      <c r="L852" t="s">
        <v>502</v>
      </c>
      <c r="M852">
        <v>31</v>
      </c>
      <c r="N852" t="s">
        <v>31</v>
      </c>
      <c r="O852">
        <v>13964061</v>
      </c>
      <c r="P852">
        <v>33798816</v>
      </c>
      <c r="Q852" t="s">
        <v>26</v>
      </c>
      <c r="R852" t="s">
        <v>42</v>
      </c>
      <c r="S852" s="1">
        <v>43101</v>
      </c>
      <c r="T852" t="str">
        <f>VLOOKUP(base[[#This Row],[Nome do Produto]],'DE PARA'!$A$1:$B$8,2,0)</f>
        <v>DashWay T5</v>
      </c>
    </row>
    <row r="853" spans="1:20">
      <c r="A853" t="s">
        <v>32</v>
      </c>
      <c r="B853">
        <v>1962</v>
      </c>
      <c r="C853" t="s">
        <v>386</v>
      </c>
      <c r="D853" t="s">
        <v>21</v>
      </c>
      <c r="E853">
        <v>997</v>
      </c>
      <c r="F853">
        <v>7</v>
      </c>
      <c r="G853" s="1">
        <v>43217</v>
      </c>
      <c r="H853" s="2" t="s">
        <v>50</v>
      </c>
      <c r="I853" s="3">
        <v>2018</v>
      </c>
      <c r="J853" t="s">
        <v>437</v>
      </c>
      <c r="K853" s="4">
        <v>493648357374</v>
      </c>
      <c r="L853" t="s">
        <v>438</v>
      </c>
      <c r="M853">
        <v>81</v>
      </c>
      <c r="N853" t="s">
        <v>25</v>
      </c>
      <c r="O853">
        <v>31038886</v>
      </c>
      <c r="P853">
        <v>70381909</v>
      </c>
      <c r="Q853" t="s">
        <v>26</v>
      </c>
      <c r="R853" t="s">
        <v>42</v>
      </c>
      <c r="S853" s="1">
        <v>43582</v>
      </c>
      <c r="T853" t="str">
        <f>VLOOKUP(base[[#This Row],[Nome do Produto]],'DE PARA'!$A$1:$B$8,2,0)</f>
        <v>DashWay T5</v>
      </c>
    </row>
    <row r="854" spans="1:20">
      <c r="A854" t="s">
        <v>37</v>
      </c>
      <c r="B854">
        <v>1963</v>
      </c>
      <c r="C854" t="s">
        <v>20</v>
      </c>
      <c r="D854" t="s">
        <v>21</v>
      </c>
      <c r="E854">
        <v>2297</v>
      </c>
      <c r="F854">
        <v>5</v>
      </c>
      <c r="G854" s="1">
        <v>43135</v>
      </c>
      <c r="H854" s="2" t="s">
        <v>28</v>
      </c>
      <c r="I854" s="3">
        <v>2018</v>
      </c>
      <c r="J854" t="s">
        <v>1412</v>
      </c>
      <c r="K854" s="4">
        <v>24914673708</v>
      </c>
      <c r="L854" t="s">
        <v>1413</v>
      </c>
      <c r="M854">
        <v>31</v>
      </c>
      <c r="N854" t="s">
        <v>31</v>
      </c>
      <c r="O854">
        <v>13424171</v>
      </c>
      <c r="P854">
        <v>73320449</v>
      </c>
      <c r="Q854" t="s">
        <v>26</v>
      </c>
      <c r="R854" t="s">
        <v>27</v>
      </c>
      <c r="S854" s="1">
        <v>43500</v>
      </c>
      <c r="T854" t="str">
        <f>VLOOKUP(base[[#This Row],[Nome do Produto]],'DE PARA'!$A$1:$B$8,2,0)</f>
        <v>DashWay T3</v>
      </c>
    </row>
    <row r="855" spans="1:20">
      <c r="A855" t="s">
        <v>32</v>
      </c>
      <c r="B855">
        <v>1964</v>
      </c>
      <c r="C855" t="s">
        <v>20</v>
      </c>
      <c r="D855" t="s">
        <v>21</v>
      </c>
      <c r="E855">
        <v>997</v>
      </c>
      <c r="F855">
        <v>1</v>
      </c>
      <c r="G855" s="1">
        <v>42767</v>
      </c>
      <c r="H855" s="2" t="s">
        <v>28</v>
      </c>
      <c r="I855" s="3">
        <v>2017</v>
      </c>
      <c r="J855" t="s">
        <v>1414</v>
      </c>
      <c r="K855" s="4">
        <v>135202150601</v>
      </c>
      <c r="L855" t="s">
        <v>1415</v>
      </c>
      <c r="M855">
        <v>71</v>
      </c>
      <c r="N855" t="s">
        <v>94</v>
      </c>
      <c r="O855">
        <v>86843396</v>
      </c>
      <c r="P855">
        <v>60644262</v>
      </c>
      <c r="Q855" t="s">
        <v>26</v>
      </c>
      <c r="R855" t="s">
        <v>42</v>
      </c>
      <c r="S855" s="1">
        <v>43132</v>
      </c>
      <c r="T855" t="str">
        <f>VLOOKUP(base[[#This Row],[Nome do Produto]],'DE PARA'!$A$1:$B$8,2,0)</f>
        <v>DashWay T5</v>
      </c>
    </row>
    <row r="856" spans="1:20">
      <c r="A856" t="s">
        <v>32</v>
      </c>
      <c r="B856">
        <v>1965</v>
      </c>
      <c r="C856" t="s">
        <v>20</v>
      </c>
      <c r="D856" t="s">
        <v>21</v>
      </c>
      <c r="E856">
        <v>4997</v>
      </c>
      <c r="F856">
        <v>3</v>
      </c>
      <c r="G856" s="1">
        <v>42738</v>
      </c>
      <c r="H856" s="2" t="s">
        <v>22</v>
      </c>
      <c r="I856" s="3">
        <v>2017</v>
      </c>
      <c r="J856" t="s">
        <v>1416</v>
      </c>
      <c r="K856" s="4">
        <v>497063261831</v>
      </c>
      <c r="L856" t="s">
        <v>1417</v>
      </c>
      <c r="M856">
        <v>31</v>
      </c>
      <c r="N856" t="s">
        <v>31</v>
      </c>
      <c r="O856">
        <v>48254834</v>
      </c>
      <c r="P856">
        <v>91288517</v>
      </c>
      <c r="Q856" t="s">
        <v>26</v>
      </c>
      <c r="R856" t="s">
        <v>42</v>
      </c>
      <c r="S856" s="1">
        <v>43103</v>
      </c>
      <c r="T856" t="str">
        <f>VLOOKUP(base[[#This Row],[Nome do Produto]],'DE PARA'!$A$1:$B$8,2,0)</f>
        <v>DashWay T5</v>
      </c>
    </row>
    <row r="857" spans="1:20">
      <c r="A857" t="s">
        <v>32</v>
      </c>
      <c r="B857">
        <v>1966</v>
      </c>
      <c r="C857" t="s">
        <v>386</v>
      </c>
      <c r="D857" t="s">
        <v>21</v>
      </c>
      <c r="E857">
        <v>997</v>
      </c>
      <c r="F857">
        <v>9</v>
      </c>
      <c r="G857" s="1">
        <v>43426</v>
      </c>
      <c r="H857" s="2" t="s">
        <v>46</v>
      </c>
      <c r="I857" s="3">
        <v>2018</v>
      </c>
      <c r="J857" t="s">
        <v>1418</v>
      </c>
      <c r="K857" s="4">
        <v>228563459725</v>
      </c>
      <c r="L857" t="s">
        <v>1419</v>
      </c>
      <c r="M857">
        <v>31</v>
      </c>
      <c r="N857" t="s">
        <v>31</v>
      </c>
      <c r="O857">
        <v>45686804</v>
      </c>
      <c r="P857">
        <v>56619229</v>
      </c>
      <c r="Q857" t="s">
        <v>26</v>
      </c>
      <c r="R857" t="s">
        <v>42</v>
      </c>
      <c r="S857" s="1">
        <v>43791</v>
      </c>
      <c r="T857" t="str">
        <f>VLOOKUP(base[[#This Row],[Nome do Produto]],'DE PARA'!$A$1:$B$8,2,0)</f>
        <v>DashWay T5</v>
      </c>
    </row>
    <row r="858" spans="1:20">
      <c r="A858" t="s">
        <v>32</v>
      </c>
      <c r="B858">
        <v>1967</v>
      </c>
      <c r="C858" t="s">
        <v>20</v>
      </c>
      <c r="D858" t="s">
        <v>21</v>
      </c>
      <c r="E858">
        <v>497</v>
      </c>
      <c r="F858">
        <v>4</v>
      </c>
      <c r="G858" s="1">
        <v>42869</v>
      </c>
      <c r="H858" s="2" t="s">
        <v>62</v>
      </c>
      <c r="I858" s="3">
        <v>2017</v>
      </c>
      <c r="J858" t="s">
        <v>1420</v>
      </c>
      <c r="K858" s="4">
        <v>892307983389</v>
      </c>
      <c r="L858" t="s">
        <v>1421</v>
      </c>
      <c r="M858">
        <v>51</v>
      </c>
      <c r="N858" t="s">
        <v>49</v>
      </c>
      <c r="O858">
        <v>36933189</v>
      </c>
      <c r="P858">
        <v>98602025</v>
      </c>
      <c r="Q858" t="s">
        <v>26</v>
      </c>
      <c r="R858" t="s">
        <v>42</v>
      </c>
      <c r="S858" s="1">
        <v>43234</v>
      </c>
      <c r="T858" t="str">
        <f>VLOOKUP(base[[#This Row],[Nome do Produto]],'DE PARA'!$A$1:$B$8,2,0)</f>
        <v>DashWay T5</v>
      </c>
    </row>
    <row r="859" spans="1:20">
      <c r="A859" t="s">
        <v>32</v>
      </c>
      <c r="B859">
        <v>1968</v>
      </c>
      <c r="C859" t="s">
        <v>20</v>
      </c>
      <c r="D859" t="s">
        <v>21</v>
      </c>
      <c r="E859">
        <v>297</v>
      </c>
      <c r="F859">
        <v>1</v>
      </c>
      <c r="G859" s="1">
        <v>43118</v>
      </c>
      <c r="H859" s="2" t="s">
        <v>22</v>
      </c>
      <c r="I859" s="3">
        <v>2018</v>
      </c>
      <c r="J859" t="s">
        <v>1422</v>
      </c>
      <c r="K859" s="4">
        <v>20473075747</v>
      </c>
      <c r="L859" t="s">
        <v>1423</v>
      </c>
      <c r="M859">
        <v>31</v>
      </c>
      <c r="N859" t="s">
        <v>31</v>
      </c>
      <c r="O859">
        <v>32659056</v>
      </c>
      <c r="P859">
        <v>72970435</v>
      </c>
      <c r="Q859" t="s">
        <v>26</v>
      </c>
      <c r="R859" t="s">
        <v>27</v>
      </c>
      <c r="S859" s="1">
        <v>43483</v>
      </c>
      <c r="T859" t="str">
        <f>VLOOKUP(base[[#This Row],[Nome do Produto]],'DE PARA'!$A$1:$B$8,2,0)</f>
        <v>DashWay T5</v>
      </c>
    </row>
    <row r="860" spans="1:20">
      <c r="A860" t="s">
        <v>32</v>
      </c>
      <c r="B860">
        <v>1969</v>
      </c>
      <c r="C860" t="s">
        <v>20</v>
      </c>
      <c r="D860" t="s">
        <v>21</v>
      </c>
      <c r="E860">
        <v>4997</v>
      </c>
      <c r="F860">
        <v>8</v>
      </c>
      <c r="G860" s="1">
        <v>43451</v>
      </c>
      <c r="H860" s="2" t="s">
        <v>136</v>
      </c>
      <c r="I860" s="3">
        <v>2018</v>
      </c>
      <c r="J860" t="s">
        <v>421</v>
      </c>
      <c r="K860" s="4">
        <v>249185953685</v>
      </c>
      <c r="L860" t="s">
        <v>422</v>
      </c>
      <c r="M860">
        <v>11</v>
      </c>
      <c r="N860" t="s">
        <v>45</v>
      </c>
      <c r="O860">
        <v>74775457</v>
      </c>
      <c r="P860">
        <v>94147170</v>
      </c>
      <c r="Q860" t="s">
        <v>26</v>
      </c>
      <c r="R860" t="s">
        <v>42</v>
      </c>
      <c r="S860" s="1">
        <v>43816</v>
      </c>
      <c r="T860" t="str">
        <f>VLOOKUP(base[[#This Row],[Nome do Produto]],'DE PARA'!$A$1:$B$8,2,0)</f>
        <v>DashWay T5</v>
      </c>
    </row>
    <row r="861" spans="1:20">
      <c r="A861" t="s">
        <v>37</v>
      </c>
      <c r="B861">
        <v>1970</v>
      </c>
      <c r="C861" t="s">
        <v>386</v>
      </c>
      <c r="D861" t="s">
        <v>21</v>
      </c>
      <c r="E861">
        <v>997</v>
      </c>
      <c r="F861">
        <v>2</v>
      </c>
      <c r="G861" s="1">
        <v>43015</v>
      </c>
      <c r="H861" s="2" t="s">
        <v>56</v>
      </c>
      <c r="I861" s="3">
        <v>2017</v>
      </c>
      <c r="J861" t="s">
        <v>105</v>
      </c>
      <c r="K861" s="4">
        <v>96462245163</v>
      </c>
      <c r="L861" t="s">
        <v>106</v>
      </c>
      <c r="M861">
        <v>41</v>
      </c>
      <c r="N861" t="s">
        <v>41</v>
      </c>
      <c r="O861">
        <v>88548707</v>
      </c>
      <c r="P861">
        <v>66533372</v>
      </c>
      <c r="Q861" t="s">
        <v>26</v>
      </c>
      <c r="R861" t="s">
        <v>42</v>
      </c>
      <c r="S861" s="1">
        <v>43380</v>
      </c>
      <c r="T861" t="str">
        <f>VLOOKUP(base[[#This Row],[Nome do Produto]],'DE PARA'!$A$1:$B$8,2,0)</f>
        <v>DashWay T3</v>
      </c>
    </row>
    <row r="862" spans="1:20">
      <c r="A862" t="s">
        <v>32</v>
      </c>
      <c r="B862">
        <v>1971</v>
      </c>
      <c r="C862" t="s">
        <v>20</v>
      </c>
      <c r="D862" t="s">
        <v>21</v>
      </c>
      <c r="E862">
        <v>997</v>
      </c>
      <c r="F862">
        <v>6</v>
      </c>
      <c r="G862" s="1">
        <v>42893</v>
      </c>
      <c r="H862" s="2" t="s">
        <v>59</v>
      </c>
      <c r="I862" s="3">
        <v>2017</v>
      </c>
      <c r="J862" t="s">
        <v>1424</v>
      </c>
      <c r="K862" s="4">
        <v>836262714990</v>
      </c>
      <c r="L862" t="s">
        <v>1425</v>
      </c>
      <c r="M862">
        <v>21</v>
      </c>
      <c r="N862" t="s">
        <v>53</v>
      </c>
      <c r="O862">
        <v>18218024</v>
      </c>
      <c r="P862">
        <v>22472054</v>
      </c>
      <c r="Q862" t="s">
        <v>26</v>
      </c>
      <c r="R862" t="s">
        <v>42</v>
      </c>
      <c r="S862" s="1">
        <v>43258</v>
      </c>
      <c r="T862" t="str">
        <f>VLOOKUP(base[[#This Row],[Nome do Produto]],'DE PARA'!$A$1:$B$8,2,0)</f>
        <v>DashWay T5</v>
      </c>
    </row>
    <row r="863" spans="1:20">
      <c r="A863" t="s">
        <v>37</v>
      </c>
      <c r="B863">
        <v>1972</v>
      </c>
      <c r="C863" t="s">
        <v>20</v>
      </c>
      <c r="D863" t="s">
        <v>21</v>
      </c>
      <c r="E863">
        <v>497</v>
      </c>
      <c r="F863">
        <v>8</v>
      </c>
      <c r="G863" s="1">
        <v>43404</v>
      </c>
      <c r="H863" s="2" t="s">
        <v>56</v>
      </c>
      <c r="I863" s="3">
        <v>2018</v>
      </c>
      <c r="J863" t="s">
        <v>1426</v>
      </c>
      <c r="K863" s="4">
        <v>15414536417</v>
      </c>
      <c r="L863" t="s">
        <v>1427</v>
      </c>
      <c r="M863">
        <v>21</v>
      </c>
      <c r="N863" t="s">
        <v>53</v>
      </c>
      <c r="O863">
        <v>11495056</v>
      </c>
      <c r="P863">
        <v>22235523</v>
      </c>
      <c r="Q863" t="s">
        <v>26</v>
      </c>
      <c r="R863" t="s">
        <v>42</v>
      </c>
      <c r="S863" s="1">
        <v>43769</v>
      </c>
      <c r="T863" t="str">
        <f>VLOOKUP(base[[#This Row],[Nome do Produto]],'DE PARA'!$A$1:$B$8,2,0)</f>
        <v>DashWay T3</v>
      </c>
    </row>
    <row r="864" spans="1:20">
      <c r="A864" t="s">
        <v>32</v>
      </c>
      <c r="B864">
        <v>1973</v>
      </c>
      <c r="C864" t="s">
        <v>20</v>
      </c>
      <c r="D864" t="s">
        <v>21</v>
      </c>
      <c r="E864">
        <v>997</v>
      </c>
      <c r="F864">
        <v>3</v>
      </c>
      <c r="G864" s="1">
        <v>43325</v>
      </c>
      <c r="H864" s="2" t="s">
        <v>71</v>
      </c>
      <c r="I864" s="3">
        <v>2018</v>
      </c>
      <c r="J864" t="s">
        <v>1428</v>
      </c>
      <c r="K864" s="4">
        <v>817664879279</v>
      </c>
      <c r="L864" t="s">
        <v>1429</v>
      </c>
      <c r="M864">
        <v>81</v>
      </c>
      <c r="N864" t="s">
        <v>25</v>
      </c>
      <c r="O864">
        <v>73582637</v>
      </c>
      <c r="P864">
        <v>92390891</v>
      </c>
      <c r="Q864" t="s">
        <v>26</v>
      </c>
      <c r="R864" t="s">
        <v>27</v>
      </c>
      <c r="S864" s="1">
        <v>43690</v>
      </c>
      <c r="T864" t="str">
        <f>VLOOKUP(base[[#This Row],[Nome do Produto]],'DE PARA'!$A$1:$B$8,2,0)</f>
        <v>DashWay T5</v>
      </c>
    </row>
    <row r="865" spans="1:20">
      <c r="A865" t="s">
        <v>32</v>
      </c>
      <c r="B865">
        <v>1974</v>
      </c>
      <c r="C865" t="s">
        <v>386</v>
      </c>
      <c r="D865" t="s">
        <v>21</v>
      </c>
      <c r="E865">
        <v>97</v>
      </c>
      <c r="F865">
        <v>5</v>
      </c>
      <c r="G865" s="1">
        <v>42819</v>
      </c>
      <c r="H865" s="2" t="s">
        <v>33</v>
      </c>
      <c r="I865" s="3">
        <v>2017</v>
      </c>
      <c r="J865" t="s">
        <v>117</v>
      </c>
      <c r="K865" s="4">
        <v>229775659335</v>
      </c>
      <c r="L865" t="s">
        <v>118</v>
      </c>
      <c r="M865">
        <v>51</v>
      </c>
      <c r="N865" t="s">
        <v>49</v>
      </c>
      <c r="O865">
        <v>28856267</v>
      </c>
      <c r="P865">
        <v>53455016</v>
      </c>
      <c r="Q865" t="s">
        <v>26</v>
      </c>
      <c r="R865" t="s">
        <v>42</v>
      </c>
      <c r="S865" s="1">
        <v>43184</v>
      </c>
      <c r="T865" t="str">
        <f>VLOOKUP(base[[#This Row],[Nome do Produto]],'DE PARA'!$A$1:$B$8,2,0)</f>
        <v>DashWay T5</v>
      </c>
    </row>
    <row r="866" spans="1:20">
      <c r="A866" t="s">
        <v>32</v>
      </c>
      <c r="B866">
        <v>1975</v>
      </c>
      <c r="C866" t="s">
        <v>20</v>
      </c>
      <c r="D866" t="s">
        <v>21</v>
      </c>
      <c r="E866">
        <v>997</v>
      </c>
      <c r="F866">
        <v>8</v>
      </c>
      <c r="G866" s="1">
        <v>43137</v>
      </c>
      <c r="H866" s="2" t="s">
        <v>28</v>
      </c>
      <c r="I866" s="3">
        <v>2018</v>
      </c>
      <c r="J866" t="s">
        <v>1430</v>
      </c>
      <c r="K866" s="4">
        <v>914680986825</v>
      </c>
      <c r="L866" t="s">
        <v>1431</v>
      </c>
      <c r="M866">
        <v>61</v>
      </c>
      <c r="N866" t="s">
        <v>86</v>
      </c>
      <c r="O866">
        <v>26459512</v>
      </c>
      <c r="P866">
        <v>63781386</v>
      </c>
      <c r="Q866" t="s">
        <v>26</v>
      </c>
      <c r="R866" t="s">
        <v>42</v>
      </c>
      <c r="S866" s="1">
        <v>43502</v>
      </c>
      <c r="T866" t="str">
        <f>VLOOKUP(base[[#This Row],[Nome do Produto]],'DE PARA'!$A$1:$B$8,2,0)</f>
        <v>DashWay T5</v>
      </c>
    </row>
    <row r="867" spans="1:20">
      <c r="A867" t="s">
        <v>19</v>
      </c>
      <c r="B867">
        <v>1976</v>
      </c>
      <c r="C867" t="s">
        <v>20</v>
      </c>
      <c r="D867" t="s">
        <v>21</v>
      </c>
      <c r="E867">
        <v>497</v>
      </c>
      <c r="F867">
        <v>5</v>
      </c>
      <c r="G867" s="1">
        <v>43153</v>
      </c>
      <c r="H867" s="2" t="s">
        <v>28</v>
      </c>
      <c r="I867" s="3">
        <v>2018</v>
      </c>
      <c r="J867" t="s">
        <v>1432</v>
      </c>
      <c r="K867" s="4">
        <v>488057347217</v>
      </c>
      <c r="L867" t="s">
        <v>1433</v>
      </c>
      <c r="M867">
        <v>91</v>
      </c>
      <c r="N867" t="s">
        <v>36</v>
      </c>
      <c r="O867">
        <v>75051088</v>
      </c>
      <c r="P867">
        <v>60059059</v>
      </c>
      <c r="Q867" t="s">
        <v>26</v>
      </c>
      <c r="R867" t="s">
        <v>42</v>
      </c>
      <c r="S867" s="1">
        <v>43518</v>
      </c>
      <c r="T867" t="str">
        <f>VLOOKUP(base[[#This Row],[Nome do Produto]],'DE PARA'!$A$1:$B$8,2,0)</f>
        <v>DashWay T1</v>
      </c>
    </row>
    <row r="868" spans="1:20">
      <c r="A868" t="s">
        <v>19</v>
      </c>
      <c r="B868">
        <v>1977</v>
      </c>
      <c r="C868" t="s">
        <v>20</v>
      </c>
      <c r="D868" t="s">
        <v>21</v>
      </c>
      <c r="E868">
        <v>97</v>
      </c>
      <c r="F868">
        <v>10</v>
      </c>
      <c r="G868" s="1">
        <v>43341</v>
      </c>
      <c r="H868" s="2" t="s">
        <v>71</v>
      </c>
      <c r="I868" s="3">
        <v>2018</v>
      </c>
      <c r="J868" t="s">
        <v>1434</v>
      </c>
      <c r="K868" s="4">
        <v>564906715909</v>
      </c>
      <c r="L868" t="s">
        <v>1435</v>
      </c>
      <c r="M868">
        <v>11</v>
      </c>
      <c r="N868" t="s">
        <v>45</v>
      </c>
      <c r="O868">
        <v>39958915</v>
      </c>
      <c r="P868">
        <v>80105991</v>
      </c>
      <c r="Q868" t="s">
        <v>26</v>
      </c>
      <c r="R868" t="s">
        <v>27</v>
      </c>
      <c r="S868" s="1">
        <v>43706</v>
      </c>
      <c r="T868" t="str">
        <f>VLOOKUP(base[[#This Row],[Nome do Produto]],'DE PARA'!$A$1:$B$8,2,0)</f>
        <v>DashWay T1</v>
      </c>
    </row>
    <row r="869" spans="1:20">
      <c r="A869" t="s">
        <v>83</v>
      </c>
      <c r="B869">
        <v>1978</v>
      </c>
      <c r="C869" t="s">
        <v>386</v>
      </c>
      <c r="D869" t="s">
        <v>21</v>
      </c>
      <c r="E869">
        <v>297</v>
      </c>
      <c r="F869">
        <v>9</v>
      </c>
      <c r="G869" s="1">
        <v>43060</v>
      </c>
      <c r="H869" s="2" t="s">
        <v>46</v>
      </c>
      <c r="I869" s="3">
        <v>2017</v>
      </c>
      <c r="J869" t="s">
        <v>1436</v>
      </c>
      <c r="K869" s="4">
        <v>80518432084</v>
      </c>
      <c r="L869" t="s">
        <v>1437</v>
      </c>
      <c r="M869">
        <v>71</v>
      </c>
      <c r="N869" t="s">
        <v>94</v>
      </c>
      <c r="O869">
        <v>54704256</v>
      </c>
      <c r="P869">
        <v>77392379</v>
      </c>
      <c r="Q869" t="s">
        <v>26</v>
      </c>
      <c r="R869" t="s">
        <v>42</v>
      </c>
      <c r="S869" s="1">
        <v>43425</v>
      </c>
      <c r="T869" t="str">
        <f>VLOOKUP(base[[#This Row],[Nome do Produto]],'DE PARA'!$A$1:$B$8,2,0)</f>
        <v>Dashday T3</v>
      </c>
    </row>
    <row r="870" spans="1:20">
      <c r="A870" t="s">
        <v>37</v>
      </c>
      <c r="B870">
        <v>1979</v>
      </c>
      <c r="C870" t="s">
        <v>20</v>
      </c>
      <c r="D870" t="s">
        <v>21</v>
      </c>
      <c r="E870">
        <v>4997</v>
      </c>
      <c r="F870">
        <v>4</v>
      </c>
      <c r="G870" s="1">
        <v>42878</v>
      </c>
      <c r="H870" s="2" t="s">
        <v>62</v>
      </c>
      <c r="I870" s="3">
        <v>2017</v>
      </c>
      <c r="J870" t="s">
        <v>1438</v>
      </c>
      <c r="K870" s="4">
        <v>255342005425</v>
      </c>
      <c r="L870" t="s">
        <v>1439</v>
      </c>
      <c r="M870">
        <v>41</v>
      </c>
      <c r="N870" t="s">
        <v>41</v>
      </c>
      <c r="O870">
        <v>47610900</v>
      </c>
      <c r="P870">
        <v>20327961</v>
      </c>
      <c r="Q870" t="s">
        <v>26</v>
      </c>
      <c r="R870" t="s">
        <v>27</v>
      </c>
      <c r="S870" s="1">
        <v>43243</v>
      </c>
      <c r="T870" t="str">
        <f>VLOOKUP(base[[#This Row],[Nome do Produto]],'DE PARA'!$A$1:$B$8,2,0)</f>
        <v>DashWay T3</v>
      </c>
    </row>
    <row r="871" spans="1:20">
      <c r="A871" t="s">
        <v>32</v>
      </c>
      <c r="B871">
        <v>1980</v>
      </c>
      <c r="C871" t="s">
        <v>20</v>
      </c>
      <c r="D871" t="s">
        <v>21</v>
      </c>
      <c r="E871">
        <v>97</v>
      </c>
      <c r="F871">
        <v>6</v>
      </c>
      <c r="G871" s="1">
        <v>43157</v>
      </c>
      <c r="H871" s="2" t="s">
        <v>28</v>
      </c>
      <c r="I871" s="3">
        <v>2018</v>
      </c>
      <c r="J871" t="s">
        <v>546</v>
      </c>
      <c r="K871" s="4">
        <v>802042303417</v>
      </c>
      <c r="L871" t="s">
        <v>547</v>
      </c>
      <c r="M871">
        <v>91</v>
      </c>
      <c r="N871" t="s">
        <v>36</v>
      </c>
      <c r="O871">
        <v>20742389</v>
      </c>
      <c r="P871">
        <v>18261078</v>
      </c>
      <c r="Q871" t="s">
        <v>26</v>
      </c>
      <c r="R871" t="s">
        <v>42</v>
      </c>
      <c r="S871" s="1">
        <v>43522</v>
      </c>
      <c r="T871" t="str">
        <f>VLOOKUP(base[[#This Row],[Nome do Produto]],'DE PARA'!$A$1:$B$8,2,0)</f>
        <v>DashWay T5</v>
      </c>
    </row>
    <row r="872" spans="1:20">
      <c r="A872" t="s">
        <v>32</v>
      </c>
      <c r="B872">
        <v>1981</v>
      </c>
      <c r="C872" t="s">
        <v>20</v>
      </c>
      <c r="D872" t="s">
        <v>21</v>
      </c>
      <c r="E872">
        <v>997</v>
      </c>
      <c r="F872">
        <v>5</v>
      </c>
      <c r="G872" s="1">
        <v>43374</v>
      </c>
      <c r="H872" s="2" t="s">
        <v>56</v>
      </c>
      <c r="I872" s="3">
        <v>2018</v>
      </c>
      <c r="J872" t="s">
        <v>1440</v>
      </c>
      <c r="K872" s="4">
        <v>340569215102</v>
      </c>
      <c r="L872" t="s">
        <v>1441</v>
      </c>
      <c r="M872">
        <v>21</v>
      </c>
      <c r="N872" t="s">
        <v>53</v>
      </c>
      <c r="O872">
        <v>12712581</v>
      </c>
      <c r="P872">
        <v>35404398</v>
      </c>
      <c r="Q872" t="s">
        <v>26</v>
      </c>
      <c r="R872" t="s">
        <v>27</v>
      </c>
      <c r="S872" s="1">
        <v>43739</v>
      </c>
      <c r="T872" t="str">
        <f>VLOOKUP(base[[#This Row],[Nome do Produto]],'DE PARA'!$A$1:$B$8,2,0)</f>
        <v>DashWay T5</v>
      </c>
    </row>
    <row r="873" spans="1:20">
      <c r="A873" t="s">
        <v>32</v>
      </c>
      <c r="B873">
        <v>1982</v>
      </c>
      <c r="C873" t="s">
        <v>386</v>
      </c>
      <c r="D873" t="s">
        <v>21</v>
      </c>
      <c r="E873">
        <v>97</v>
      </c>
      <c r="F873">
        <v>3</v>
      </c>
      <c r="G873" s="1">
        <v>43073</v>
      </c>
      <c r="H873" s="2" t="s">
        <v>136</v>
      </c>
      <c r="I873" s="3">
        <v>2017</v>
      </c>
      <c r="J873" t="s">
        <v>802</v>
      </c>
      <c r="K873" s="4">
        <v>490972352853</v>
      </c>
      <c r="L873" t="s">
        <v>803</v>
      </c>
      <c r="M873">
        <v>41</v>
      </c>
      <c r="N873" t="s">
        <v>41</v>
      </c>
      <c r="O873">
        <v>95905173</v>
      </c>
      <c r="P873">
        <v>65390606</v>
      </c>
      <c r="Q873" t="s">
        <v>26</v>
      </c>
      <c r="R873" t="s">
        <v>27</v>
      </c>
      <c r="S873" s="1">
        <v>43438</v>
      </c>
      <c r="T873" t="str">
        <f>VLOOKUP(base[[#This Row],[Nome do Produto]],'DE PARA'!$A$1:$B$8,2,0)</f>
        <v>DashWay T5</v>
      </c>
    </row>
    <row r="874" spans="1:20">
      <c r="A874" t="s">
        <v>91</v>
      </c>
      <c r="B874">
        <v>1983</v>
      </c>
      <c r="C874" t="s">
        <v>20</v>
      </c>
      <c r="D874" t="s">
        <v>21</v>
      </c>
      <c r="E874">
        <v>97</v>
      </c>
      <c r="F874">
        <v>5</v>
      </c>
      <c r="G874" s="1">
        <v>43206</v>
      </c>
      <c r="H874" s="2" t="s">
        <v>50</v>
      </c>
      <c r="I874" s="3">
        <v>2018</v>
      </c>
      <c r="J874" t="s">
        <v>1442</v>
      </c>
      <c r="K874" s="4">
        <v>232432070342</v>
      </c>
      <c r="L874" t="s">
        <v>1443</v>
      </c>
      <c r="M874">
        <v>71</v>
      </c>
      <c r="N874" t="s">
        <v>94</v>
      </c>
      <c r="O874">
        <v>42925712</v>
      </c>
      <c r="P874">
        <v>16017783</v>
      </c>
      <c r="Q874" t="s">
        <v>26</v>
      </c>
      <c r="R874" t="s">
        <v>27</v>
      </c>
      <c r="S874" s="1">
        <v>43571</v>
      </c>
      <c r="T874" t="str">
        <f>VLOOKUP(base[[#This Row],[Nome do Produto]],'DE PARA'!$A$1:$B$8,2,0)</f>
        <v>Dashway T2</v>
      </c>
    </row>
    <row r="875" spans="1:20">
      <c r="A875" t="s">
        <v>37</v>
      </c>
      <c r="B875">
        <v>1984</v>
      </c>
      <c r="C875" t="s">
        <v>20</v>
      </c>
      <c r="D875" t="s">
        <v>21</v>
      </c>
      <c r="E875">
        <v>2297</v>
      </c>
      <c r="F875">
        <v>4</v>
      </c>
      <c r="G875" s="1">
        <v>43362</v>
      </c>
      <c r="H875" s="2" t="s">
        <v>38</v>
      </c>
      <c r="I875" s="3">
        <v>2018</v>
      </c>
      <c r="J875" t="s">
        <v>1444</v>
      </c>
      <c r="K875" s="4">
        <v>486877079330</v>
      </c>
      <c r="L875" t="s">
        <v>1445</v>
      </c>
      <c r="M875">
        <v>31</v>
      </c>
      <c r="N875" t="s">
        <v>31</v>
      </c>
      <c r="O875">
        <v>24173810</v>
      </c>
      <c r="P875">
        <v>82483585</v>
      </c>
      <c r="Q875" t="s">
        <v>26</v>
      </c>
      <c r="R875" t="s">
        <v>27</v>
      </c>
      <c r="S875" s="1">
        <v>43727</v>
      </c>
      <c r="T875" t="str">
        <f>VLOOKUP(base[[#This Row],[Nome do Produto]],'DE PARA'!$A$1:$B$8,2,0)</f>
        <v>DashWay T3</v>
      </c>
    </row>
    <row r="876" spans="1:20">
      <c r="A876" t="s">
        <v>37</v>
      </c>
      <c r="B876">
        <v>1985</v>
      </c>
      <c r="C876" t="s">
        <v>20</v>
      </c>
      <c r="D876" t="s">
        <v>21</v>
      </c>
      <c r="E876">
        <v>2297</v>
      </c>
      <c r="F876">
        <v>5</v>
      </c>
      <c r="G876" s="1">
        <v>43246</v>
      </c>
      <c r="H876" s="2" t="s">
        <v>62</v>
      </c>
      <c r="I876" s="3">
        <v>2018</v>
      </c>
      <c r="J876" t="s">
        <v>1446</v>
      </c>
      <c r="K876" s="4">
        <v>837824884400</v>
      </c>
      <c r="L876" t="s">
        <v>1447</v>
      </c>
      <c r="M876">
        <v>51</v>
      </c>
      <c r="N876" t="s">
        <v>49</v>
      </c>
      <c r="O876">
        <v>32262420</v>
      </c>
      <c r="P876">
        <v>65522771</v>
      </c>
      <c r="Q876" t="s">
        <v>26</v>
      </c>
      <c r="R876" t="s">
        <v>42</v>
      </c>
      <c r="S876" s="1">
        <v>43611</v>
      </c>
      <c r="T876" t="str">
        <f>VLOOKUP(base[[#This Row],[Nome do Produto]],'DE PARA'!$A$1:$B$8,2,0)</f>
        <v>DashWay T3</v>
      </c>
    </row>
    <row r="877" spans="1:20">
      <c r="A877" t="s">
        <v>32</v>
      </c>
      <c r="B877">
        <v>1986</v>
      </c>
      <c r="C877" t="s">
        <v>386</v>
      </c>
      <c r="D877" t="s">
        <v>21</v>
      </c>
      <c r="E877">
        <v>997</v>
      </c>
      <c r="F877">
        <v>5</v>
      </c>
      <c r="G877" s="1">
        <v>43124</v>
      </c>
      <c r="H877" s="2" t="s">
        <v>22</v>
      </c>
      <c r="I877" s="3">
        <v>2018</v>
      </c>
      <c r="J877" t="s">
        <v>999</v>
      </c>
      <c r="K877" s="4">
        <v>70044138281</v>
      </c>
      <c r="L877" t="s">
        <v>1000</v>
      </c>
      <c r="M877">
        <v>51</v>
      </c>
      <c r="N877" t="s">
        <v>49</v>
      </c>
      <c r="O877">
        <v>81423683</v>
      </c>
      <c r="P877">
        <v>69286454</v>
      </c>
      <c r="Q877" t="s">
        <v>26</v>
      </c>
      <c r="R877" t="s">
        <v>42</v>
      </c>
      <c r="S877" s="1">
        <v>43489</v>
      </c>
      <c r="T877" t="str">
        <f>VLOOKUP(base[[#This Row],[Nome do Produto]],'DE PARA'!$A$1:$B$8,2,0)</f>
        <v>DashWay T5</v>
      </c>
    </row>
    <row r="878" spans="1:20">
      <c r="A878" t="s">
        <v>32</v>
      </c>
      <c r="B878">
        <v>1987</v>
      </c>
      <c r="C878" t="s">
        <v>20</v>
      </c>
      <c r="D878" t="s">
        <v>21</v>
      </c>
      <c r="E878">
        <v>997</v>
      </c>
      <c r="F878">
        <v>1</v>
      </c>
      <c r="G878" s="1">
        <v>43115</v>
      </c>
      <c r="H878" s="2" t="s">
        <v>22</v>
      </c>
      <c r="I878" s="3">
        <v>2018</v>
      </c>
      <c r="J878" t="s">
        <v>1448</v>
      </c>
      <c r="K878" s="4">
        <v>328829272362</v>
      </c>
      <c r="L878" t="s">
        <v>1449</v>
      </c>
      <c r="M878">
        <v>71</v>
      </c>
      <c r="N878" t="s">
        <v>94</v>
      </c>
      <c r="O878">
        <v>70104471</v>
      </c>
      <c r="P878">
        <v>96254307</v>
      </c>
      <c r="Q878" t="s">
        <v>26</v>
      </c>
      <c r="R878" t="s">
        <v>27</v>
      </c>
      <c r="S878" s="1">
        <v>43480</v>
      </c>
      <c r="T878" t="str">
        <f>VLOOKUP(base[[#This Row],[Nome do Produto]],'DE PARA'!$A$1:$B$8,2,0)</f>
        <v>DashWay T5</v>
      </c>
    </row>
    <row r="879" spans="1:20">
      <c r="A879" t="s">
        <v>32</v>
      </c>
      <c r="B879">
        <v>1988</v>
      </c>
      <c r="C879" t="s">
        <v>20</v>
      </c>
      <c r="D879" t="s">
        <v>21</v>
      </c>
      <c r="E879">
        <v>497</v>
      </c>
      <c r="F879">
        <v>1</v>
      </c>
      <c r="G879" s="1">
        <v>42813</v>
      </c>
      <c r="H879" s="2" t="s">
        <v>33</v>
      </c>
      <c r="I879" s="3">
        <v>2017</v>
      </c>
      <c r="J879" t="s">
        <v>1450</v>
      </c>
      <c r="K879" s="4">
        <v>820536425237</v>
      </c>
      <c r="L879" t="s">
        <v>1451</v>
      </c>
      <c r="M879">
        <v>51</v>
      </c>
      <c r="N879" t="s">
        <v>49</v>
      </c>
      <c r="O879">
        <v>76022288</v>
      </c>
      <c r="P879">
        <v>29055664</v>
      </c>
      <c r="Q879" t="s">
        <v>26</v>
      </c>
      <c r="R879" t="s">
        <v>27</v>
      </c>
      <c r="S879" s="1">
        <v>43178</v>
      </c>
      <c r="T879" t="str">
        <f>VLOOKUP(base[[#This Row],[Nome do Produto]],'DE PARA'!$A$1:$B$8,2,0)</f>
        <v>DashWay T5</v>
      </c>
    </row>
    <row r="880" spans="1:20">
      <c r="A880" t="s">
        <v>83</v>
      </c>
      <c r="B880">
        <v>1989</v>
      </c>
      <c r="C880" t="s">
        <v>20</v>
      </c>
      <c r="D880" t="s">
        <v>21</v>
      </c>
      <c r="E880">
        <v>97</v>
      </c>
      <c r="F880">
        <v>6</v>
      </c>
      <c r="G880" s="1">
        <v>43333</v>
      </c>
      <c r="H880" s="2" t="s">
        <v>71</v>
      </c>
      <c r="I880" s="3">
        <v>2018</v>
      </c>
      <c r="J880" t="s">
        <v>1452</v>
      </c>
      <c r="K880" s="4">
        <v>691980342074</v>
      </c>
      <c r="L880" t="s">
        <v>1453</v>
      </c>
      <c r="M880">
        <v>71</v>
      </c>
      <c r="N880" t="s">
        <v>94</v>
      </c>
      <c r="O880">
        <v>74781890</v>
      </c>
      <c r="P880">
        <v>62163121</v>
      </c>
      <c r="Q880" t="s">
        <v>26</v>
      </c>
      <c r="R880" t="s">
        <v>42</v>
      </c>
      <c r="S880" s="1">
        <v>43698</v>
      </c>
      <c r="T880" t="str">
        <f>VLOOKUP(base[[#This Row],[Nome do Produto]],'DE PARA'!$A$1:$B$8,2,0)</f>
        <v>Dashday T3</v>
      </c>
    </row>
    <row r="881" spans="1:20">
      <c r="A881" t="s">
        <v>37</v>
      </c>
      <c r="B881">
        <v>1990</v>
      </c>
      <c r="C881" t="s">
        <v>386</v>
      </c>
      <c r="D881" t="s">
        <v>21</v>
      </c>
      <c r="E881">
        <v>297</v>
      </c>
      <c r="F881">
        <v>12</v>
      </c>
      <c r="G881" s="1">
        <v>42803</v>
      </c>
      <c r="H881" s="2" t="s">
        <v>33</v>
      </c>
      <c r="I881" s="3">
        <v>2017</v>
      </c>
      <c r="J881" t="s">
        <v>1454</v>
      </c>
      <c r="K881" s="4">
        <v>991805011339</v>
      </c>
      <c r="L881" t="s">
        <v>1455</v>
      </c>
      <c r="M881">
        <v>21</v>
      </c>
      <c r="N881" t="s">
        <v>53</v>
      </c>
      <c r="O881">
        <v>80334435</v>
      </c>
      <c r="P881">
        <v>42396354</v>
      </c>
      <c r="Q881" t="s">
        <v>26</v>
      </c>
      <c r="R881" t="s">
        <v>27</v>
      </c>
      <c r="S881" s="1">
        <v>43168</v>
      </c>
      <c r="T881" t="str">
        <f>VLOOKUP(base[[#This Row],[Nome do Produto]],'DE PARA'!$A$1:$B$8,2,0)</f>
        <v>DashWay T3</v>
      </c>
    </row>
    <row r="882" spans="1:20">
      <c r="A882" t="s">
        <v>32</v>
      </c>
      <c r="B882">
        <v>1991</v>
      </c>
      <c r="C882" t="s">
        <v>20</v>
      </c>
      <c r="D882" t="s">
        <v>21</v>
      </c>
      <c r="E882">
        <v>4997</v>
      </c>
      <c r="F882">
        <v>9</v>
      </c>
      <c r="G882" s="1">
        <v>42918</v>
      </c>
      <c r="H882" s="2" t="s">
        <v>78</v>
      </c>
      <c r="I882" s="3">
        <v>2017</v>
      </c>
      <c r="J882" t="s">
        <v>1456</v>
      </c>
      <c r="K882" s="4">
        <v>567846428770</v>
      </c>
      <c r="L882" t="s">
        <v>1457</v>
      </c>
      <c r="M882">
        <v>81</v>
      </c>
      <c r="N882" t="s">
        <v>25</v>
      </c>
      <c r="O882">
        <v>59945677</v>
      </c>
      <c r="P882">
        <v>66827679</v>
      </c>
      <c r="Q882" t="s">
        <v>26</v>
      </c>
      <c r="R882" t="s">
        <v>42</v>
      </c>
      <c r="S882" s="1">
        <v>43283</v>
      </c>
      <c r="T882" t="str">
        <f>VLOOKUP(base[[#This Row],[Nome do Produto]],'DE PARA'!$A$1:$B$8,2,0)</f>
        <v>DashWay T5</v>
      </c>
    </row>
    <row r="883" spans="1:20">
      <c r="A883" t="s">
        <v>32</v>
      </c>
      <c r="B883">
        <v>1992</v>
      </c>
      <c r="C883" t="s">
        <v>20</v>
      </c>
      <c r="D883" t="s">
        <v>21</v>
      </c>
      <c r="E883">
        <v>297</v>
      </c>
      <c r="F883">
        <v>5</v>
      </c>
      <c r="G883" s="1">
        <v>43211</v>
      </c>
      <c r="H883" s="2" t="s">
        <v>50</v>
      </c>
      <c r="I883" s="3">
        <v>2018</v>
      </c>
      <c r="J883" t="s">
        <v>360</v>
      </c>
      <c r="K883" s="4">
        <v>453965389654</v>
      </c>
      <c r="L883" t="s">
        <v>361</v>
      </c>
      <c r="M883">
        <v>51</v>
      </c>
      <c r="N883" t="s">
        <v>49</v>
      </c>
      <c r="O883">
        <v>22281746</v>
      </c>
      <c r="P883">
        <v>97581075</v>
      </c>
      <c r="Q883" t="s">
        <v>26</v>
      </c>
      <c r="R883" t="s">
        <v>27</v>
      </c>
      <c r="S883" s="1">
        <v>43576</v>
      </c>
      <c r="T883" t="str">
        <f>VLOOKUP(base[[#This Row],[Nome do Produto]],'DE PARA'!$A$1:$B$8,2,0)</f>
        <v>DashWay T5</v>
      </c>
    </row>
    <row r="884" spans="1:20">
      <c r="A884" t="s">
        <v>32</v>
      </c>
      <c r="B884">
        <v>1993</v>
      </c>
      <c r="C884" t="s">
        <v>20</v>
      </c>
      <c r="D884" t="s">
        <v>21</v>
      </c>
      <c r="E884">
        <v>297</v>
      </c>
      <c r="F884">
        <v>10</v>
      </c>
      <c r="G884" s="1">
        <v>43186</v>
      </c>
      <c r="H884" s="2" t="s">
        <v>33</v>
      </c>
      <c r="I884" s="3">
        <v>2018</v>
      </c>
      <c r="J884" t="s">
        <v>1458</v>
      </c>
      <c r="K884" s="4">
        <v>720549016229</v>
      </c>
      <c r="L884" t="s">
        <v>1459</v>
      </c>
      <c r="M884">
        <v>51</v>
      </c>
      <c r="N884" t="s">
        <v>49</v>
      </c>
      <c r="O884">
        <v>82526241</v>
      </c>
      <c r="P884">
        <v>61549286</v>
      </c>
      <c r="Q884" t="s">
        <v>26</v>
      </c>
      <c r="R884" t="s">
        <v>27</v>
      </c>
      <c r="S884" s="1">
        <v>43551</v>
      </c>
      <c r="T884" t="str">
        <f>VLOOKUP(base[[#This Row],[Nome do Produto]],'DE PARA'!$A$1:$B$8,2,0)</f>
        <v>DashWay T5</v>
      </c>
    </row>
    <row r="885" spans="1:20">
      <c r="A885" t="s">
        <v>37</v>
      </c>
      <c r="B885">
        <v>1994</v>
      </c>
      <c r="C885" t="s">
        <v>386</v>
      </c>
      <c r="D885" t="s">
        <v>21</v>
      </c>
      <c r="E885">
        <v>297</v>
      </c>
      <c r="F885">
        <v>6</v>
      </c>
      <c r="G885" s="1">
        <v>43207</v>
      </c>
      <c r="H885" s="2" t="s">
        <v>50</v>
      </c>
      <c r="I885" s="3">
        <v>2018</v>
      </c>
      <c r="J885" t="s">
        <v>1460</v>
      </c>
      <c r="K885" s="4">
        <v>364445401941</v>
      </c>
      <c r="L885" t="s">
        <v>1461</v>
      </c>
      <c r="M885">
        <v>91</v>
      </c>
      <c r="N885" t="s">
        <v>36</v>
      </c>
      <c r="O885">
        <v>47627240</v>
      </c>
      <c r="P885">
        <v>33689123</v>
      </c>
      <c r="Q885" t="s">
        <v>26</v>
      </c>
      <c r="R885" t="s">
        <v>42</v>
      </c>
      <c r="S885" s="1">
        <v>43572</v>
      </c>
      <c r="T885" t="str">
        <f>VLOOKUP(base[[#This Row],[Nome do Produto]],'DE PARA'!$A$1:$B$8,2,0)</f>
        <v>DashWay T3</v>
      </c>
    </row>
    <row r="886" spans="1:20">
      <c r="A886" t="s">
        <v>37</v>
      </c>
      <c r="B886">
        <v>1995</v>
      </c>
      <c r="C886" t="s">
        <v>20</v>
      </c>
      <c r="D886" t="s">
        <v>21</v>
      </c>
      <c r="E886">
        <v>497</v>
      </c>
      <c r="F886">
        <v>7</v>
      </c>
      <c r="G886" s="1">
        <v>43220</v>
      </c>
      <c r="H886" s="2" t="s">
        <v>50</v>
      </c>
      <c r="I886" s="3">
        <v>2018</v>
      </c>
      <c r="J886" t="s">
        <v>1462</v>
      </c>
      <c r="K886" s="4">
        <v>349161429320</v>
      </c>
      <c r="L886" t="s">
        <v>1463</v>
      </c>
      <c r="M886">
        <v>11</v>
      </c>
      <c r="N886" t="s">
        <v>45</v>
      </c>
      <c r="O886">
        <v>32887615</v>
      </c>
      <c r="P886">
        <v>90312667</v>
      </c>
      <c r="Q886" t="s">
        <v>26</v>
      </c>
      <c r="R886" t="s">
        <v>27</v>
      </c>
      <c r="S886" s="1">
        <v>43585</v>
      </c>
      <c r="T886" t="str">
        <f>VLOOKUP(base[[#This Row],[Nome do Produto]],'DE PARA'!$A$1:$B$8,2,0)</f>
        <v>DashWay T3</v>
      </c>
    </row>
    <row r="887" spans="1:20">
      <c r="A887" t="s">
        <v>32</v>
      </c>
      <c r="B887">
        <v>1996</v>
      </c>
      <c r="C887" t="s">
        <v>20</v>
      </c>
      <c r="D887" t="s">
        <v>21</v>
      </c>
      <c r="E887">
        <v>97</v>
      </c>
      <c r="F887">
        <v>4</v>
      </c>
      <c r="G887" s="1">
        <v>42740</v>
      </c>
      <c r="H887" s="2" t="s">
        <v>22</v>
      </c>
      <c r="I887" s="3">
        <v>2017</v>
      </c>
      <c r="J887" t="s">
        <v>1464</v>
      </c>
      <c r="K887" s="4">
        <v>63956778067</v>
      </c>
      <c r="L887" t="s">
        <v>1465</v>
      </c>
      <c r="M887">
        <v>71</v>
      </c>
      <c r="N887" t="s">
        <v>94</v>
      </c>
      <c r="O887">
        <v>42196181</v>
      </c>
      <c r="P887">
        <v>29230212</v>
      </c>
      <c r="Q887" t="s">
        <v>26</v>
      </c>
      <c r="R887" t="s">
        <v>42</v>
      </c>
      <c r="S887" s="1">
        <v>43105</v>
      </c>
      <c r="T887" t="str">
        <f>VLOOKUP(base[[#This Row],[Nome do Produto]],'DE PARA'!$A$1:$B$8,2,0)</f>
        <v>DashWay T5</v>
      </c>
    </row>
    <row r="888" spans="1:20">
      <c r="A888" t="s">
        <v>32</v>
      </c>
      <c r="B888">
        <v>1997</v>
      </c>
      <c r="C888" t="s">
        <v>20</v>
      </c>
      <c r="D888" t="s">
        <v>21</v>
      </c>
      <c r="E888">
        <v>497</v>
      </c>
      <c r="F888">
        <v>5</v>
      </c>
      <c r="G888" s="1">
        <v>43131</v>
      </c>
      <c r="H888" s="2" t="s">
        <v>22</v>
      </c>
      <c r="I888" s="3">
        <v>2018</v>
      </c>
      <c r="J888" t="s">
        <v>453</v>
      </c>
      <c r="K888" s="4">
        <v>719866055734</v>
      </c>
      <c r="L888" t="s">
        <v>454</v>
      </c>
      <c r="M888">
        <v>11</v>
      </c>
      <c r="N888" t="s">
        <v>45</v>
      </c>
      <c r="O888">
        <v>11500360</v>
      </c>
      <c r="P888">
        <v>25019839</v>
      </c>
      <c r="Q888" t="s">
        <v>26</v>
      </c>
      <c r="R888" t="s">
        <v>42</v>
      </c>
      <c r="S888" s="1">
        <v>43496</v>
      </c>
      <c r="T888" t="str">
        <f>VLOOKUP(base[[#This Row],[Nome do Produto]],'DE PARA'!$A$1:$B$8,2,0)</f>
        <v>DashWay T5</v>
      </c>
    </row>
    <row r="889" spans="1:20">
      <c r="A889" t="s">
        <v>32</v>
      </c>
      <c r="B889">
        <v>1998</v>
      </c>
      <c r="C889" t="s">
        <v>386</v>
      </c>
      <c r="D889" t="s">
        <v>21</v>
      </c>
      <c r="E889">
        <v>497</v>
      </c>
      <c r="F889">
        <v>3</v>
      </c>
      <c r="G889" s="1">
        <v>43459</v>
      </c>
      <c r="H889" s="2" t="s">
        <v>136</v>
      </c>
      <c r="I889" s="3">
        <v>2018</v>
      </c>
      <c r="J889" t="s">
        <v>1466</v>
      </c>
      <c r="K889" s="4">
        <v>469141564318</v>
      </c>
      <c r="L889" t="s">
        <v>1467</v>
      </c>
      <c r="M889">
        <v>71</v>
      </c>
      <c r="N889" t="s">
        <v>94</v>
      </c>
      <c r="O889">
        <v>27709430</v>
      </c>
      <c r="P889">
        <v>48022200</v>
      </c>
      <c r="Q889" t="s">
        <v>26</v>
      </c>
      <c r="R889" t="s">
        <v>42</v>
      </c>
      <c r="S889" s="1">
        <v>43824</v>
      </c>
      <c r="T889" t="str">
        <f>VLOOKUP(base[[#This Row],[Nome do Produto]],'DE PARA'!$A$1:$B$8,2,0)</f>
        <v>DashWay T5</v>
      </c>
    </row>
    <row r="890" spans="1:20">
      <c r="A890" t="s">
        <v>91</v>
      </c>
      <c r="B890">
        <v>1999</v>
      </c>
      <c r="C890" t="s">
        <v>20</v>
      </c>
      <c r="D890" t="s">
        <v>21</v>
      </c>
      <c r="E890">
        <v>2297</v>
      </c>
      <c r="F890">
        <v>11</v>
      </c>
      <c r="G890" s="1">
        <v>43322</v>
      </c>
      <c r="H890" s="2" t="s">
        <v>71</v>
      </c>
      <c r="I890" s="3">
        <v>2018</v>
      </c>
      <c r="J890" t="s">
        <v>1468</v>
      </c>
      <c r="K890" s="4">
        <v>504452529104</v>
      </c>
      <c r="L890" t="s">
        <v>1469</v>
      </c>
      <c r="M890">
        <v>31</v>
      </c>
      <c r="N890" t="s">
        <v>31</v>
      </c>
      <c r="O890">
        <v>20899797</v>
      </c>
      <c r="P890">
        <v>83592018</v>
      </c>
      <c r="Q890" t="s">
        <v>26</v>
      </c>
      <c r="R890" t="s">
        <v>42</v>
      </c>
      <c r="S890" s="1">
        <v>43687</v>
      </c>
      <c r="T890" t="str">
        <f>VLOOKUP(base[[#This Row],[Nome do Produto]],'DE PARA'!$A$1:$B$8,2,0)</f>
        <v>Dashway T2</v>
      </c>
    </row>
    <row r="891" spans="1:20">
      <c r="A891" t="s">
        <v>37</v>
      </c>
      <c r="B891">
        <v>2000</v>
      </c>
      <c r="C891" t="s">
        <v>20</v>
      </c>
      <c r="D891" t="s">
        <v>21</v>
      </c>
      <c r="E891">
        <v>97</v>
      </c>
      <c r="F891">
        <v>11</v>
      </c>
      <c r="G891" s="1">
        <v>42763</v>
      </c>
      <c r="H891" s="2" t="s">
        <v>22</v>
      </c>
      <c r="I891" s="3">
        <v>2017</v>
      </c>
      <c r="J891" t="s">
        <v>1246</v>
      </c>
      <c r="K891" s="4">
        <v>120014261380</v>
      </c>
      <c r="L891" t="s">
        <v>1247</v>
      </c>
      <c r="M891">
        <v>61</v>
      </c>
      <c r="N891" t="s">
        <v>86</v>
      </c>
      <c r="O891">
        <v>36874261</v>
      </c>
      <c r="P891">
        <v>83246178</v>
      </c>
      <c r="Q891" t="s">
        <v>26</v>
      </c>
      <c r="R891" t="s">
        <v>42</v>
      </c>
      <c r="S891" s="1">
        <v>43128</v>
      </c>
      <c r="T891" t="str">
        <f>VLOOKUP(base[[#This Row],[Nome do Produto]],'DE PARA'!$A$1:$B$8,2,0)</f>
        <v>DashWay T3</v>
      </c>
    </row>
    <row r="892" spans="1:20">
      <c r="A892" t="s">
        <v>32</v>
      </c>
      <c r="B892">
        <v>2001</v>
      </c>
      <c r="C892" t="s">
        <v>20</v>
      </c>
      <c r="D892" t="s">
        <v>21</v>
      </c>
      <c r="E892">
        <v>2297</v>
      </c>
      <c r="F892">
        <v>5</v>
      </c>
      <c r="G892" s="1">
        <v>43250</v>
      </c>
      <c r="H892" s="2" t="s">
        <v>62</v>
      </c>
      <c r="I892" s="3">
        <v>2018</v>
      </c>
      <c r="J892" t="s">
        <v>1470</v>
      </c>
      <c r="K892" s="4">
        <v>282987315760</v>
      </c>
      <c r="L892" t="s">
        <v>1471</v>
      </c>
      <c r="M892">
        <v>51</v>
      </c>
      <c r="N892" t="s">
        <v>49</v>
      </c>
      <c r="O892">
        <v>40995837</v>
      </c>
      <c r="P892">
        <v>20879749</v>
      </c>
      <c r="Q892" t="s">
        <v>26</v>
      </c>
      <c r="R892" t="s">
        <v>27</v>
      </c>
      <c r="S892" s="1">
        <v>43615</v>
      </c>
      <c r="T892" t="str">
        <f>VLOOKUP(base[[#This Row],[Nome do Produto]],'DE PARA'!$A$1:$B$8,2,0)</f>
        <v>DashWay T5</v>
      </c>
    </row>
    <row r="893" spans="1:20">
      <c r="A893" t="s">
        <v>32</v>
      </c>
      <c r="B893">
        <v>2002</v>
      </c>
      <c r="C893" t="s">
        <v>386</v>
      </c>
      <c r="D893" t="s">
        <v>21</v>
      </c>
      <c r="E893">
        <v>2297</v>
      </c>
      <c r="F893">
        <v>3</v>
      </c>
      <c r="G893" s="1">
        <v>43031</v>
      </c>
      <c r="H893" s="2" t="s">
        <v>56</v>
      </c>
      <c r="I893" s="3">
        <v>2017</v>
      </c>
      <c r="J893" t="s">
        <v>1472</v>
      </c>
      <c r="K893" s="4">
        <v>85202753103</v>
      </c>
      <c r="L893" t="s">
        <v>1473</v>
      </c>
      <c r="M893">
        <v>91</v>
      </c>
      <c r="N893" t="s">
        <v>36</v>
      </c>
      <c r="O893">
        <v>54206070</v>
      </c>
      <c r="P893">
        <v>76586208</v>
      </c>
      <c r="Q893" t="s">
        <v>26</v>
      </c>
      <c r="R893" t="s">
        <v>27</v>
      </c>
      <c r="S893" s="1">
        <v>43396</v>
      </c>
      <c r="T893" t="str">
        <f>VLOOKUP(base[[#This Row],[Nome do Produto]],'DE PARA'!$A$1:$B$8,2,0)</f>
        <v>DashWay T5</v>
      </c>
    </row>
    <row r="894" spans="1:20">
      <c r="A894" t="s">
        <v>91</v>
      </c>
      <c r="B894">
        <v>2003</v>
      </c>
      <c r="C894" t="s">
        <v>20</v>
      </c>
      <c r="D894" t="s">
        <v>21</v>
      </c>
      <c r="E894">
        <v>997</v>
      </c>
      <c r="F894">
        <v>5</v>
      </c>
      <c r="G894" s="1">
        <v>43256</v>
      </c>
      <c r="H894" s="2" t="s">
        <v>59</v>
      </c>
      <c r="I894" s="3">
        <v>2018</v>
      </c>
      <c r="J894" t="s">
        <v>1474</v>
      </c>
      <c r="K894" s="4">
        <v>384772174985</v>
      </c>
      <c r="L894" t="s">
        <v>1475</v>
      </c>
      <c r="M894">
        <v>11</v>
      </c>
      <c r="N894" t="s">
        <v>45</v>
      </c>
      <c r="O894">
        <v>91778652</v>
      </c>
      <c r="P894">
        <v>48024448</v>
      </c>
      <c r="Q894" t="s">
        <v>26</v>
      </c>
      <c r="R894" t="s">
        <v>42</v>
      </c>
      <c r="S894" s="1">
        <v>43621</v>
      </c>
      <c r="T894" t="str">
        <f>VLOOKUP(base[[#This Row],[Nome do Produto]],'DE PARA'!$A$1:$B$8,2,0)</f>
        <v>Dashway T2</v>
      </c>
    </row>
    <row r="895" spans="1:20">
      <c r="A895" t="s">
        <v>19</v>
      </c>
      <c r="B895">
        <v>2004</v>
      </c>
      <c r="C895" t="s">
        <v>20</v>
      </c>
      <c r="D895" t="s">
        <v>21</v>
      </c>
      <c r="E895">
        <v>497</v>
      </c>
      <c r="F895">
        <v>1</v>
      </c>
      <c r="G895" s="1">
        <v>43267</v>
      </c>
      <c r="H895" s="2" t="s">
        <v>59</v>
      </c>
      <c r="I895" s="3">
        <v>2018</v>
      </c>
      <c r="J895" t="s">
        <v>1476</v>
      </c>
      <c r="K895" s="4">
        <v>269246992222</v>
      </c>
      <c r="L895" t="s">
        <v>1477</v>
      </c>
      <c r="M895">
        <v>61</v>
      </c>
      <c r="N895" t="s">
        <v>86</v>
      </c>
      <c r="O895">
        <v>22562679</v>
      </c>
      <c r="P895">
        <v>28251476</v>
      </c>
      <c r="Q895" t="s">
        <v>26</v>
      </c>
      <c r="R895" t="s">
        <v>27</v>
      </c>
      <c r="S895" s="1">
        <v>43632</v>
      </c>
      <c r="T895" t="str">
        <f>VLOOKUP(base[[#This Row],[Nome do Produto]],'DE PARA'!$A$1:$B$8,2,0)</f>
        <v>DashWay T1</v>
      </c>
    </row>
    <row r="896" spans="1:20">
      <c r="A896" t="s">
        <v>37</v>
      </c>
      <c r="B896">
        <v>2005</v>
      </c>
      <c r="C896" t="s">
        <v>20</v>
      </c>
      <c r="D896" t="s">
        <v>21</v>
      </c>
      <c r="E896">
        <v>497</v>
      </c>
      <c r="F896">
        <v>6</v>
      </c>
      <c r="G896" s="1">
        <v>43037</v>
      </c>
      <c r="H896" s="2" t="s">
        <v>56</v>
      </c>
      <c r="I896" s="3">
        <v>2017</v>
      </c>
      <c r="J896" t="s">
        <v>1124</v>
      </c>
      <c r="K896" s="4">
        <v>249035299769</v>
      </c>
      <c r="L896" t="s">
        <v>484</v>
      </c>
      <c r="M896">
        <v>51</v>
      </c>
      <c r="N896" t="s">
        <v>49</v>
      </c>
      <c r="O896">
        <v>67564811</v>
      </c>
      <c r="P896">
        <v>13495538</v>
      </c>
      <c r="Q896" t="s">
        <v>26</v>
      </c>
      <c r="R896" t="s">
        <v>42</v>
      </c>
      <c r="S896" s="1">
        <v>43402</v>
      </c>
      <c r="T896" t="str">
        <f>VLOOKUP(base[[#This Row],[Nome do Produto]],'DE PARA'!$A$1:$B$8,2,0)</f>
        <v>DashWay T3</v>
      </c>
    </row>
    <row r="897" spans="1:20">
      <c r="A897" t="s">
        <v>37</v>
      </c>
      <c r="B897">
        <v>2006</v>
      </c>
      <c r="C897" t="s">
        <v>386</v>
      </c>
      <c r="D897" t="s">
        <v>21</v>
      </c>
      <c r="E897">
        <v>497</v>
      </c>
      <c r="F897">
        <v>11</v>
      </c>
      <c r="G897" s="1">
        <v>43182</v>
      </c>
      <c r="H897" s="2" t="s">
        <v>33</v>
      </c>
      <c r="I897" s="3">
        <v>2018</v>
      </c>
      <c r="J897" t="s">
        <v>1478</v>
      </c>
      <c r="K897" s="4">
        <v>114914824841</v>
      </c>
      <c r="L897" t="s">
        <v>1479</v>
      </c>
      <c r="M897">
        <v>71</v>
      </c>
      <c r="N897" t="s">
        <v>94</v>
      </c>
      <c r="O897">
        <v>19070498</v>
      </c>
      <c r="P897">
        <v>50219011</v>
      </c>
      <c r="Q897" t="s">
        <v>26</v>
      </c>
      <c r="R897" t="s">
        <v>42</v>
      </c>
      <c r="S897" s="1">
        <v>43547</v>
      </c>
      <c r="T897" t="str">
        <f>VLOOKUP(base[[#This Row],[Nome do Produto]],'DE PARA'!$A$1:$B$8,2,0)</f>
        <v>DashWay T3</v>
      </c>
    </row>
    <row r="898" spans="1:20">
      <c r="A898" t="s">
        <v>32</v>
      </c>
      <c r="B898">
        <v>2007</v>
      </c>
      <c r="C898" t="s">
        <v>20</v>
      </c>
      <c r="D898" t="s">
        <v>21</v>
      </c>
      <c r="E898">
        <v>297</v>
      </c>
      <c r="F898">
        <v>11</v>
      </c>
      <c r="G898" s="1">
        <v>43447</v>
      </c>
      <c r="H898" s="2" t="s">
        <v>136</v>
      </c>
      <c r="I898" s="3">
        <v>2018</v>
      </c>
      <c r="J898" t="s">
        <v>399</v>
      </c>
      <c r="K898" s="4">
        <v>766009634631</v>
      </c>
      <c r="L898" t="s">
        <v>400</v>
      </c>
      <c r="M898">
        <v>91</v>
      </c>
      <c r="N898" t="s">
        <v>36</v>
      </c>
      <c r="O898">
        <v>15703479</v>
      </c>
      <c r="P898">
        <v>27789022</v>
      </c>
      <c r="Q898" t="s">
        <v>26</v>
      </c>
      <c r="R898" t="s">
        <v>42</v>
      </c>
      <c r="S898" s="1">
        <v>43812</v>
      </c>
      <c r="T898" t="str">
        <f>VLOOKUP(base[[#This Row],[Nome do Produto]],'DE PARA'!$A$1:$B$8,2,0)</f>
        <v>DashWay T5</v>
      </c>
    </row>
    <row r="899" spans="1:20">
      <c r="A899" t="s">
        <v>32</v>
      </c>
      <c r="B899">
        <v>2008</v>
      </c>
      <c r="C899" t="s">
        <v>20</v>
      </c>
      <c r="D899" t="s">
        <v>21</v>
      </c>
      <c r="E899">
        <v>997</v>
      </c>
      <c r="F899">
        <v>6</v>
      </c>
      <c r="G899" s="1">
        <v>42828</v>
      </c>
      <c r="H899" s="2" t="s">
        <v>50</v>
      </c>
      <c r="I899" s="3">
        <v>2017</v>
      </c>
      <c r="J899" t="s">
        <v>43</v>
      </c>
      <c r="K899" s="4">
        <v>968760973389</v>
      </c>
      <c r="L899" t="s">
        <v>44</v>
      </c>
      <c r="M899">
        <v>51</v>
      </c>
      <c r="N899" t="s">
        <v>49</v>
      </c>
      <c r="O899">
        <v>81923931</v>
      </c>
      <c r="P899">
        <v>64580799</v>
      </c>
      <c r="Q899" t="s">
        <v>26</v>
      </c>
      <c r="R899" t="s">
        <v>42</v>
      </c>
      <c r="S899" s="1">
        <v>43193</v>
      </c>
      <c r="T899" t="str">
        <f>VLOOKUP(base[[#This Row],[Nome do Produto]],'DE PARA'!$A$1:$B$8,2,0)</f>
        <v>DashWay T5</v>
      </c>
    </row>
    <row r="900" spans="1:20">
      <c r="A900" t="s">
        <v>32</v>
      </c>
      <c r="B900">
        <v>2009</v>
      </c>
      <c r="C900" t="s">
        <v>20</v>
      </c>
      <c r="D900" t="s">
        <v>21</v>
      </c>
      <c r="E900">
        <v>2297</v>
      </c>
      <c r="F900">
        <v>7</v>
      </c>
      <c r="G900" s="1">
        <v>43158</v>
      </c>
      <c r="H900" s="2" t="s">
        <v>28</v>
      </c>
      <c r="I900" s="3">
        <v>2018</v>
      </c>
      <c r="J900" t="s">
        <v>1041</v>
      </c>
      <c r="K900" s="4">
        <v>28267113380</v>
      </c>
      <c r="L900" t="s">
        <v>1042</v>
      </c>
      <c r="M900">
        <v>61</v>
      </c>
      <c r="N900" t="s">
        <v>86</v>
      </c>
      <c r="O900">
        <v>47437427</v>
      </c>
      <c r="P900">
        <v>28264318</v>
      </c>
      <c r="Q900" t="s">
        <v>26</v>
      </c>
      <c r="R900" t="s">
        <v>42</v>
      </c>
      <c r="S900" s="1">
        <v>43523</v>
      </c>
      <c r="T900" t="str">
        <f>VLOOKUP(base[[#This Row],[Nome do Produto]],'DE PARA'!$A$1:$B$8,2,0)</f>
        <v>DashWay T5</v>
      </c>
    </row>
    <row r="901" spans="1:20">
      <c r="A901" t="s">
        <v>32</v>
      </c>
      <c r="B901">
        <v>2010</v>
      </c>
      <c r="C901" t="s">
        <v>386</v>
      </c>
      <c r="D901" t="s">
        <v>21</v>
      </c>
      <c r="E901">
        <v>997</v>
      </c>
      <c r="F901">
        <v>4</v>
      </c>
      <c r="G901" s="1">
        <v>43138</v>
      </c>
      <c r="H901" s="2" t="s">
        <v>28</v>
      </c>
      <c r="I901" s="3">
        <v>2018</v>
      </c>
      <c r="J901" t="s">
        <v>1440</v>
      </c>
      <c r="K901" s="4">
        <v>346535491516</v>
      </c>
      <c r="L901" t="s">
        <v>1441</v>
      </c>
      <c r="M901">
        <v>61</v>
      </c>
      <c r="N901" t="s">
        <v>86</v>
      </c>
      <c r="O901">
        <v>36338856</v>
      </c>
      <c r="P901">
        <v>19561386</v>
      </c>
      <c r="Q901" t="s">
        <v>26</v>
      </c>
      <c r="R901" t="s">
        <v>27</v>
      </c>
      <c r="S901" s="1">
        <v>43503</v>
      </c>
      <c r="T901" t="str">
        <f>VLOOKUP(base[[#This Row],[Nome do Produto]],'DE PARA'!$A$1:$B$8,2,0)</f>
        <v>DashWay T5</v>
      </c>
    </row>
    <row r="902" spans="1:20">
      <c r="A902" t="s">
        <v>91</v>
      </c>
      <c r="B902">
        <v>2011</v>
      </c>
      <c r="C902" t="s">
        <v>20</v>
      </c>
      <c r="D902" t="s">
        <v>21</v>
      </c>
      <c r="E902">
        <v>997</v>
      </c>
      <c r="F902">
        <v>10</v>
      </c>
      <c r="G902" s="1">
        <v>43432</v>
      </c>
      <c r="H902" s="2" t="s">
        <v>46</v>
      </c>
      <c r="I902" s="3">
        <v>2018</v>
      </c>
      <c r="J902" t="s">
        <v>1480</v>
      </c>
      <c r="K902" s="4">
        <v>418701744001</v>
      </c>
      <c r="L902" t="s">
        <v>1481</v>
      </c>
      <c r="M902">
        <v>41</v>
      </c>
      <c r="N902" t="s">
        <v>41</v>
      </c>
      <c r="O902">
        <v>37909013</v>
      </c>
      <c r="P902">
        <v>81799191</v>
      </c>
      <c r="Q902" t="s">
        <v>26</v>
      </c>
      <c r="R902" t="s">
        <v>42</v>
      </c>
      <c r="S902" s="1">
        <v>43797</v>
      </c>
      <c r="T902" t="str">
        <f>VLOOKUP(base[[#This Row],[Nome do Produto]],'DE PARA'!$A$1:$B$8,2,0)</f>
        <v>Dashway T2</v>
      </c>
    </row>
    <row r="903" spans="1:20">
      <c r="A903" t="s">
        <v>172</v>
      </c>
      <c r="B903">
        <v>2012</v>
      </c>
      <c r="C903" t="s">
        <v>20</v>
      </c>
      <c r="D903" t="s">
        <v>21</v>
      </c>
      <c r="E903">
        <v>997</v>
      </c>
      <c r="F903">
        <v>10</v>
      </c>
      <c r="G903" s="1">
        <v>43201</v>
      </c>
      <c r="H903" s="2" t="s">
        <v>50</v>
      </c>
      <c r="I903" s="3">
        <v>2018</v>
      </c>
      <c r="J903" t="s">
        <v>642</v>
      </c>
      <c r="K903" s="4">
        <v>985059401461</v>
      </c>
      <c r="L903" t="s">
        <v>643</v>
      </c>
      <c r="M903">
        <v>21</v>
      </c>
      <c r="N903" t="s">
        <v>53</v>
      </c>
      <c r="O903">
        <v>43599060</v>
      </c>
      <c r="P903">
        <v>60905035</v>
      </c>
      <c r="Q903" t="s">
        <v>26</v>
      </c>
      <c r="R903" t="s">
        <v>42</v>
      </c>
      <c r="S903" s="1">
        <v>43566</v>
      </c>
      <c r="T903" t="str">
        <f>VLOOKUP(base[[#This Row],[Nome do Produto]],'DE PARA'!$A$1:$B$8,2,0)</f>
        <v>Dashday T2</v>
      </c>
    </row>
    <row r="904" spans="1:20">
      <c r="A904" t="s">
        <v>37</v>
      </c>
      <c r="B904">
        <v>2013</v>
      </c>
      <c r="C904" t="s">
        <v>20</v>
      </c>
      <c r="D904" t="s">
        <v>21</v>
      </c>
      <c r="E904">
        <v>2297</v>
      </c>
      <c r="F904">
        <v>10</v>
      </c>
      <c r="G904" s="1">
        <v>43164</v>
      </c>
      <c r="H904" s="2" t="s">
        <v>33</v>
      </c>
      <c r="I904" s="3">
        <v>2018</v>
      </c>
      <c r="J904" t="s">
        <v>1482</v>
      </c>
      <c r="K904" s="4">
        <v>831350224237</v>
      </c>
      <c r="L904" t="s">
        <v>1483</v>
      </c>
      <c r="M904">
        <v>11</v>
      </c>
      <c r="N904" t="s">
        <v>45</v>
      </c>
      <c r="O904">
        <v>96625111</v>
      </c>
      <c r="P904">
        <v>63445332</v>
      </c>
      <c r="Q904" t="s">
        <v>26</v>
      </c>
      <c r="R904" t="s">
        <v>42</v>
      </c>
      <c r="S904" s="1">
        <v>43529</v>
      </c>
      <c r="T904" t="str">
        <f>VLOOKUP(base[[#This Row],[Nome do Produto]],'DE PARA'!$A$1:$B$8,2,0)</f>
        <v>DashWay T3</v>
      </c>
    </row>
    <row r="905" spans="1:20">
      <c r="A905" t="s">
        <v>37</v>
      </c>
      <c r="B905">
        <v>2014</v>
      </c>
      <c r="C905" t="s">
        <v>386</v>
      </c>
      <c r="D905" t="s">
        <v>21</v>
      </c>
      <c r="E905">
        <v>97</v>
      </c>
      <c r="F905">
        <v>2</v>
      </c>
      <c r="G905" s="1">
        <v>42762</v>
      </c>
      <c r="H905" s="2" t="s">
        <v>22</v>
      </c>
      <c r="I905" s="3">
        <v>2017</v>
      </c>
      <c r="J905" t="s">
        <v>1484</v>
      </c>
      <c r="K905" s="4">
        <v>367329484076</v>
      </c>
      <c r="L905" t="s">
        <v>1485</v>
      </c>
      <c r="M905">
        <v>11</v>
      </c>
      <c r="N905" t="s">
        <v>45</v>
      </c>
      <c r="O905">
        <v>88556969</v>
      </c>
      <c r="P905">
        <v>91073346</v>
      </c>
      <c r="Q905" t="s">
        <v>26</v>
      </c>
      <c r="R905" t="s">
        <v>42</v>
      </c>
      <c r="S905" s="1">
        <v>43127</v>
      </c>
      <c r="T905" t="str">
        <f>VLOOKUP(base[[#This Row],[Nome do Produto]],'DE PARA'!$A$1:$B$8,2,0)</f>
        <v>DashWay T3</v>
      </c>
    </row>
    <row r="906" spans="1:20">
      <c r="A906" t="s">
        <v>32</v>
      </c>
      <c r="B906">
        <v>2015</v>
      </c>
      <c r="C906" t="s">
        <v>20</v>
      </c>
      <c r="D906" t="s">
        <v>21</v>
      </c>
      <c r="E906">
        <v>4997</v>
      </c>
      <c r="F906">
        <v>7</v>
      </c>
      <c r="G906" s="1">
        <v>43245</v>
      </c>
      <c r="H906" s="2" t="s">
        <v>62</v>
      </c>
      <c r="I906" s="3">
        <v>2018</v>
      </c>
      <c r="J906" t="s">
        <v>1486</v>
      </c>
      <c r="K906" s="4">
        <v>522708630966</v>
      </c>
      <c r="L906" t="s">
        <v>1487</v>
      </c>
      <c r="M906">
        <v>91</v>
      </c>
      <c r="N906" t="s">
        <v>36</v>
      </c>
      <c r="O906">
        <v>32843538</v>
      </c>
      <c r="P906">
        <v>46365972</v>
      </c>
      <c r="Q906" t="s">
        <v>26</v>
      </c>
      <c r="R906" t="s">
        <v>42</v>
      </c>
      <c r="S906" s="1">
        <v>43610</v>
      </c>
      <c r="T906" t="str">
        <f>VLOOKUP(base[[#This Row],[Nome do Produto]],'DE PARA'!$A$1:$B$8,2,0)</f>
        <v>DashWay T5</v>
      </c>
    </row>
    <row r="907" spans="1:20">
      <c r="A907" t="s">
        <v>32</v>
      </c>
      <c r="B907">
        <v>2016</v>
      </c>
      <c r="C907" t="s">
        <v>20</v>
      </c>
      <c r="D907" t="s">
        <v>21</v>
      </c>
      <c r="E907">
        <v>4997</v>
      </c>
      <c r="F907">
        <v>8</v>
      </c>
      <c r="G907" s="1">
        <v>43330</v>
      </c>
      <c r="H907" s="2" t="s">
        <v>71</v>
      </c>
      <c r="I907" s="3">
        <v>2018</v>
      </c>
      <c r="J907" t="s">
        <v>1488</v>
      </c>
      <c r="K907" s="4">
        <v>235202419762</v>
      </c>
      <c r="L907" t="s">
        <v>1489</v>
      </c>
      <c r="M907">
        <v>21</v>
      </c>
      <c r="N907" t="s">
        <v>53</v>
      </c>
      <c r="O907">
        <v>23211972</v>
      </c>
      <c r="P907">
        <v>39068246</v>
      </c>
      <c r="Q907" t="s">
        <v>26</v>
      </c>
      <c r="R907" t="s">
        <v>42</v>
      </c>
      <c r="S907" s="1">
        <v>43695</v>
      </c>
      <c r="T907" t="str">
        <f>VLOOKUP(base[[#This Row],[Nome do Produto]],'DE PARA'!$A$1:$B$8,2,0)</f>
        <v>DashWay T5</v>
      </c>
    </row>
    <row r="908" spans="1:20">
      <c r="A908" t="s">
        <v>32</v>
      </c>
      <c r="B908">
        <v>2017</v>
      </c>
      <c r="C908" t="s">
        <v>20</v>
      </c>
      <c r="D908" t="s">
        <v>21</v>
      </c>
      <c r="E908">
        <v>97</v>
      </c>
      <c r="F908">
        <v>10</v>
      </c>
      <c r="G908" s="1">
        <v>43337</v>
      </c>
      <c r="H908" s="2" t="s">
        <v>71</v>
      </c>
      <c r="I908" s="3">
        <v>2018</v>
      </c>
      <c r="J908" t="s">
        <v>1490</v>
      </c>
      <c r="K908" s="4">
        <v>821737882921</v>
      </c>
      <c r="L908" t="s">
        <v>1491</v>
      </c>
      <c r="M908">
        <v>41</v>
      </c>
      <c r="N908" t="s">
        <v>41</v>
      </c>
      <c r="O908">
        <v>93881409</v>
      </c>
      <c r="P908">
        <v>14761316</v>
      </c>
      <c r="Q908" t="s">
        <v>26</v>
      </c>
      <c r="R908" t="s">
        <v>42</v>
      </c>
      <c r="S908" s="1">
        <v>43702</v>
      </c>
      <c r="T908" t="str">
        <f>VLOOKUP(base[[#This Row],[Nome do Produto]],'DE PARA'!$A$1:$B$8,2,0)</f>
        <v>DashWay T5</v>
      </c>
    </row>
    <row r="909" spans="1:20">
      <c r="A909" t="s">
        <v>32</v>
      </c>
      <c r="B909">
        <v>2018</v>
      </c>
      <c r="C909" t="s">
        <v>386</v>
      </c>
      <c r="D909" t="s">
        <v>21</v>
      </c>
      <c r="E909">
        <v>2297</v>
      </c>
      <c r="F909">
        <v>8</v>
      </c>
      <c r="G909" s="1">
        <v>43039</v>
      </c>
      <c r="H909" s="2" t="s">
        <v>56</v>
      </c>
      <c r="I909" s="3">
        <v>2017</v>
      </c>
      <c r="J909" t="s">
        <v>1492</v>
      </c>
      <c r="K909" s="4">
        <v>668901740236</v>
      </c>
      <c r="L909" t="s">
        <v>1493</v>
      </c>
      <c r="M909">
        <v>71</v>
      </c>
      <c r="N909" t="s">
        <v>94</v>
      </c>
      <c r="O909">
        <v>64505632</v>
      </c>
      <c r="P909">
        <v>76112109</v>
      </c>
      <c r="Q909" t="s">
        <v>26</v>
      </c>
      <c r="R909" t="s">
        <v>42</v>
      </c>
      <c r="S909" s="1">
        <v>43404</v>
      </c>
      <c r="T909" t="str">
        <f>VLOOKUP(base[[#This Row],[Nome do Produto]],'DE PARA'!$A$1:$B$8,2,0)</f>
        <v>DashWay T5</v>
      </c>
    </row>
    <row r="910" spans="1:20">
      <c r="A910" t="s">
        <v>37</v>
      </c>
      <c r="B910">
        <v>2019</v>
      </c>
      <c r="C910" t="s">
        <v>20</v>
      </c>
      <c r="D910" t="s">
        <v>21</v>
      </c>
      <c r="E910">
        <v>2297</v>
      </c>
      <c r="F910">
        <v>10</v>
      </c>
      <c r="G910" s="1">
        <v>43323</v>
      </c>
      <c r="H910" s="2" t="s">
        <v>71</v>
      </c>
      <c r="I910" s="3">
        <v>2018</v>
      </c>
      <c r="J910" t="s">
        <v>1494</v>
      </c>
      <c r="K910" s="4">
        <v>67531861118</v>
      </c>
      <c r="L910" t="s">
        <v>1495</v>
      </c>
      <c r="M910">
        <v>61</v>
      </c>
      <c r="N910" t="s">
        <v>86</v>
      </c>
      <c r="O910">
        <v>45050585</v>
      </c>
      <c r="P910">
        <v>80743619</v>
      </c>
      <c r="Q910" t="s">
        <v>26</v>
      </c>
      <c r="R910" t="s">
        <v>42</v>
      </c>
      <c r="S910" s="1">
        <v>43688</v>
      </c>
      <c r="T910" t="str">
        <f>VLOOKUP(base[[#This Row],[Nome do Produto]],'DE PARA'!$A$1:$B$8,2,0)</f>
        <v>DashWay T3</v>
      </c>
    </row>
    <row r="911" spans="1:20">
      <c r="A911" t="s">
        <v>37</v>
      </c>
      <c r="B911">
        <v>2020</v>
      </c>
      <c r="C911" t="s">
        <v>20</v>
      </c>
      <c r="D911" t="s">
        <v>21</v>
      </c>
      <c r="E911">
        <v>97</v>
      </c>
      <c r="F911">
        <v>5</v>
      </c>
      <c r="G911" s="1">
        <v>43022</v>
      </c>
      <c r="H911" s="2" t="s">
        <v>56</v>
      </c>
      <c r="I911" s="3">
        <v>2017</v>
      </c>
      <c r="J911" t="s">
        <v>1496</v>
      </c>
      <c r="K911" s="4">
        <v>906094422372</v>
      </c>
      <c r="L911" t="s">
        <v>1497</v>
      </c>
      <c r="M911">
        <v>61</v>
      </c>
      <c r="N911" t="s">
        <v>86</v>
      </c>
      <c r="O911">
        <v>92020045</v>
      </c>
      <c r="P911">
        <v>71457515</v>
      </c>
      <c r="Q911" t="s">
        <v>26</v>
      </c>
      <c r="R911" t="s">
        <v>42</v>
      </c>
      <c r="S911" s="1">
        <v>43387</v>
      </c>
      <c r="T911" t="str">
        <f>VLOOKUP(base[[#This Row],[Nome do Produto]],'DE PARA'!$A$1:$B$8,2,0)</f>
        <v>DashWay T3</v>
      </c>
    </row>
    <row r="912" spans="1:20">
      <c r="A912" t="s">
        <v>32</v>
      </c>
      <c r="B912">
        <v>2021</v>
      </c>
      <c r="C912" t="s">
        <v>20</v>
      </c>
      <c r="D912" t="s">
        <v>21</v>
      </c>
      <c r="E912">
        <v>997</v>
      </c>
      <c r="F912">
        <v>2</v>
      </c>
      <c r="G912" s="1">
        <v>42954</v>
      </c>
      <c r="H912" s="2" t="s">
        <v>71</v>
      </c>
      <c r="I912" s="3">
        <v>2017</v>
      </c>
      <c r="J912" t="s">
        <v>1498</v>
      </c>
      <c r="K912" s="4">
        <v>794729735738</v>
      </c>
      <c r="L912" t="s">
        <v>1499</v>
      </c>
      <c r="M912">
        <v>41</v>
      </c>
      <c r="N912" t="s">
        <v>41</v>
      </c>
      <c r="O912">
        <v>58401235</v>
      </c>
      <c r="P912">
        <v>48949799</v>
      </c>
      <c r="Q912" t="s">
        <v>26</v>
      </c>
      <c r="R912" t="s">
        <v>27</v>
      </c>
      <c r="S912" s="1">
        <v>43319</v>
      </c>
      <c r="T912" t="str">
        <f>VLOOKUP(base[[#This Row],[Nome do Produto]],'DE PARA'!$A$1:$B$8,2,0)</f>
        <v>DashWay T5</v>
      </c>
    </row>
    <row r="913" spans="1:20">
      <c r="A913" t="s">
        <v>32</v>
      </c>
      <c r="B913">
        <v>2022</v>
      </c>
      <c r="C913" t="s">
        <v>386</v>
      </c>
      <c r="D913" t="s">
        <v>21</v>
      </c>
      <c r="E913">
        <v>97</v>
      </c>
      <c r="F913">
        <v>6</v>
      </c>
      <c r="G913" s="1">
        <v>42844</v>
      </c>
      <c r="H913" s="2" t="s">
        <v>50</v>
      </c>
      <c r="I913" s="3">
        <v>2017</v>
      </c>
      <c r="J913" t="s">
        <v>1500</v>
      </c>
      <c r="K913" s="4">
        <v>20555946497</v>
      </c>
      <c r="L913" t="s">
        <v>1501</v>
      </c>
      <c r="M913">
        <v>81</v>
      </c>
      <c r="N913" t="s">
        <v>25</v>
      </c>
      <c r="O913">
        <v>93889759</v>
      </c>
      <c r="P913">
        <v>77835280</v>
      </c>
      <c r="Q913" t="s">
        <v>26</v>
      </c>
      <c r="R913" t="s">
        <v>42</v>
      </c>
      <c r="S913" s="1">
        <v>43209</v>
      </c>
      <c r="T913" t="str">
        <f>VLOOKUP(base[[#This Row],[Nome do Produto]],'DE PARA'!$A$1:$B$8,2,0)</f>
        <v>DashWay T5</v>
      </c>
    </row>
    <row r="914" spans="1:20">
      <c r="A914" t="s">
        <v>172</v>
      </c>
      <c r="B914">
        <v>2023</v>
      </c>
      <c r="C914" t="s">
        <v>20</v>
      </c>
      <c r="D914" t="s">
        <v>21</v>
      </c>
      <c r="E914">
        <v>97</v>
      </c>
      <c r="F914">
        <v>5</v>
      </c>
      <c r="G914" s="1">
        <v>43108</v>
      </c>
      <c r="H914" s="2" t="s">
        <v>22</v>
      </c>
      <c r="I914" s="3">
        <v>2018</v>
      </c>
      <c r="J914" t="s">
        <v>1502</v>
      </c>
      <c r="K914" s="4">
        <v>114338180966</v>
      </c>
      <c r="L914" t="s">
        <v>1503</v>
      </c>
      <c r="M914">
        <v>61</v>
      </c>
      <c r="N914" t="s">
        <v>86</v>
      </c>
      <c r="O914">
        <v>72335348</v>
      </c>
      <c r="P914">
        <v>54479182</v>
      </c>
      <c r="Q914" t="s">
        <v>26</v>
      </c>
      <c r="R914" t="s">
        <v>42</v>
      </c>
      <c r="S914" s="1">
        <v>43473</v>
      </c>
      <c r="T914" t="str">
        <f>VLOOKUP(base[[#This Row],[Nome do Produto]],'DE PARA'!$A$1:$B$8,2,0)</f>
        <v>Dashday T2</v>
      </c>
    </row>
    <row r="915" spans="1:20">
      <c r="A915" t="s">
        <v>37</v>
      </c>
      <c r="B915">
        <v>2024</v>
      </c>
      <c r="C915" t="s">
        <v>20</v>
      </c>
      <c r="D915" t="s">
        <v>21</v>
      </c>
      <c r="E915">
        <v>4997</v>
      </c>
      <c r="F915">
        <v>9</v>
      </c>
      <c r="G915" s="1">
        <v>42924</v>
      </c>
      <c r="H915" s="2" t="s">
        <v>78</v>
      </c>
      <c r="I915" s="3">
        <v>2017</v>
      </c>
      <c r="J915" t="s">
        <v>1504</v>
      </c>
      <c r="K915" s="4">
        <v>137832922870</v>
      </c>
      <c r="L915" t="s">
        <v>1505</v>
      </c>
      <c r="M915">
        <v>61</v>
      </c>
      <c r="N915" t="s">
        <v>86</v>
      </c>
      <c r="O915">
        <v>23737271</v>
      </c>
      <c r="P915">
        <v>78753552</v>
      </c>
      <c r="Q915" t="s">
        <v>26</v>
      </c>
      <c r="R915" t="s">
        <v>42</v>
      </c>
      <c r="S915" s="1">
        <v>43289</v>
      </c>
      <c r="T915" t="str">
        <f>VLOOKUP(base[[#This Row],[Nome do Produto]],'DE PARA'!$A$1:$B$8,2,0)</f>
        <v>DashWay T3</v>
      </c>
    </row>
    <row r="916" spans="1:20">
      <c r="A916" t="s">
        <v>37</v>
      </c>
      <c r="B916">
        <v>2025</v>
      </c>
      <c r="C916" t="s">
        <v>20</v>
      </c>
      <c r="D916" t="s">
        <v>21</v>
      </c>
      <c r="E916">
        <v>297</v>
      </c>
      <c r="F916">
        <v>7</v>
      </c>
      <c r="G916" s="1">
        <v>42973</v>
      </c>
      <c r="H916" s="2" t="s">
        <v>71</v>
      </c>
      <c r="I916" s="3">
        <v>2017</v>
      </c>
      <c r="J916" t="s">
        <v>140</v>
      </c>
      <c r="K916" s="4">
        <v>168731480408</v>
      </c>
      <c r="L916" t="s">
        <v>141</v>
      </c>
      <c r="M916">
        <v>61</v>
      </c>
      <c r="N916" t="s">
        <v>86</v>
      </c>
      <c r="O916">
        <v>18808665</v>
      </c>
      <c r="P916">
        <v>93892077</v>
      </c>
      <c r="Q916" t="s">
        <v>26</v>
      </c>
      <c r="R916" t="s">
        <v>42</v>
      </c>
      <c r="S916" s="1">
        <v>43338</v>
      </c>
      <c r="T916" t="str">
        <f>VLOOKUP(base[[#This Row],[Nome do Produto]],'DE PARA'!$A$1:$B$8,2,0)</f>
        <v>DashWay T3</v>
      </c>
    </row>
    <row r="917" spans="1:20">
      <c r="A917" t="s">
        <v>37</v>
      </c>
      <c r="B917">
        <v>2026</v>
      </c>
      <c r="C917" t="s">
        <v>386</v>
      </c>
      <c r="D917" t="s">
        <v>21</v>
      </c>
      <c r="E917">
        <v>2297</v>
      </c>
      <c r="F917">
        <v>5</v>
      </c>
      <c r="G917" s="1">
        <v>43265</v>
      </c>
      <c r="H917" s="2" t="s">
        <v>59</v>
      </c>
      <c r="I917" s="3">
        <v>2018</v>
      </c>
      <c r="J917" t="s">
        <v>923</v>
      </c>
      <c r="K917" s="4">
        <v>845631820916</v>
      </c>
      <c r="L917" t="s">
        <v>924</v>
      </c>
      <c r="M917">
        <v>21</v>
      </c>
      <c r="N917" t="s">
        <v>53</v>
      </c>
      <c r="O917">
        <v>18695642</v>
      </c>
      <c r="P917">
        <v>29712123</v>
      </c>
      <c r="Q917" t="s">
        <v>26</v>
      </c>
      <c r="R917" t="s">
        <v>42</v>
      </c>
      <c r="S917" s="1">
        <v>43630</v>
      </c>
      <c r="T917" t="str">
        <f>VLOOKUP(base[[#This Row],[Nome do Produto]],'DE PARA'!$A$1:$B$8,2,0)</f>
        <v>DashWay T3</v>
      </c>
    </row>
    <row r="918" spans="1:20">
      <c r="A918" t="s">
        <v>37</v>
      </c>
      <c r="B918">
        <v>2027</v>
      </c>
      <c r="C918" t="s">
        <v>20</v>
      </c>
      <c r="D918" t="s">
        <v>21</v>
      </c>
      <c r="E918">
        <v>297</v>
      </c>
      <c r="F918">
        <v>12</v>
      </c>
      <c r="G918" s="1">
        <v>43029</v>
      </c>
      <c r="H918" s="2" t="s">
        <v>56</v>
      </c>
      <c r="I918" s="3">
        <v>2017</v>
      </c>
      <c r="J918" t="s">
        <v>378</v>
      </c>
      <c r="K918" s="4">
        <v>380009699303</v>
      </c>
      <c r="L918" t="s">
        <v>379</v>
      </c>
      <c r="M918">
        <v>21</v>
      </c>
      <c r="N918" t="s">
        <v>53</v>
      </c>
      <c r="O918">
        <v>72826526</v>
      </c>
      <c r="P918">
        <v>42436785</v>
      </c>
      <c r="Q918" t="s">
        <v>26</v>
      </c>
      <c r="R918" t="s">
        <v>27</v>
      </c>
      <c r="S918" s="1">
        <v>43394</v>
      </c>
      <c r="T918" t="str">
        <f>VLOOKUP(base[[#This Row],[Nome do Produto]],'DE PARA'!$A$1:$B$8,2,0)</f>
        <v>DashWay T3</v>
      </c>
    </row>
    <row r="919" spans="1:20">
      <c r="A919" t="s">
        <v>37</v>
      </c>
      <c r="B919">
        <v>2028</v>
      </c>
      <c r="C919" t="s">
        <v>20</v>
      </c>
      <c r="D919" t="s">
        <v>21</v>
      </c>
      <c r="E919">
        <v>997</v>
      </c>
      <c r="F919">
        <v>5</v>
      </c>
      <c r="G919" s="1">
        <v>42787</v>
      </c>
      <c r="H919" s="2" t="s">
        <v>28</v>
      </c>
      <c r="I919" s="3">
        <v>2017</v>
      </c>
      <c r="J919" t="s">
        <v>1169</v>
      </c>
      <c r="K919" s="4">
        <v>496546706185</v>
      </c>
      <c r="L919" t="s">
        <v>1170</v>
      </c>
      <c r="M919">
        <v>11</v>
      </c>
      <c r="N919" t="s">
        <v>45</v>
      </c>
      <c r="O919">
        <v>93180289</v>
      </c>
      <c r="P919">
        <v>74006059</v>
      </c>
      <c r="Q919" t="s">
        <v>26</v>
      </c>
      <c r="R919" t="s">
        <v>27</v>
      </c>
      <c r="S919" s="1">
        <v>43152</v>
      </c>
      <c r="T919" t="str">
        <f>VLOOKUP(base[[#This Row],[Nome do Produto]],'DE PARA'!$A$1:$B$8,2,0)</f>
        <v>DashWay T3</v>
      </c>
    </row>
    <row r="920" spans="1:20">
      <c r="A920" t="s">
        <v>37</v>
      </c>
      <c r="B920">
        <v>2029</v>
      </c>
      <c r="C920" t="s">
        <v>20</v>
      </c>
      <c r="D920" t="s">
        <v>21</v>
      </c>
      <c r="E920">
        <v>297</v>
      </c>
      <c r="F920">
        <v>9</v>
      </c>
      <c r="G920" s="1">
        <v>43274</v>
      </c>
      <c r="H920" s="2" t="s">
        <v>59</v>
      </c>
      <c r="I920" s="3">
        <v>2018</v>
      </c>
      <c r="J920" t="s">
        <v>1068</v>
      </c>
      <c r="K920" s="4">
        <v>945128476413</v>
      </c>
      <c r="L920" t="s">
        <v>1069</v>
      </c>
      <c r="M920">
        <v>21</v>
      </c>
      <c r="N920" t="s">
        <v>53</v>
      </c>
      <c r="O920">
        <v>53858332</v>
      </c>
      <c r="P920">
        <v>58897276</v>
      </c>
      <c r="Q920" t="s">
        <v>26</v>
      </c>
      <c r="R920" t="s">
        <v>27</v>
      </c>
      <c r="S920" s="1">
        <v>43639</v>
      </c>
      <c r="T920" t="str">
        <f>VLOOKUP(base[[#This Row],[Nome do Produto]],'DE PARA'!$A$1:$B$8,2,0)</f>
        <v>DashWay T3</v>
      </c>
    </row>
    <row r="921" spans="1:20">
      <c r="A921" t="s">
        <v>32</v>
      </c>
      <c r="B921">
        <v>2030</v>
      </c>
      <c r="C921" t="s">
        <v>386</v>
      </c>
      <c r="D921" t="s">
        <v>21</v>
      </c>
      <c r="E921">
        <v>2297</v>
      </c>
      <c r="F921">
        <v>9</v>
      </c>
      <c r="G921" s="1">
        <v>43109</v>
      </c>
      <c r="H921" s="2" t="s">
        <v>22</v>
      </c>
      <c r="I921" s="3">
        <v>2018</v>
      </c>
      <c r="J921" t="s">
        <v>951</v>
      </c>
      <c r="K921" s="4">
        <v>260143751752</v>
      </c>
      <c r="L921" t="s">
        <v>952</v>
      </c>
      <c r="M921">
        <v>31</v>
      </c>
      <c r="N921" t="s">
        <v>31</v>
      </c>
      <c r="O921">
        <v>72460252</v>
      </c>
      <c r="P921">
        <v>29542925</v>
      </c>
      <c r="Q921" t="s">
        <v>26</v>
      </c>
      <c r="R921" t="s">
        <v>27</v>
      </c>
      <c r="S921" s="1">
        <v>43474</v>
      </c>
      <c r="T921" t="str">
        <f>VLOOKUP(base[[#This Row],[Nome do Produto]],'DE PARA'!$A$1:$B$8,2,0)</f>
        <v>DashWay T5</v>
      </c>
    </row>
    <row r="922" spans="1:20">
      <c r="A922" t="s">
        <v>32</v>
      </c>
      <c r="B922">
        <v>2031</v>
      </c>
      <c r="C922" t="s">
        <v>20</v>
      </c>
      <c r="D922" t="s">
        <v>21</v>
      </c>
      <c r="E922">
        <v>2297</v>
      </c>
      <c r="F922">
        <v>7</v>
      </c>
      <c r="G922" s="1">
        <v>43037</v>
      </c>
      <c r="H922" s="2" t="s">
        <v>56</v>
      </c>
      <c r="I922" s="3">
        <v>2017</v>
      </c>
      <c r="J922" t="s">
        <v>532</v>
      </c>
      <c r="K922" s="4">
        <v>400993528021</v>
      </c>
      <c r="L922" t="s">
        <v>533</v>
      </c>
      <c r="M922">
        <v>91</v>
      </c>
      <c r="N922" t="s">
        <v>36</v>
      </c>
      <c r="O922">
        <v>78398085</v>
      </c>
      <c r="P922">
        <v>94265046</v>
      </c>
      <c r="Q922" t="s">
        <v>26</v>
      </c>
      <c r="R922" t="s">
        <v>42</v>
      </c>
      <c r="S922" s="1">
        <v>43402</v>
      </c>
      <c r="T922" t="str">
        <f>VLOOKUP(base[[#This Row],[Nome do Produto]],'DE PARA'!$A$1:$B$8,2,0)</f>
        <v>DashWay T5</v>
      </c>
    </row>
    <row r="923" spans="1:20">
      <c r="A923" t="s">
        <v>32</v>
      </c>
      <c r="B923">
        <v>2032</v>
      </c>
      <c r="C923" t="s">
        <v>20</v>
      </c>
      <c r="D923" t="s">
        <v>21</v>
      </c>
      <c r="E923">
        <v>2297</v>
      </c>
      <c r="F923">
        <v>6</v>
      </c>
      <c r="G923" s="1">
        <v>42933</v>
      </c>
      <c r="H923" s="2" t="s">
        <v>78</v>
      </c>
      <c r="I923" s="3">
        <v>2017</v>
      </c>
      <c r="J923" t="s">
        <v>1506</v>
      </c>
      <c r="K923" s="4">
        <v>711176903304</v>
      </c>
      <c r="L923" t="s">
        <v>1507</v>
      </c>
      <c r="M923">
        <v>81</v>
      </c>
      <c r="N923" t="s">
        <v>25</v>
      </c>
      <c r="O923">
        <v>57749659</v>
      </c>
      <c r="P923">
        <v>86854581</v>
      </c>
      <c r="Q923" t="s">
        <v>26</v>
      </c>
      <c r="R923" t="s">
        <v>42</v>
      </c>
      <c r="S923" s="1">
        <v>43298</v>
      </c>
      <c r="T923" t="str">
        <f>VLOOKUP(base[[#This Row],[Nome do Produto]],'DE PARA'!$A$1:$B$8,2,0)</f>
        <v>DashWay T5</v>
      </c>
    </row>
    <row r="924" spans="1:20">
      <c r="A924" t="s">
        <v>37</v>
      </c>
      <c r="B924">
        <v>2033</v>
      </c>
      <c r="C924" t="s">
        <v>20</v>
      </c>
      <c r="D924" t="s">
        <v>21</v>
      </c>
      <c r="E924">
        <v>297</v>
      </c>
      <c r="F924">
        <v>4</v>
      </c>
      <c r="G924" s="1">
        <v>43264</v>
      </c>
      <c r="H924" s="2" t="s">
        <v>59</v>
      </c>
      <c r="I924" s="3">
        <v>2018</v>
      </c>
      <c r="J924" t="s">
        <v>251</v>
      </c>
      <c r="K924" s="4">
        <v>209776117048</v>
      </c>
      <c r="L924" t="s">
        <v>252</v>
      </c>
      <c r="M924">
        <v>71</v>
      </c>
      <c r="N924" t="s">
        <v>94</v>
      </c>
      <c r="O924">
        <v>93888390</v>
      </c>
      <c r="P924">
        <v>99194096</v>
      </c>
      <c r="Q924" t="s">
        <v>26</v>
      </c>
      <c r="R924" t="s">
        <v>42</v>
      </c>
      <c r="S924" s="1">
        <v>43629</v>
      </c>
      <c r="T924" t="str">
        <f>VLOOKUP(base[[#This Row],[Nome do Produto]],'DE PARA'!$A$1:$B$8,2,0)</f>
        <v>DashWay T3</v>
      </c>
    </row>
    <row r="925" spans="1:20">
      <c r="A925" t="s">
        <v>37</v>
      </c>
      <c r="B925">
        <v>2034</v>
      </c>
      <c r="C925" t="s">
        <v>386</v>
      </c>
      <c r="D925" t="s">
        <v>21</v>
      </c>
      <c r="E925">
        <v>4997</v>
      </c>
      <c r="F925">
        <v>9</v>
      </c>
      <c r="G925" s="1">
        <v>42809</v>
      </c>
      <c r="H925" s="2" t="s">
        <v>33</v>
      </c>
      <c r="I925" s="3">
        <v>2017</v>
      </c>
      <c r="J925" t="s">
        <v>1508</v>
      </c>
      <c r="K925" s="4">
        <v>780584652126</v>
      </c>
      <c r="L925" t="s">
        <v>1509</v>
      </c>
      <c r="M925">
        <v>71</v>
      </c>
      <c r="N925" t="s">
        <v>94</v>
      </c>
      <c r="O925">
        <v>25449779</v>
      </c>
      <c r="P925">
        <v>60991315</v>
      </c>
      <c r="Q925" t="s">
        <v>26</v>
      </c>
      <c r="R925" t="s">
        <v>42</v>
      </c>
      <c r="S925" s="1">
        <v>43174</v>
      </c>
      <c r="T925" t="str">
        <f>VLOOKUP(base[[#This Row],[Nome do Produto]],'DE PARA'!$A$1:$B$8,2,0)</f>
        <v>DashWay T3</v>
      </c>
    </row>
    <row r="926" spans="1:20">
      <c r="A926" t="s">
        <v>32</v>
      </c>
      <c r="B926">
        <v>2035</v>
      </c>
      <c r="C926" t="s">
        <v>20</v>
      </c>
      <c r="D926" t="s">
        <v>21</v>
      </c>
      <c r="E926">
        <v>97</v>
      </c>
      <c r="F926">
        <v>8</v>
      </c>
      <c r="G926" s="1">
        <v>42779</v>
      </c>
      <c r="H926" s="2" t="s">
        <v>28</v>
      </c>
      <c r="I926" s="3">
        <v>2017</v>
      </c>
      <c r="J926" t="s">
        <v>1510</v>
      </c>
      <c r="K926" s="4">
        <v>152880887207</v>
      </c>
      <c r="L926" t="s">
        <v>1511</v>
      </c>
      <c r="M926">
        <v>51</v>
      </c>
      <c r="N926" t="s">
        <v>49</v>
      </c>
      <c r="O926">
        <v>86742251</v>
      </c>
      <c r="P926">
        <v>12820108</v>
      </c>
      <c r="Q926" t="s">
        <v>26</v>
      </c>
      <c r="R926" t="s">
        <v>42</v>
      </c>
      <c r="S926" s="1">
        <v>43144</v>
      </c>
      <c r="T926" t="str">
        <f>VLOOKUP(base[[#This Row],[Nome do Produto]],'DE PARA'!$A$1:$B$8,2,0)</f>
        <v>DashWay T5</v>
      </c>
    </row>
    <row r="927" spans="1:20">
      <c r="A927" t="s">
        <v>32</v>
      </c>
      <c r="B927">
        <v>2036</v>
      </c>
      <c r="C927" t="s">
        <v>20</v>
      </c>
      <c r="D927" t="s">
        <v>21</v>
      </c>
      <c r="E927">
        <v>4997</v>
      </c>
      <c r="F927">
        <v>11</v>
      </c>
      <c r="G927" s="1">
        <v>43228</v>
      </c>
      <c r="H927" s="2" t="s">
        <v>62</v>
      </c>
      <c r="I927" s="3">
        <v>2018</v>
      </c>
      <c r="J927" t="s">
        <v>1512</v>
      </c>
      <c r="K927" s="4">
        <v>915790548802</v>
      </c>
      <c r="L927" t="s">
        <v>1513</v>
      </c>
      <c r="M927">
        <v>61</v>
      </c>
      <c r="N927" t="s">
        <v>86</v>
      </c>
      <c r="O927">
        <v>42235992</v>
      </c>
      <c r="P927">
        <v>67895516</v>
      </c>
      <c r="Q927" t="s">
        <v>26</v>
      </c>
      <c r="R927" t="s">
        <v>42</v>
      </c>
      <c r="S927" s="1">
        <v>43593</v>
      </c>
      <c r="T927" t="str">
        <f>VLOOKUP(base[[#This Row],[Nome do Produto]],'DE PARA'!$A$1:$B$8,2,0)</f>
        <v>DashWay T5</v>
      </c>
    </row>
    <row r="928" spans="1:20">
      <c r="A928" t="s">
        <v>32</v>
      </c>
      <c r="B928">
        <v>2037</v>
      </c>
      <c r="C928" t="s">
        <v>20</v>
      </c>
      <c r="D928" t="s">
        <v>21</v>
      </c>
      <c r="E928">
        <v>97</v>
      </c>
      <c r="F928">
        <v>7</v>
      </c>
      <c r="G928" s="1">
        <v>43401</v>
      </c>
      <c r="H928" s="2" t="s">
        <v>56</v>
      </c>
      <c r="I928" s="3">
        <v>2018</v>
      </c>
      <c r="J928" t="s">
        <v>1514</v>
      </c>
      <c r="K928" s="4">
        <v>848574748296</v>
      </c>
      <c r="L928" t="s">
        <v>1515</v>
      </c>
      <c r="M928">
        <v>31</v>
      </c>
      <c r="N928" t="s">
        <v>31</v>
      </c>
      <c r="O928">
        <v>38168045</v>
      </c>
      <c r="P928">
        <v>31591353</v>
      </c>
      <c r="Q928" t="s">
        <v>26</v>
      </c>
      <c r="R928" t="s">
        <v>27</v>
      </c>
      <c r="S928" s="1">
        <v>43766</v>
      </c>
      <c r="T928" t="str">
        <f>VLOOKUP(base[[#This Row],[Nome do Produto]],'DE PARA'!$A$1:$B$8,2,0)</f>
        <v>DashWay T5</v>
      </c>
    </row>
    <row r="929" spans="1:20">
      <c r="A929" t="s">
        <v>32</v>
      </c>
      <c r="B929">
        <v>2038</v>
      </c>
      <c r="C929" t="s">
        <v>386</v>
      </c>
      <c r="D929" t="s">
        <v>21</v>
      </c>
      <c r="E929">
        <v>497</v>
      </c>
      <c r="F929">
        <v>4</v>
      </c>
      <c r="G929" s="1">
        <v>43407</v>
      </c>
      <c r="H929" s="2" t="s">
        <v>46</v>
      </c>
      <c r="I929" s="3">
        <v>2018</v>
      </c>
      <c r="J929" t="s">
        <v>1516</v>
      </c>
      <c r="K929" s="4">
        <v>644293147727</v>
      </c>
      <c r="L929" t="s">
        <v>1517</v>
      </c>
      <c r="M929">
        <v>11</v>
      </c>
      <c r="N929" t="s">
        <v>45</v>
      </c>
      <c r="O929">
        <v>64489739</v>
      </c>
      <c r="P929">
        <v>95833736</v>
      </c>
      <c r="Q929" t="s">
        <v>26</v>
      </c>
      <c r="R929" t="s">
        <v>27</v>
      </c>
      <c r="S929" s="1">
        <v>43772</v>
      </c>
      <c r="T929" t="str">
        <f>VLOOKUP(base[[#This Row],[Nome do Produto]],'DE PARA'!$A$1:$B$8,2,0)</f>
        <v>DashWay T5</v>
      </c>
    </row>
    <row r="930" spans="1:20">
      <c r="A930" t="s">
        <v>32</v>
      </c>
      <c r="B930">
        <v>2039</v>
      </c>
      <c r="C930" t="s">
        <v>20</v>
      </c>
      <c r="D930" t="s">
        <v>21</v>
      </c>
      <c r="E930">
        <v>97</v>
      </c>
      <c r="F930">
        <v>11</v>
      </c>
      <c r="G930" s="1">
        <v>42779</v>
      </c>
      <c r="H930" s="2" t="s">
        <v>28</v>
      </c>
      <c r="I930" s="3">
        <v>2017</v>
      </c>
      <c r="J930" t="s">
        <v>1518</v>
      </c>
      <c r="K930" s="4">
        <v>635942866039</v>
      </c>
      <c r="L930" t="s">
        <v>1519</v>
      </c>
      <c r="M930">
        <v>41</v>
      </c>
      <c r="N930" t="s">
        <v>41</v>
      </c>
      <c r="O930">
        <v>70736734</v>
      </c>
      <c r="P930">
        <v>47928306</v>
      </c>
      <c r="Q930" t="s">
        <v>26</v>
      </c>
      <c r="R930" t="s">
        <v>27</v>
      </c>
      <c r="S930" s="1">
        <v>43144</v>
      </c>
      <c r="T930" t="str">
        <f>VLOOKUP(base[[#This Row],[Nome do Produto]],'DE PARA'!$A$1:$B$8,2,0)</f>
        <v>DashWay T5</v>
      </c>
    </row>
    <row r="931" spans="1:20">
      <c r="A931" t="s">
        <v>32</v>
      </c>
      <c r="B931">
        <v>2040</v>
      </c>
      <c r="C931" t="s">
        <v>20</v>
      </c>
      <c r="D931" t="s">
        <v>21</v>
      </c>
      <c r="E931">
        <v>2297</v>
      </c>
      <c r="F931">
        <v>8</v>
      </c>
      <c r="G931" s="1">
        <v>43020</v>
      </c>
      <c r="H931" s="2" t="s">
        <v>56</v>
      </c>
      <c r="I931" s="3">
        <v>2017</v>
      </c>
      <c r="J931" t="s">
        <v>748</v>
      </c>
      <c r="K931" s="4">
        <v>54675775962</v>
      </c>
      <c r="L931" t="s">
        <v>749</v>
      </c>
      <c r="M931">
        <v>71</v>
      </c>
      <c r="N931" t="s">
        <v>94</v>
      </c>
      <c r="O931">
        <v>72828901</v>
      </c>
      <c r="P931">
        <v>22701657</v>
      </c>
      <c r="Q931" t="s">
        <v>26</v>
      </c>
      <c r="R931" t="s">
        <v>27</v>
      </c>
      <c r="S931" s="1">
        <v>43385</v>
      </c>
      <c r="T931" t="str">
        <f>VLOOKUP(base[[#This Row],[Nome do Produto]],'DE PARA'!$A$1:$B$8,2,0)</f>
        <v>DashWay T5</v>
      </c>
    </row>
    <row r="932" spans="1:20">
      <c r="A932" t="s">
        <v>32</v>
      </c>
      <c r="B932">
        <v>2041</v>
      </c>
      <c r="C932" t="s">
        <v>20</v>
      </c>
      <c r="D932" t="s">
        <v>21</v>
      </c>
      <c r="E932">
        <v>97</v>
      </c>
      <c r="F932">
        <v>11</v>
      </c>
      <c r="G932" s="1">
        <v>43085</v>
      </c>
      <c r="H932" s="2" t="s">
        <v>136</v>
      </c>
      <c r="I932" s="3">
        <v>2017</v>
      </c>
      <c r="J932" t="s">
        <v>1520</v>
      </c>
      <c r="K932" s="4">
        <v>791239606546</v>
      </c>
      <c r="L932" t="s">
        <v>1521</v>
      </c>
      <c r="M932">
        <v>61</v>
      </c>
      <c r="N932" t="s">
        <v>86</v>
      </c>
      <c r="O932">
        <v>75002476</v>
      </c>
      <c r="P932">
        <v>84936788</v>
      </c>
      <c r="Q932" t="s">
        <v>26</v>
      </c>
      <c r="R932" t="s">
        <v>42</v>
      </c>
      <c r="S932" s="1">
        <v>43450</v>
      </c>
      <c r="T932" t="str">
        <f>VLOOKUP(base[[#This Row],[Nome do Produto]],'DE PARA'!$A$1:$B$8,2,0)</f>
        <v>DashWay T5</v>
      </c>
    </row>
    <row r="933" spans="1:20">
      <c r="A933" t="s">
        <v>91</v>
      </c>
      <c r="B933">
        <v>2042</v>
      </c>
      <c r="C933" t="s">
        <v>386</v>
      </c>
      <c r="D933" t="s">
        <v>21</v>
      </c>
      <c r="E933">
        <v>97</v>
      </c>
      <c r="F933">
        <v>9</v>
      </c>
      <c r="G933" s="1">
        <v>43210</v>
      </c>
      <c r="H933" s="2" t="s">
        <v>50</v>
      </c>
      <c r="I933" s="3">
        <v>2018</v>
      </c>
      <c r="J933" t="s">
        <v>481</v>
      </c>
      <c r="K933" s="4">
        <v>536563712563</v>
      </c>
      <c r="L933" t="s">
        <v>482</v>
      </c>
      <c r="M933">
        <v>81</v>
      </c>
      <c r="N933" t="s">
        <v>25</v>
      </c>
      <c r="O933">
        <v>88822195</v>
      </c>
      <c r="P933">
        <v>78778131</v>
      </c>
      <c r="Q933" t="s">
        <v>26</v>
      </c>
      <c r="R933" t="s">
        <v>27</v>
      </c>
      <c r="S933" s="1">
        <v>43575</v>
      </c>
      <c r="T933" t="str">
        <f>VLOOKUP(base[[#This Row],[Nome do Produto]],'DE PARA'!$A$1:$B$8,2,0)</f>
        <v>Dashway T2</v>
      </c>
    </row>
    <row r="934" spans="1:20">
      <c r="A934" t="s">
        <v>37</v>
      </c>
      <c r="B934">
        <v>2043</v>
      </c>
      <c r="C934" t="s">
        <v>20</v>
      </c>
      <c r="D934" t="s">
        <v>21</v>
      </c>
      <c r="E934">
        <v>4997</v>
      </c>
      <c r="F934">
        <v>8</v>
      </c>
      <c r="G934" s="1">
        <v>43258</v>
      </c>
      <c r="H934" s="2" t="s">
        <v>59</v>
      </c>
      <c r="I934" s="3">
        <v>2018</v>
      </c>
      <c r="J934" t="s">
        <v>1522</v>
      </c>
      <c r="K934" s="4">
        <v>794909554696</v>
      </c>
      <c r="L934" t="s">
        <v>1523</v>
      </c>
      <c r="M934">
        <v>51</v>
      </c>
      <c r="N934" t="s">
        <v>49</v>
      </c>
      <c r="O934">
        <v>24359097</v>
      </c>
      <c r="P934">
        <v>13181427</v>
      </c>
      <c r="Q934" t="s">
        <v>26</v>
      </c>
      <c r="R934" t="s">
        <v>42</v>
      </c>
      <c r="S934" s="1">
        <v>43623</v>
      </c>
      <c r="T934" t="str">
        <f>VLOOKUP(base[[#This Row],[Nome do Produto]],'DE PARA'!$A$1:$B$8,2,0)</f>
        <v>DashWay T3</v>
      </c>
    </row>
    <row r="935" spans="1:20">
      <c r="A935" t="s">
        <v>37</v>
      </c>
      <c r="B935">
        <v>2044</v>
      </c>
      <c r="C935" t="s">
        <v>20</v>
      </c>
      <c r="D935" t="s">
        <v>21</v>
      </c>
      <c r="E935">
        <v>997</v>
      </c>
      <c r="F935">
        <v>12</v>
      </c>
      <c r="G935" s="1">
        <v>43446</v>
      </c>
      <c r="H935" s="2" t="s">
        <v>136</v>
      </c>
      <c r="I935" s="3">
        <v>2018</v>
      </c>
      <c r="J935" t="s">
        <v>1504</v>
      </c>
      <c r="K935" s="4">
        <v>180665576738</v>
      </c>
      <c r="L935" t="s">
        <v>1505</v>
      </c>
      <c r="M935">
        <v>11</v>
      </c>
      <c r="N935" t="s">
        <v>45</v>
      </c>
      <c r="O935">
        <v>25218401</v>
      </c>
      <c r="P935">
        <v>11822740</v>
      </c>
      <c r="Q935" t="s">
        <v>26</v>
      </c>
      <c r="R935" t="s">
        <v>42</v>
      </c>
      <c r="S935" s="1">
        <v>43811</v>
      </c>
      <c r="T935" t="str">
        <f>VLOOKUP(base[[#This Row],[Nome do Produto]],'DE PARA'!$A$1:$B$8,2,0)</f>
        <v>DashWay T3</v>
      </c>
    </row>
    <row r="936" spans="1:20">
      <c r="A936" t="s">
        <v>32</v>
      </c>
      <c r="B936">
        <v>2045</v>
      </c>
      <c r="C936" t="s">
        <v>20</v>
      </c>
      <c r="D936" t="s">
        <v>21</v>
      </c>
      <c r="E936">
        <v>2297</v>
      </c>
      <c r="F936">
        <v>11</v>
      </c>
      <c r="G936" s="1">
        <v>42762</v>
      </c>
      <c r="H936" s="2" t="s">
        <v>22</v>
      </c>
      <c r="I936" s="3">
        <v>2017</v>
      </c>
      <c r="J936" t="s">
        <v>168</v>
      </c>
      <c r="K936" s="4">
        <v>223980326879</v>
      </c>
      <c r="L936" t="s">
        <v>169</v>
      </c>
      <c r="M936">
        <v>61</v>
      </c>
      <c r="N936" t="s">
        <v>86</v>
      </c>
      <c r="O936">
        <v>36272119</v>
      </c>
      <c r="P936">
        <v>50838388</v>
      </c>
      <c r="Q936" t="s">
        <v>26</v>
      </c>
      <c r="R936" t="s">
        <v>42</v>
      </c>
      <c r="S936" s="1">
        <v>43127</v>
      </c>
      <c r="T936" t="str">
        <f>VLOOKUP(base[[#This Row],[Nome do Produto]],'DE PARA'!$A$1:$B$8,2,0)</f>
        <v>DashWay T5</v>
      </c>
    </row>
    <row r="937" spans="1:20">
      <c r="A937" t="s">
        <v>32</v>
      </c>
      <c r="B937">
        <v>2046</v>
      </c>
      <c r="C937" t="s">
        <v>386</v>
      </c>
      <c r="D937" t="s">
        <v>21</v>
      </c>
      <c r="E937">
        <v>297</v>
      </c>
      <c r="F937">
        <v>10</v>
      </c>
      <c r="G937" s="1">
        <v>43091</v>
      </c>
      <c r="H937" s="2" t="s">
        <v>136</v>
      </c>
      <c r="I937" s="3">
        <v>2017</v>
      </c>
      <c r="J937" t="s">
        <v>983</v>
      </c>
      <c r="K937" s="4">
        <v>863932386506</v>
      </c>
      <c r="L937" t="s">
        <v>984</v>
      </c>
      <c r="M937">
        <v>91</v>
      </c>
      <c r="N937" t="s">
        <v>36</v>
      </c>
      <c r="O937">
        <v>95210291</v>
      </c>
      <c r="P937">
        <v>90335623</v>
      </c>
      <c r="Q937" t="s">
        <v>26</v>
      </c>
      <c r="R937" t="s">
        <v>27</v>
      </c>
      <c r="S937" s="1">
        <v>43456</v>
      </c>
      <c r="T937" t="str">
        <f>VLOOKUP(base[[#This Row],[Nome do Produto]],'DE PARA'!$A$1:$B$8,2,0)</f>
        <v>DashWay T5</v>
      </c>
    </row>
    <row r="938" spans="1:20">
      <c r="A938" t="s">
        <v>37</v>
      </c>
      <c r="B938">
        <v>2047</v>
      </c>
      <c r="C938" t="s">
        <v>20</v>
      </c>
      <c r="D938" t="s">
        <v>21</v>
      </c>
      <c r="E938">
        <v>997</v>
      </c>
      <c r="F938">
        <v>12</v>
      </c>
      <c r="G938" s="1">
        <v>43174</v>
      </c>
      <c r="H938" s="2" t="s">
        <v>33</v>
      </c>
      <c r="I938" s="3">
        <v>2018</v>
      </c>
      <c r="J938" t="s">
        <v>150</v>
      </c>
      <c r="K938" s="4">
        <v>632423690864</v>
      </c>
      <c r="L938" t="s">
        <v>151</v>
      </c>
      <c r="M938">
        <v>31</v>
      </c>
      <c r="N938" t="s">
        <v>31</v>
      </c>
      <c r="O938">
        <v>96147767</v>
      </c>
      <c r="P938">
        <v>19994823</v>
      </c>
      <c r="Q938" t="s">
        <v>26</v>
      </c>
      <c r="R938" t="s">
        <v>42</v>
      </c>
      <c r="S938" s="1">
        <v>43539</v>
      </c>
      <c r="T938" t="str">
        <f>VLOOKUP(base[[#This Row],[Nome do Produto]],'DE PARA'!$A$1:$B$8,2,0)</f>
        <v>DashWay T3</v>
      </c>
    </row>
    <row r="939" spans="1:20">
      <c r="A939" t="s">
        <v>37</v>
      </c>
      <c r="B939">
        <v>2048</v>
      </c>
      <c r="C939" t="s">
        <v>20</v>
      </c>
      <c r="D939" t="s">
        <v>21</v>
      </c>
      <c r="E939">
        <v>4997</v>
      </c>
      <c r="F939">
        <v>10</v>
      </c>
      <c r="G939" s="1">
        <v>43182</v>
      </c>
      <c r="H939" s="2" t="s">
        <v>33</v>
      </c>
      <c r="I939" s="3">
        <v>2018</v>
      </c>
      <c r="J939" t="s">
        <v>1524</v>
      </c>
      <c r="K939" s="4">
        <v>25133753635</v>
      </c>
      <c r="L939" t="s">
        <v>1525</v>
      </c>
      <c r="M939">
        <v>61</v>
      </c>
      <c r="N939" t="s">
        <v>86</v>
      </c>
      <c r="O939">
        <v>20545595</v>
      </c>
      <c r="P939">
        <v>45553275</v>
      </c>
      <c r="Q939" t="s">
        <v>26</v>
      </c>
      <c r="R939" t="s">
        <v>42</v>
      </c>
      <c r="S939" s="1">
        <v>43547</v>
      </c>
      <c r="T939" t="str">
        <f>VLOOKUP(base[[#This Row],[Nome do Produto]],'DE PARA'!$A$1:$B$8,2,0)</f>
        <v>DashWay T3</v>
      </c>
    </row>
    <row r="940" spans="1:20">
      <c r="A940" t="s">
        <v>32</v>
      </c>
      <c r="B940">
        <v>2049</v>
      </c>
      <c r="C940" t="s">
        <v>20</v>
      </c>
      <c r="D940" t="s">
        <v>21</v>
      </c>
      <c r="E940">
        <v>297</v>
      </c>
      <c r="F940">
        <v>5</v>
      </c>
      <c r="G940" s="1">
        <v>43212</v>
      </c>
      <c r="H940" s="2" t="s">
        <v>50</v>
      </c>
      <c r="I940" s="3">
        <v>2018</v>
      </c>
      <c r="J940" t="s">
        <v>1526</v>
      </c>
      <c r="K940" s="4">
        <v>633798064528</v>
      </c>
      <c r="L940" t="s">
        <v>1527</v>
      </c>
      <c r="M940">
        <v>61</v>
      </c>
      <c r="N940" t="s">
        <v>86</v>
      </c>
      <c r="O940">
        <v>55703910</v>
      </c>
      <c r="P940">
        <v>32208422</v>
      </c>
      <c r="Q940" t="s">
        <v>26</v>
      </c>
      <c r="R940" t="s">
        <v>27</v>
      </c>
      <c r="S940" s="1">
        <v>43577</v>
      </c>
      <c r="T940" t="str">
        <f>VLOOKUP(base[[#This Row],[Nome do Produto]],'DE PARA'!$A$1:$B$8,2,0)</f>
        <v>DashWay T5</v>
      </c>
    </row>
    <row r="941" spans="1:20">
      <c r="A941" t="s">
        <v>32</v>
      </c>
      <c r="B941">
        <v>2050</v>
      </c>
      <c r="C941" t="s">
        <v>386</v>
      </c>
      <c r="D941" t="s">
        <v>21</v>
      </c>
      <c r="E941">
        <v>2297</v>
      </c>
      <c r="F941">
        <v>11</v>
      </c>
      <c r="G941" s="1">
        <v>43236</v>
      </c>
      <c r="H941" s="2" t="s">
        <v>62</v>
      </c>
      <c r="I941" s="3">
        <v>2018</v>
      </c>
      <c r="J941" t="s">
        <v>1528</v>
      </c>
      <c r="K941" s="4">
        <v>552520102921</v>
      </c>
      <c r="L941" t="s">
        <v>1529</v>
      </c>
      <c r="M941">
        <v>71</v>
      </c>
      <c r="N941" t="s">
        <v>94</v>
      </c>
      <c r="O941">
        <v>83295148</v>
      </c>
      <c r="P941">
        <v>75198687</v>
      </c>
      <c r="Q941" t="s">
        <v>26</v>
      </c>
      <c r="R941" t="s">
        <v>27</v>
      </c>
      <c r="S941" s="1">
        <v>43601</v>
      </c>
      <c r="T941" t="str">
        <f>VLOOKUP(base[[#This Row],[Nome do Produto]],'DE PARA'!$A$1:$B$8,2,0)</f>
        <v>DashWay T5</v>
      </c>
    </row>
    <row r="942" spans="1:20">
      <c r="A942" t="s">
        <v>83</v>
      </c>
      <c r="B942">
        <v>2051</v>
      </c>
      <c r="C942" t="s">
        <v>20</v>
      </c>
      <c r="D942" t="s">
        <v>21</v>
      </c>
      <c r="E942">
        <v>4997</v>
      </c>
      <c r="F942">
        <v>5</v>
      </c>
      <c r="G942" s="1">
        <v>42874</v>
      </c>
      <c r="H942" s="2" t="s">
        <v>62</v>
      </c>
      <c r="I942" s="3">
        <v>2017</v>
      </c>
      <c r="J942" t="s">
        <v>1530</v>
      </c>
      <c r="K942" s="4">
        <v>363337813825</v>
      </c>
      <c r="L942" t="s">
        <v>1531</v>
      </c>
      <c r="M942">
        <v>81</v>
      </c>
      <c r="N942" t="s">
        <v>25</v>
      </c>
      <c r="O942">
        <v>19579401</v>
      </c>
      <c r="P942">
        <v>31973418</v>
      </c>
      <c r="Q942" t="s">
        <v>26</v>
      </c>
      <c r="R942" t="s">
        <v>42</v>
      </c>
      <c r="S942" s="1">
        <v>43239</v>
      </c>
      <c r="T942" t="str">
        <f>VLOOKUP(base[[#This Row],[Nome do Produto]],'DE PARA'!$A$1:$B$8,2,0)</f>
        <v>Dashday T3</v>
      </c>
    </row>
    <row r="943" spans="1:20">
      <c r="A943" t="s">
        <v>32</v>
      </c>
      <c r="B943">
        <v>2052</v>
      </c>
      <c r="C943" t="s">
        <v>20</v>
      </c>
      <c r="D943" t="s">
        <v>21</v>
      </c>
      <c r="E943">
        <v>997</v>
      </c>
      <c r="F943">
        <v>6</v>
      </c>
      <c r="G943" s="1">
        <v>43064</v>
      </c>
      <c r="H943" s="2" t="s">
        <v>46</v>
      </c>
      <c r="I943" s="3">
        <v>2017</v>
      </c>
      <c r="J943" t="s">
        <v>1532</v>
      </c>
      <c r="K943" s="4">
        <v>695816965034</v>
      </c>
      <c r="L943" t="s">
        <v>1533</v>
      </c>
      <c r="M943">
        <v>31</v>
      </c>
      <c r="N943" t="s">
        <v>31</v>
      </c>
      <c r="O943">
        <v>73260873</v>
      </c>
      <c r="P943">
        <v>54631119</v>
      </c>
      <c r="Q943" t="s">
        <v>26</v>
      </c>
      <c r="R943" t="s">
        <v>42</v>
      </c>
      <c r="S943" s="1">
        <v>43429</v>
      </c>
      <c r="T943" t="str">
        <f>VLOOKUP(base[[#This Row],[Nome do Produto]],'DE PARA'!$A$1:$B$8,2,0)</f>
        <v>DashWay T5</v>
      </c>
    </row>
    <row r="944" spans="1:20">
      <c r="A944" t="s">
        <v>32</v>
      </c>
      <c r="B944">
        <v>2053</v>
      </c>
      <c r="C944" t="s">
        <v>20</v>
      </c>
      <c r="D944" t="s">
        <v>21</v>
      </c>
      <c r="E944">
        <v>997</v>
      </c>
      <c r="F944">
        <v>8</v>
      </c>
      <c r="G944" s="1">
        <v>43174</v>
      </c>
      <c r="H944" s="2" t="s">
        <v>33</v>
      </c>
      <c r="I944" s="3">
        <v>2018</v>
      </c>
      <c r="J944" t="s">
        <v>54</v>
      </c>
      <c r="K944" s="4">
        <v>610030646178</v>
      </c>
      <c r="L944" t="s">
        <v>55</v>
      </c>
      <c r="M944">
        <v>61</v>
      </c>
      <c r="N944" t="s">
        <v>86</v>
      </c>
      <c r="O944">
        <v>12124288</v>
      </c>
      <c r="P944">
        <v>69146455</v>
      </c>
      <c r="Q944" t="s">
        <v>26</v>
      </c>
      <c r="R944" t="s">
        <v>27</v>
      </c>
      <c r="S944" s="1">
        <v>43539</v>
      </c>
      <c r="T944" t="str">
        <f>VLOOKUP(base[[#This Row],[Nome do Produto]],'DE PARA'!$A$1:$B$8,2,0)</f>
        <v>DashWay T5</v>
      </c>
    </row>
    <row r="945" spans="1:20">
      <c r="A945" t="s">
        <v>32</v>
      </c>
      <c r="B945">
        <v>2054</v>
      </c>
      <c r="C945" t="s">
        <v>386</v>
      </c>
      <c r="D945" t="s">
        <v>21</v>
      </c>
      <c r="E945">
        <v>297</v>
      </c>
      <c r="F945">
        <v>4</v>
      </c>
      <c r="G945" s="1">
        <v>43287</v>
      </c>
      <c r="H945" s="2" t="s">
        <v>78</v>
      </c>
      <c r="I945" s="3">
        <v>2018</v>
      </c>
      <c r="J945" t="s">
        <v>1013</v>
      </c>
      <c r="K945" s="4">
        <v>494355204393</v>
      </c>
      <c r="L945" t="s">
        <v>1014</v>
      </c>
      <c r="M945">
        <v>21</v>
      </c>
      <c r="N945" t="s">
        <v>53</v>
      </c>
      <c r="O945">
        <v>81816112</v>
      </c>
      <c r="P945">
        <v>12222921</v>
      </c>
      <c r="Q945" t="s">
        <v>26</v>
      </c>
      <c r="R945" t="s">
        <v>42</v>
      </c>
      <c r="S945" s="1">
        <v>43652</v>
      </c>
      <c r="T945" t="str">
        <f>VLOOKUP(base[[#This Row],[Nome do Produto]],'DE PARA'!$A$1:$B$8,2,0)</f>
        <v>DashWay T5</v>
      </c>
    </row>
    <row r="946" spans="1:20">
      <c r="A946" t="s">
        <v>172</v>
      </c>
      <c r="B946">
        <v>2055</v>
      </c>
      <c r="C946" t="s">
        <v>20</v>
      </c>
      <c r="D946" t="s">
        <v>113</v>
      </c>
      <c r="E946">
        <v>4997</v>
      </c>
      <c r="F946">
        <v>6</v>
      </c>
      <c r="G946" s="1">
        <v>43163</v>
      </c>
      <c r="H946" s="2" t="s">
        <v>33</v>
      </c>
      <c r="I946" s="3">
        <v>2018</v>
      </c>
      <c r="J946" t="s">
        <v>1534</v>
      </c>
      <c r="K946" s="4">
        <v>99937302448</v>
      </c>
      <c r="L946" t="s">
        <v>1535</v>
      </c>
      <c r="M946">
        <v>41</v>
      </c>
      <c r="N946" t="s">
        <v>41</v>
      </c>
      <c r="O946">
        <v>26891207</v>
      </c>
      <c r="P946">
        <v>75542085</v>
      </c>
      <c r="Q946" t="s">
        <v>527</v>
      </c>
      <c r="R946" t="s">
        <v>42</v>
      </c>
      <c r="S946" s="1">
        <v>43528</v>
      </c>
      <c r="T946" t="str">
        <f>VLOOKUP(base[[#This Row],[Nome do Produto]],'DE PARA'!$A$1:$B$8,2,0)</f>
        <v>Dashday T2</v>
      </c>
    </row>
    <row r="947" spans="1:20">
      <c r="A947" t="s">
        <v>83</v>
      </c>
      <c r="B947">
        <v>2056</v>
      </c>
      <c r="C947" t="s">
        <v>20</v>
      </c>
      <c r="D947" t="s">
        <v>21</v>
      </c>
      <c r="E947">
        <v>297</v>
      </c>
      <c r="F947">
        <v>12</v>
      </c>
      <c r="G947" s="1">
        <v>43264</v>
      </c>
      <c r="H947" s="2" t="s">
        <v>59</v>
      </c>
      <c r="I947" s="3">
        <v>2018</v>
      </c>
      <c r="J947" t="s">
        <v>1536</v>
      </c>
      <c r="K947" s="4">
        <v>38779348054</v>
      </c>
      <c r="L947" t="s">
        <v>1537</v>
      </c>
      <c r="M947">
        <v>51</v>
      </c>
      <c r="N947" t="s">
        <v>49</v>
      </c>
      <c r="O947">
        <v>91604217</v>
      </c>
      <c r="P947">
        <v>72627659</v>
      </c>
      <c r="Q947" t="s">
        <v>26</v>
      </c>
      <c r="R947" t="s">
        <v>27</v>
      </c>
      <c r="S947" s="1">
        <v>43629</v>
      </c>
      <c r="T947" t="str">
        <f>VLOOKUP(base[[#This Row],[Nome do Produto]],'DE PARA'!$A$1:$B$8,2,0)</f>
        <v>Dashday T3</v>
      </c>
    </row>
    <row r="948" spans="1:20">
      <c r="A948" t="s">
        <v>37</v>
      </c>
      <c r="B948">
        <v>2057</v>
      </c>
      <c r="C948" t="s">
        <v>20</v>
      </c>
      <c r="D948" t="s">
        <v>21</v>
      </c>
      <c r="E948">
        <v>2297</v>
      </c>
      <c r="F948">
        <v>11</v>
      </c>
      <c r="G948" s="1">
        <v>42854</v>
      </c>
      <c r="H948" s="2" t="s">
        <v>50</v>
      </c>
      <c r="I948" s="3">
        <v>2017</v>
      </c>
      <c r="J948" t="s">
        <v>1336</v>
      </c>
      <c r="K948" s="4">
        <v>951849732621</v>
      </c>
      <c r="L948" t="s">
        <v>1337</v>
      </c>
      <c r="M948">
        <v>91</v>
      </c>
      <c r="N948" t="s">
        <v>36</v>
      </c>
      <c r="O948">
        <v>14313589</v>
      </c>
      <c r="P948">
        <v>94914836</v>
      </c>
      <c r="Q948" t="s">
        <v>26</v>
      </c>
      <c r="R948" t="s">
        <v>42</v>
      </c>
      <c r="S948" s="1">
        <v>43219</v>
      </c>
      <c r="T948" t="str">
        <f>VLOOKUP(base[[#This Row],[Nome do Produto]],'DE PARA'!$A$1:$B$8,2,0)</f>
        <v>DashWay T3</v>
      </c>
    </row>
    <row r="949" spans="1:20">
      <c r="A949" t="s">
        <v>32</v>
      </c>
      <c r="B949">
        <v>2058</v>
      </c>
      <c r="C949" t="s">
        <v>386</v>
      </c>
      <c r="D949" t="s">
        <v>21</v>
      </c>
      <c r="E949">
        <v>997</v>
      </c>
      <c r="F949">
        <v>7</v>
      </c>
      <c r="G949" s="1">
        <v>42920</v>
      </c>
      <c r="H949" s="2" t="s">
        <v>78</v>
      </c>
      <c r="I949" s="3">
        <v>2017</v>
      </c>
      <c r="J949" t="s">
        <v>1234</v>
      </c>
      <c r="K949" s="4">
        <v>945841592767</v>
      </c>
      <c r="L949" t="s">
        <v>1235</v>
      </c>
      <c r="M949">
        <v>71</v>
      </c>
      <c r="N949" t="s">
        <v>94</v>
      </c>
      <c r="O949">
        <v>46156637</v>
      </c>
      <c r="P949">
        <v>82009777</v>
      </c>
      <c r="Q949" t="s">
        <v>26</v>
      </c>
      <c r="R949" t="s">
        <v>42</v>
      </c>
      <c r="S949" s="1">
        <v>43285</v>
      </c>
      <c r="T949" t="str">
        <f>VLOOKUP(base[[#This Row],[Nome do Produto]],'DE PARA'!$A$1:$B$8,2,0)</f>
        <v>DashWay T5</v>
      </c>
    </row>
    <row r="950" spans="1:20">
      <c r="A950" t="s">
        <v>32</v>
      </c>
      <c r="B950">
        <v>2059</v>
      </c>
      <c r="C950" t="s">
        <v>20</v>
      </c>
      <c r="D950" t="s">
        <v>21</v>
      </c>
      <c r="E950">
        <v>997</v>
      </c>
      <c r="F950">
        <v>4</v>
      </c>
      <c r="G950" s="1">
        <v>42966</v>
      </c>
      <c r="H950" s="2" t="s">
        <v>71</v>
      </c>
      <c r="I950" s="3">
        <v>2017</v>
      </c>
      <c r="J950" t="s">
        <v>1538</v>
      </c>
      <c r="K950" s="4">
        <v>300972898265</v>
      </c>
      <c r="L950" t="s">
        <v>1539</v>
      </c>
      <c r="M950">
        <v>51</v>
      </c>
      <c r="N950" t="s">
        <v>49</v>
      </c>
      <c r="O950">
        <v>97297773</v>
      </c>
      <c r="P950">
        <v>28174387</v>
      </c>
      <c r="Q950" t="s">
        <v>26</v>
      </c>
      <c r="R950" t="s">
        <v>42</v>
      </c>
      <c r="S950" s="1">
        <v>43331</v>
      </c>
      <c r="T950" t="str">
        <f>VLOOKUP(base[[#This Row],[Nome do Produto]],'DE PARA'!$A$1:$B$8,2,0)</f>
        <v>DashWay T5</v>
      </c>
    </row>
    <row r="951" spans="1:20">
      <c r="A951" t="s">
        <v>19</v>
      </c>
      <c r="B951">
        <v>2060</v>
      </c>
      <c r="C951" t="s">
        <v>20</v>
      </c>
      <c r="D951" t="s">
        <v>21</v>
      </c>
      <c r="E951">
        <v>997</v>
      </c>
      <c r="F951">
        <v>1</v>
      </c>
      <c r="G951" s="1">
        <v>43269</v>
      </c>
      <c r="H951" s="2" t="s">
        <v>59</v>
      </c>
      <c r="I951" s="3">
        <v>2018</v>
      </c>
      <c r="J951" t="s">
        <v>1540</v>
      </c>
      <c r="K951" s="4">
        <v>480474618562</v>
      </c>
      <c r="L951" t="s">
        <v>1541</v>
      </c>
      <c r="M951">
        <v>61</v>
      </c>
      <c r="N951" t="s">
        <v>86</v>
      </c>
      <c r="O951">
        <v>83631326</v>
      </c>
      <c r="P951">
        <v>99973704</v>
      </c>
      <c r="Q951" t="s">
        <v>26</v>
      </c>
      <c r="R951" t="s">
        <v>42</v>
      </c>
      <c r="S951" s="1">
        <v>43634</v>
      </c>
      <c r="T951" t="str">
        <f>VLOOKUP(base[[#This Row],[Nome do Produto]],'DE PARA'!$A$1:$B$8,2,0)</f>
        <v>DashWay T1</v>
      </c>
    </row>
    <row r="952" spans="1:20">
      <c r="A952" t="s">
        <v>32</v>
      </c>
      <c r="B952">
        <v>2061</v>
      </c>
      <c r="C952" t="s">
        <v>20</v>
      </c>
      <c r="D952" t="s">
        <v>21</v>
      </c>
      <c r="E952">
        <v>2297</v>
      </c>
      <c r="F952">
        <v>12</v>
      </c>
      <c r="G952" s="1">
        <v>43382</v>
      </c>
      <c r="H952" s="2" t="s">
        <v>56</v>
      </c>
      <c r="I952" s="3">
        <v>2018</v>
      </c>
      <c r="J952" t="s">
        <v>1542</v>
      </c>
      <c r="K952" s="4">
        <v>856365417964</v>
      </c>
      <c r="L952" t="s">
        <v>1543</v>
      </c>
      <c r="M952">
        <v>51</v>
      </c>
      <c r="N952" t="s">
        <v>49</v>
      </c>
      <c r="O952">
        <v>11681753</v>
      </c>
      <c r="P952">
        <v>23743862</v>
      </c>
      <c r="Q952" t="s">
        <v>26</v>
      </c>
      <c r="R952" t="s">
        <v>42</v>
      </c>
      <c r="S952" s="1">
        <v>43747</v>
      </c>
      <c r="T952" t="str">
        <f>VLOOKUP(base[[#This Row],[Nome do Produto]],'DE PARA'!$A$1:$B$8,2,0)</f>
        <v>DashWay T5</v>
      </c>
    </row>
    <row r="953" spans="1:20">
      <c r="A953" t="s">
        <v>32</v>
      </c>
      <c r="B953">
        <v>2062</v>
      </c>
      <c r="C953" t="s">
        <v>386</v>
      </c>
      <c r="D953" t="s">
        <v>21</v>
      </c>
      <c r="E953">
        <v>497</v>
      </c>
      <c r="F953">
        <v>2</v>
      </c>
      <c r="G953" s="1">
        <v>43003</v>
      </c>
      <c r="H953" s="2" t="s">
        <v>38</v>
      </c>
      <c r="I953" s="3">
        <v>2017</v>
      </c>
      <c r="J953" t="s">
        <v>1544</v>
      </c>
      <c r="K953" s="4">
        <v>623213608588</v>
      </c>
      <c r="L953" t="s">
        <v>1545</v>
      </c>
      <c r="M953">
        <v>21</v>
      </c>
      <c r="N953" t="s">
        <v>53</v>
      </c>
      <c r="O953">
        <v>13000816</v>
      </c>
      <c r="P953">
        <v>43135619</v>
      </c>
      <c r="Q953" t="s">
        <v>26</v>
      </c>
      <c r="R953" t="s">
        <v>42</v>
      </c>
      <c r="S953" s="1">
        <v>43368</v>
      </c>
      <c r="T953" t="str">
        <f>VLOOKUP(base[[#This Row],[Nome do Produto]],'DE PARA'!$A$1:$B$8,2,0)</f>
        <v>DashWay T5</v>
      </c>
    </row>
    <row r="954" spans="1:20">
      <c r="A954" t="s">
        <v>32</v>
      </c>
      <c r="B954">
        <v>2063</v>
      </c>
      <c r="C954" t="s">
        <v>20</v>
      </c>
      <c r="D954" t="s">
        <v>21</v>
      </c>
      <c r="E954">
        <v>297</v>
      </c>
      <c r="F954">
        <v>11</v>
      </c>
      <c r="G954" s="1">
        <v>42954</v>
      </c>
      <c r="H954" s="2" t="s">
        <v>71</v>
      </c>
      <c r="I954" s="3">
        <v>2017</v>
      </c>
      <c r="J954" t="s">
        <v>1546</v>
      </c>
      <c r="K954" s="4">
        <v>957915457801</v>
      </c>
      <c r="L954" t="s">
        <v>1547</v>
      </c>
      <c r="M954">
        <v>91</v>
      </c>
      <c r="N954" t="s">
        <v>36</v>
      </c>
      <c r="O954">
        <v>38613158</v>
      </c>
      <c r="P954">
        <v>34394552</v>
      </c>
      <c r="Q954" t="s">
        <v>26</v>
      </c>
      <c r="R954" t="s">
        <v>27</v>
      </c>
      <c r="S954" s="1">
        <v>43319</v>
      </c>
      <c r="T954" t="str">
        <f>VLOOKUP(base[[#This Row],[Nome do Produto]],'DE PARA'!$A$1:$B$8,2,0)</f>
        <v>DashWay T5</v>
      </c>
    </row>
    <row r="955" spans="1:20">
      <c r="A955" t="s">
        <v>32</v>
      </c>
      <c r="B955">
        <v>2064</v>
      </c>
      <c r="C955" t="s">
        <v>20</v>
      </c>
      <c r="D955" t="s">
        <v>21</v>
      </c>
      <c r="E955">
        <v>97</v>
      </c>
      <c r="F955">
        <v>2</v>
      </c>
      <c r="G955" s="1">
        <v>42878</v>
      </c>
      <c r="H955" s="2" t="s">
        <v>62</v>
      </c>
      <c r="I955" s="3">
        <v>2017</v>
      </c>
      <c r="J955" t="s">
        <v>1104</v>
      </c>
      <c r="K955" s="4">
        <v>565635310067</v>
      </c>
      <c r="L955" t="s">
        <v>1105</v>
      </c>
      <c r="M955">
        <v>11</v>
      </c>
      <c r="N955" t="s">
        <v>45</v>
      </c>
      <c r="O955">
        <v>81314750</v>
      </c>
      <c r="P955">
        <v>31439025</v>
      </c>
      <c r="Q955" t="s">
        <v>26</v>
      </c>
      <c r="R955" t="s">
        <v>42</v>
      </c>
      <c r="S955" s="1">
        <v>43243</v>
      </c>
      <c r="T955" t="str">
        <f>VLOOKUP(base[[#This Row],[Nome do Produto]],'DE PARA'!$A$1:$B$8,2,0)</f>
        <v>DashWay T5</v>
      </c>
    </row>
    <row r="956" spans="1:20">
      <c r="A956" t="s">
        <v>32</v>
      </c>
      <c r="B956">
        <v>2065</v>
      </c>
      <c r="C956" t="s">
        <v>20</v>
      </c>
      <c r="D956" t="s">
        <v>21</v>
      </c>
      <c r="E956">
        <v>497</v>
      </c>
      <c r="F956">
        <v>1</v>
      </c>
      <c r="G956" s="1">
        <v>43168</v>
      </c>
      <c r="H956" s="2" t="s">
        <v>33</v>
      </c>
      <c r="I956" s="3">
        <v>2018</v>
      </c>
      <c r="J956" t="s">
        <v>1548</v>
      </c>
      <c r="K956" s="4">
        <v>251996094478</v>
      </c>
      <c r="L956" t="s">
        <v>1549</v>
      </c>
      <c r="M956">
        <v>61</v>
      </c>
      <c r="N956" t="s">
        <v>86</v>
      </c>
      <c r="O956">
        <v>95418785</v>
      </c>
      <c r="P956">
        <v>77243565</v>
      </c>
      <c r="Q956" t="s">
        <v>26</v>
      </c>
      <c r="R956" t="s">
        <v>42</v>
      </c>
      <c r="S956" s="1">
        <v>43533</v>
      </c>
      <c r="T956" t="str">
        <f>VLOOKUP(base[[#This Row],[Nome do Produto]],'DE PARA'!$A$1:$B$8,2,0)</f>
        <v>DashWay T5</v>
      </c>
    </row>
    <row r="957" spans="1:20">
      <c r="A957" t="s">
        <v>19</v>
      </c>
      <c r="B957">
        <v>2066</v>
      </c>
      <c r="C957" t="s">
        <v>386</v>
      </c>
      <c r="D957" t="s">
        <v>21</v>
      </c>
      <c r="E957">
        <v>997</v>
      </c>
      <c r="F957">
        <v>8</v>
      </c>
      <c r="G957" s="1">
        <v>42797</v>
      </c>
      <c r="H957" s="2" t="s">
        <v>33</v>
      </c>
      <c r="I957" s="3">
        <v>2017</v>
      </c>
      <c r="J957" t="s">
        <v>1550</v>
      </c>
      <c r="K957" s="4">
        <v>611759852868</v>
      </c>
      <c r="L957" t="s">
        <v>1551</v>
      </c>
      <c r="M957">
        <v>91</v>
      </c>
      <c r="N957" t="s">
        <v>36</v>
      </c>
      <c r="O957">
        <v>62450976</v>
      </c>
      <c r="P957">
        <v>11817827</v>
      </c>
      <c r="Q957" t="s">
        <v>26</v>
      </c>
      <c r="R957" t="s">
        <v>42</v>
      </c>
      <c r="S957" s="1">
        <v>43162</v>
      </c>
      <c r="T957" t="str">
        <f>VLOOKUP(base[[#This Row],[Nome do Produto]],'DE PARA'!$A$1:$B$8,2,0)</f>
        <v>DashWay T1</v>
      </c>
    </row>
    <row r="958" spans="1:20">
      <c r="A958" t="s">
        <v>37</v>
      </c>
      <c r="B958">
        <v>2067</v>
      </c>
      <c r="C958" t="s">
        <v>20</v>
      </c>
      <c r="D958" t="s">
        <v>21</v>
      </c>
      <c r="E958">
        <v>2297</v>
      </c>
      <c r="F958">
        <v>5</v>
      </c>
      <c r="G958" s="1">
        <v>42823</v>
      </c>
      <c r="H958" s="2" t="s">
        <v>33</v>
      </c>
      <c r="I958" s="3">
        <v>2017</v>
      </c>
      <c r="J958" t="s">
        <v>1552</v>
      </c>
      <c r="K958" s="4">
        <v>304028511011</v>
      </c>
      <c r="L958" t="s">
        <v>1553</v>
      </c>
      <c r="M958">
        <v>71</v>
      </c>
      <c r="N958" t="s">
        <v>94</v>
      </c>
      <c r="O958">
        <v>48383763</v>
      </c>
      <c r="P958">
        <v>11112293</v>
      </c>
      <c r="Q958" t="s">
        <v>26</v>
      </c>
      <c r="R958" t="s">
        <v>42</v>
      </c>
      <c r="S958" s="1">
        <v>43188</v>
      </c>
      <c r="T958" t="str">
        <f>VLOOKUP(base[[#This Row],[Nome do Produto]],'DE PARA'!$A$1:$B$8,2,0)</f>
        <v>DashWay T3</v>
      </c>
    </row>
    <row r="959" spans="1:20">
      <c r="A959" t="s">
        <v>37</v>
      </c>
      <c r="B959">
        <v>2068</v>
      </c>
      <c r="C959" t="s">
        <v>20</v>
      </c>
      <c r="D959" t="s">
        <v>21</v>
      </c>
      <c r="E959">
        <v>4997</v>
      </c>
      <c r="F959">
        <v>2</v>
      </c>
      <c r="G959" s="1">
        <v>43087</v>
      </c>
      <c r="H959" s="2" t="s">
        <v>136</v>
      </c>
      <c r="I959" s="3">
        <v>2017</v>
      </c>
      <c r="J959" t="s">
        <v>1554</v>
      </c>
      <c r="K959" s="4">
        <v>696267430914</v>
      </c>
      <c r="L959" t="s">
        <v>1555</v>
      </c>
      <c r="M959">
        <v>81</v>
      </c>
      <c r="N959" t="s">
        <v>25</v>
      </c>
      <c r="O959">
        <v>81054399</v>
      </c>
      <c r="P959">
        <v>67097475</v>
      </c>
      <c r="Q959" t="s">
        <v>26</v>
      </c>
      <c r="R959" t="s">
        <v>42</v>
      </c>
      <c r="S959" s="1">
        <v>43452</v>
      </c>
      <c r="T959" t="str">
        <f>VLOOKUP(base[[#This Row],[Nome do Produto]],'DE PARA'!$A$1:$B$8,2,0)</f>
        <v>DashWay T3</v>
      </c>
    </row>
    <row r="960" spans="1:20">
      <c r="A960" t="s">
        <v>319</v>
      </c>
      <c r="B960">
        <v>2069</v>
      </c>
      <c r="C960" t="s">
        <v>20</v>
      </c>
      <c r="D960" t="s">
        <v>21</v>
      </c>
      <c r="E960">
        <v>997</v>
      </c>
      <c r="F960">
        <v>5</v>
      </c>
      <c r="G960" s="1">
        <v>43229</v>
      </c>
      <c r="H960" s="2" t="s">
        <v>62</v>
      </c>
      <c r="I960" s="3">
        <v>2018</v>
      </c>
      <c r="J960" t="s">
        <v>1556</v>
      </c>
      <c r="K960" s="4">
        <v>369851508279</v>
      </c>
      <c r="L960" t="s">
        <v>1557</v>
      </c>
      <c r="M960">
        <v>11</v>
      </c>
      <c r="N960" t="s">
        <v>45</v>
      </c>
      <c r="O960">
        <v>79705407</v>
      </c>
      <c r="P960">
        <v>75224492</v>
      </c>
      <c r="Q960" t="s">
        <v>26</v>
      </c>
      <c r="R960" t="s">
        <v>42</v>
      </c>
      <c r="S960" s="1">
        <v>43594</v>
      </c>
      <c r="T960" t="str">
        <f>VLOOKUP(base[[#This Row],[Nome do Produto]],'DE PARA'!$A$1:$B$8,2,0)</f>
        <v>Dashday T1</v>
      </c>
    </row>
    <row r="961" spans="1:20">
      <c r="A961" t="s">
        <v>83</v>
      </c>
      <c r="B961">
        <v>2070</v>
      </c>
      <c r="C961" t="s">
        <v>386</v>
      </c>
      <c r="D961" t="s">
        <v>21</v>
      </c>
      <c r="E961">
        <v>497</v>
      </c>
      <c r="F961">
        <v>6</v>
      </c>
      <c r="G961" s="1">
        <v>43112</v>
      </c>
      <c r="H961" s="2" t="s">
        <v>22</v>
      </c>
      <c r="I961" s="3">
        <v>2018</v>
      </c>
      <c r="J961" t="s">
        <v>1558</v>
      </c>
      <c r="K961" s="4">
        <v>98076333282</v>
      </c>
      <c r="L961" t="s">
        <v>1559</v>
      </c>
      <c r="M961">
        <v>11</v>
      </c>
      <c r="N961" t="s">
        <v>45</v>
      </c>
      <c r="O961">
        <v>26762853</v>
      </c>
      <c r="P961">
        <v>87437585</v>
      </c>
      <c r="Q961" t="s">
        <v>26</v>
      </c>
      <c r="R961" t="s">
        <v>42</v>
      </c>
      <c r="S961" s="1">
        <v>43477</v>
      </c>
      <c r="T961" t="str">
        <f>VLOOKUP(base[[#This Row],[Nome do Produto]],'DE PARA'!$A$1:$B$8,2,0)</f>
        <v>Dashday T3</v>
      </c>
    </row>
    <row r="962" spans="1:20">
      <c r="A962" t="s">
        <v>37</v>
      </c>
      <c r="B962">
        <v>2071</v>
      </c>
      <c r="C962" t="s">
        <v>20</v>
      </c>
      <c r="D962" t="s">
        <v>21</v>
      </c>
      <c r="E962">
        <v>497</v>
      </c>
      <c r="F962">
        <v>6</v>
      </c>
      <c r="G962" s="1">
        <v>43110</v>
      </c>
      <c r="H962" s="2" t="s">
        <v>22</v>
      </c>
      <c r="I962" s="3">
        <v>2018</v>
      </c>
      <c r="J962" t="s">
        <v>1560</v>
      </c>
      <c r="K962" s="4">
        <v>329440560039</v>
      </c>
      <c r="L962" t="s">
        <v>1561</v>
      </c>
      <c r="M962">
        <v>51</v>
      </c>
      <c r="N962" t="s">
        <v>49</v>
      </c>
      <c r="O962">
        <v>44308178</v>
      </c>
      <c r="P962">
        <v>46165279</v>
      </c>
      <c r="Q962" t="s">
        <v>26</v>
      </c>
      <c r="R962" t="s">
        <v>27</v>
      </c>
      <c r="S962" s="1">
        <v>43475</v>
      </c>
      <c r="T962" t="str">
        <f>VLOOKUP(base[[#This Row],[Nome do Produto]],'DE PARA'!$A$1:$B$8,2,0)</f>
        <v>DashWay T3</v>
      </c>
    </row>
    <row r="963" spans="1:20">
      <c r="A963" t="s">
        <v>32</v>
      </c>
      <c r="B963">
        <v>2072</v>
      </c>
      <c r="C963" t="s">
        <v>20</v>
      </c>
      <c r="D963" t="s">
        <v>21</v>
      </c>
      <c r="E963">
        <v>2297</v>
      </c>
      <c r="F963">
        <v>2</v>
      </c>
      <c r="G963" s="1">
        <v>43218</v>
      </c>
      <c r="H963" s="2" t="s">
        <v>50</v>
      </c>
      <c r="I963" s="3">
        <v>2018</v>
      </c>
      <c r="J963" t="s">
        <v>1562</v>
      </c>
      <c r="K963" s="4">
        <v>668813413989</v>
      </c>
      <c r="L963" t="s">
        <v>1563</v>
      </c>
      <c r="M963">
        <v>71</v>
      </c>
      <c r="N963" t="s">
        <v>94</v>
      </c>
      <c r="O963">
        <v>65358380</v>
      </c>
      <c r="P963">
        <v>67076027</v>
      </c>
      <c r="Q963" t="s">
        <v>26</v>
      </c>
      <c r="R963" t="s">
        <v>42</v>
      </c>
      <c r="S963" s="1">
        <v>43583</v>
      </c>
      <c r="T963" t="str">
        <f>VLOOKUP(base[[#This Row],[Nome do Produto]],'DE PARA'!$A$1:$B$8,2,0)</f>
        <v>DashWay T5</v>
      </c>
    </row>
    <row r="964" spans="1:20">
      <c r="A964" t="s">
        <v>37</v>
      </c>
      <c r="B964">
        <v>2073</v>
      </c>
      <c r="C964" t="s">
        <v>20</v>
      </c>
      <c r="D964" t="s">
        <v>21</v>
      </c>
      <c r="E964">
        <v>97</v>
      </c>
      <c r="F964">
        <v>3</v>
      </c>
      <c r="G964" s="1">
        <v>42745</v>
      </c>
      <c r="H964" s="2" t="s">
        <v>22</v>
      </c>
      <c r="I964" s="3">
        <v>2017</v>
      </c>
      <c r="J964" t="s">
        <v>1564</v>
      </c>
      <c r="K964" s="4">
        <v>106548256444</v>
      </c>
      <c r="L964" t="s">
        <v>1565</v>
      </c>
      <c r="M964">
        <v>31</v>
      </c>
      <c r="N964" t="s">
        <v>31</v>
      </c>
      <c r="O964">
        <v>62823723</v>
      </c>
      <c r="P964">
        <v>81475805</v>
      </c>
      <c r="Q964" t="s">
        <v>26</v>
      </c>
      <c r="R964" t="s">
        <v>27</v>
      </c>
      <c r="S964" s="1">
        <v>43110</v>
      </c>
      <c r="T964" t="str">
        <f>VLOOKUP(base[[#This Row],[Nome do Produto]],'DE PARA'!$A$1:$B$8,2,0)</f>
        <v>DashWay T3</v>
      </c>
    </row>
    <row r="965" spans="1:20">
      <c r="A965" t="s">
        <v>37</v>
      </c>
      <c r="B965">
        <v>2074</v>
      </c>
      <c r="C965" t="s">
        <v>386</v>
      </c>
      <c r="D965" t="s">
        <v>21</v>
      </c>
      <c r="E965">
        <v>97</v>
      </c>
      <c r="F965">
        <v>7</v>
      </c>
      <c r="G965" s="1">
        <v>42863</v>
      </c>
      <c r="H965" s="2" t="s">
        <v>62</v>
      </c>
      <c r="I965" s="3">
        <v>2017</v>
      </c>
      <c r="J965" t="s">
        <v>1566</v>
      </c>
      <c r="K965" s="4">
        <v>130496535034</v>
      </c>
      <c r="L965" t="s">
        <v>1567</v>
      </c>
      <c r="M965">
        <v>81</v>
      </c>
      <c r="N965" t="s">
        <v>25</v>
      </c>
      <c r="O965">
        <v>65275852</v>
      </c>
      <c r="P965">
        <v>70633027</v>
      </c>
      <c r="Q965" t="s">
        <v>26</v>
      </c>
      <c r="R965" t="s">
        <v>42</v>
      </c>
      <c r="S965" s="1">
        <v>43228</v>
      </c>
      <c r="T965" t="str">
        <f>VLOOKUP(base[[#This Row],[Nome do Produto]],'DE PARA'!$A$1:$B$8,2,0)</f>
        <v>DashWay T3</v>
      </c>
    </row>
    <row r="966" spans="1:20">
      <c r="A966" t="s">
        <v>32</v>
      </c>
      <c r="B966">
        <v>2075</v>
      </c>
      <c r="C966" t="s">
        <v>20</v>
      </c>
      <c r="D966" t="s">
        <v>21</v>
      </c>
      <c r="E966">
        <v>2297</v>
      </c>
      <c r="F966">
        <v>11</v>
      </c>
      <c r="G966" s="1">
        <v>43164</v>
      </c>
      <c r="H966" s="2" t="s">
        <v>33</v>
      </c>
      <c r="I966" s="3">
        <v>2018</v>
      </c>
      <c r="J966" t="s">
        <v>1568</v>
      </c>
      <c r="K966" s="4">
        <v>665386688795</v>
      </c>
      <c r="L966" t="s">
        <v>1569</v>
      </c>
      <c r="M966">
        <v>21</v>
      </c>
      <c r="N966" t="s">
        <v>53</v>
      </c>
      <c r="O966">
        <v>22102888</v>
      </c>
      <c r="P966">
        <v>60334564</v>
      </c>
      <c r="Q966" t="s">
        <v>26</v>
      </c>
      <c r="R966" t="s">
        <v>27</v>
      </c>
      <c r="S966" s="1">
        <v>43529</v>
      </c>
      <c r="T966" t="str">
        <f>VLOOKUP(base[[#This Row],[Nome do Produto]],'DE PARA'!$A$1:$B$8,2,0)</f>
        <v>DashWay T5</v>
      </c>
    </row>
    <row r="967" spans="1:20">
      <c r="A967" t="s">
        <v>32</v>
      </c>
      <c r="B967">
        <v>2076</v>
      </c>
      <c r="C967" t="s">
        <v>20</v>
      </c>
      <c r="D967" t="s">
        <v>21</v>
      </c>
      <c r="E967">
        <v>4997</v>
      </c>
      <c r="F967">
        <v>11</v>
      </c>
      <c r="G967" s="1">
        <v>43108</v>
      </c>
      <c r="H967" s="2" t="s">
        <v>22</v>
      </c>
      <c r="I967" s="3">
        <v>2018</v>
      </c>
      <c r="J967" t="s">
        <v>1570</v>
      </c>
      <c r="K967" s="4">
        <v>737136177499</v>
      </c>
      <c r="L967" t="s">
        <v>1571</v>
      </c>
      <c r="M967">
        <v>61</v>
      </c>
      <c r="N967" t="s">
        <v>86</v>
      </c>
      <c r="O967">
        <v>81968148</v>
      </c>
      <c r="P967">
        <v>15439889</v>
      </c>
      <c r="Q967" t="s">
        <v>26</v>
      </c>
      <c r="R967" t="s">
        <v>42</v>
      </c>
      <c r="S967" s="1">
        <v>43473</v>
      </c>
      <c r="T967" t="str">
        <f>VLOOKUP(base[[#This Row],[Nome do Produto]],'DE PARA'!$A$1:$B$8,2,0)</f>
        <v>DashWay T5</v>
      </c>
    </row>
    <row r="968" spans="1:20">
      <c r="A968" t="s">
        <v>32</v>
      </c>
      <c r="B968">
        <v>2077</v>
      </c>
      <c r="C968" t="s">
        <v>20</v>
      </c>
      <c r="D968" t="s">
        <v>21</v>
      </c>
      <c r="E968">
        <v>297</v>
      </c>
      <c r="F968">
        <v>2</v>
      </c>
      <c r="G968" s="1">
        <v>43285</v>
      </c>
      <c r="H968" s="2" t="s">
        <v>78</v>
      </c>
      <c r="I968" s="3">
        <v>2018</v>
      </c>
      <c r="J968" t="s">
        <v>1366</v>
      </c>
      <c r="K968" s="4">
        <v>698475625575</v>
      </c>
      <c r="L968" t="s">
        <v>1367</v>
      </c>
      <c r="M968">
        <v>31</v>
      </c>
      <c r="N968" t="s">
        <v>31</v>
      </c>
      <c r="O968">
        <v>78535761</v>
      </c>
      <c r="P968">
        <v>80488492</v>
      </c>
      <c r="Q968" t="s">
        <v>26</v>
      </c>
      <c r="R968" t="s">
        <v>27</v>
      </c>
      <c r="S968" s="1">
        <v>43650</v>
      </c>
      <c r="T968" t="str">
        <f>VLOOKUP(base[[#This Row],[Nome do Produto]],'DE PARA'!$A$1:$B$8,2,0)</f>
        <v>DashWay T5</v>
      </c>
    </row>
    <row r="969" spans="1:20">
      <c r="A969" t="s">
        <v>32</v>
      </c>
      <c r="B969">
        <v>2078</v>
      </c>
      <c r="C969" t="s">
        <v>386</v>
      </c>
      <c r="D969" t="s">
        <v>21</v>
      </c>
      <c r="E969">
        <v>497</v>
      </c>
      <c r="F969">
        <v>10</v>
      </c>
      <c r="G969" s="1">
        <v>43449</v>
      </c>
      <c r="H969" s="2" t="s">
        <v>136</v>
      </c>
      <c r="I969" s="3">
        <v>2018</v>
      </c>
      <c r="J969" t="s">
        <v>1572</v>
      </c>
      <c r="K969" s="4">
        <v>193772180516</v>
      </c>
      <c r="L969" t="s">
        <v>1573</v>
      </c>
      <c r="M969">
        <v>51</v>
      </c>
      <c r="N969" t="s">
        <v>49</v>
      </c>
      <c r="O969">
        <v>81835692</v>
      </c>
      <c r="P969">
        <v>54960620</v>
      </c>
      <c r="Q969" t="s">
        <v>26</v>
      </c>
      <c r="R969" t="s">
        <v>42</v>
      </c>
      <c r="S969" s="1">
        <v>43814</v>
      </c>
      <c r="T969" t="str">
        <f>VLOOKUP(base[[#This Row],[Nome do Produto]],'DE PARA'!$A$1:$B$8,2,0)</f>
        <v>DashWay T5</v>
      </c>
    </row>
    <row r="970" spans="1:20">
      <c r="A970" t="s">
        <v>91</v>
      </c>
      <c r="B970">
        <v>2079</v>
      </c>
      <c r="C970" t="s">
        <v>20</v>
      </c>
      <c r="D970" t="s">
        <v>21</v>
      </c>
      <c r="E970">
        <v>97</v>
      </c>
      <c r="F970">
        <v>9</v>
      </c>
      <c r="G970" s="1">
        <v>43212</v>
      </c>
      <c r="H970" s="2" t="s">
        <v>50</v>
      </c>
      <c r="I970" s="3">
        <v>2018</v>
      </c>
      <c r="J970" t="s">
        <v>1228</v>
      </c>
      <c r="K970" s="4">
        <v>403152094625</v>
      </c>
      <c r="L970" t="s">
        <v>1229</v>
      </c>
      <c r="M970">
        <v>31</v>
      </c>
      <c r="N970" t="s">
        <v>31</v>
      </c>
      <c r="O970">
        <v>13196178</v>
      </c>
      <c r="P970">
        <v>30047488</v>
      </c>
      <c r="Q970" t="s">
        <v>26</v>
      </c>
      <c r="R970" t="s">
        <v>42</v>
      </c>
      <c r="S970" s="1">
        <v>43577</v>
      </c>
      <c r="T970" t="str">
        <f>VLOOKUP(base[[#This Row],[Nome do Produto]],'DE PARA'!$A$1:$B$8,2,0)</f>
        <v>Dashway T2</v>
      </c>
    </row>
    <row r="971" spans="1:20">
      <c r="A971" t="s">
        <v>91</v>
      </c>
      <c r="B971">
        <v>2080</v>
      </c>
      <c r="C971" t="s">
        <v>20</v>
      </c>
      <c r="D971" t="s">
        <v>21</v>
      </c>
      <c r="E971">
        <v>2297</v>
      </c>
      <c r="F971">
        <v>8</v>
      </c>
      <c r="G971" s="1">
        <v>43409</v>
      </c>
      <c r="H971" s="2" t="s">
        <v>46</v>
      </c>
      <c r="I971" s="3">
        <v>2018</v>
      </c>
      <c r="J971" t="s">
        <v>1268</v>
      </c>
      <c r="K971" s="4">
        <v>774690195877</v>
      </c>
      <c r="L971" t="s">
        <v>1269</v>
      </c>
      <c r="M971">
        <v>61</v>
      </c>
      <c r="N971" t="s">
        <v>86</v>
      </c>
      <c r="O971">
        <v>14370102</v>
      </c>
      <c r="P971">
        <v>56637726</v>
      </c>
      <c r="Q971" t="s">
        <v>26</v>
      </c>
      <c r="R971" t="s">
        <v>42</v>
      </c>
      <c r="S971" s="1">
        <v>43774</v>
      </c>
      <c r="T971" t="str">
        <f>VLOOKUP(base[[#This Row],[Nome do Produto]],'DE PARA'!$A$1:$B$8,2,0)</f>
        <v>Dashway T2</v>
      </c>
    </row>
    <row r="972" spans="1:20">
      <c r="A972" t="s">
        <v>91</v>
      </c>
      <c r="B972">
        <v>2081</v>
      </c>
      <c r="C972" t="s">
        <v>20</v>
      </c>
      <c r="D972" t="s">
        <v>21</v>
      </c>
      <c r="E972">
        <v>497</v>
      </c>
      <c r="F972">
        <v>2</v>
      </c>
      <c r="G972" s="1">
        <v>43022</v>
      </c>
      <c r="H972" s="2" t="s">
        <v>56</v>
      </c>
      <c r="I972" s="3">
        <v>2017</v>
      </c>
      <c r="J972" t="s">
        <v>1574</v>
      </c>
      <c r="K972" s="4">
        <v>310740864043</v>
      </c>
      <c r="L972" t="s">
        <v>1575</v>
      </c>
      <c r="M972">
        <v>61</v>
      </c>
      <c r="N972" t="s">
        <v>86</v>
      </c>
      <c r="O972">
        <v>36140022</v>
      </c>
      <c r="P972">
        <v>82257770</v>
      </c>
      <c r="Q972" t="s">
        <v>26</v>
      </c>
      <c r="R972" t="s">
        <v>42</v>
      </c>
      <c r="S972" s="1">
        <v>43387</v>
      </c>
      <c r="T972" t="str">
        <f>VLOOKUP(base[[#This Row],[Nome do Produto]],'DE PARA'!$A$1:$B$8,2,0)</f>
        <v>Dashway T2</v>
      </c>
    </row>
    <row r="973" spans="1:20">
      <c r="A973" t="s">
        <v>91</v>
      </c>
      <c r="B973">
        <v>2082</v>
      </c>
      <c r="C973" t="s">
        <v>386</v>
      </c>
      <c r="D973" t="s">
        <v>21</v>
      </c>
      <c r="E973">
        <v>2297</v>
      </c>
      <c r="F973">
        <v>1</v>
      </c>
      <c r="G973" s="1">
        <v>43025</v>
      </c>
      <c r="H973" s="2" t="s">
        <v>56</v>
      </c>
      <c r="I973" s="3">
        <v>2017</v>
      </c>
      <c r="J973" t="s">
        <v>1576</v>
      </c>
      <c r="K973" s="4">
        <v>723279232503</v>
      </c>
      <c r="L973" t="s">
        <v>1577</v>
      </c>
      <c r="M973">
        <v>81</v>
      </c>
      <c r="N973" t="s">
        <v>25</v>
      </c>
      <c r="O973">
        <v>23931348</v>
      </c>
      <c r="P973">
        <v>38936335</v>
      </c>
      <c r="Q973" t="s">
        <v>26</v>
      </c>
      <c r="R973" t="s">
        <v>42</v>
      </c>
      <c r="S973" s="1">
        <v>43390</v>
      </c>
      <c r="T973" t="str">
        <f>VLOOKUP(base[[#This Row],[Nome do Produto]],'DE PARA'!$A$1:$B$8,2,0)</f>
        <v>Dashway T2</v>
      </c>
    </row>
    <row r="974" spans="1:20">
      <c r="A974" t="s">
        <v>37</v>
      </c>
      <c r="B974">
        <v>2083</v>
      </c>
      <c r="C974" t="s">
        <v>20</v>
      </c>
      <c r="D974" t="s">
        <v>21</v>
      </c>
      <c r="E974">
        <v>2297</v>
      </c>
      <c r="F974">
        <v>1</v>
      </c>
      <c r="G974" s="1">
        <v>42777</v>
      </c>
      <c r="H974" s="2" t="s">
        <v>28</v>
      </c>
      <c r="I974" s="3">
        <v>2017</v>
      </c>
      <c r="J974" t="s">
        <v>1578</v>
      </c>
      <c r="K974" s="4">
        <v>341214742378</v>
      </c>
      <c r="L974" t="s">
        <v>1579</v>
      </c>
      <c r="M974">
        <v>71</v>
      </c>
      <c r="N974" t="s">
        <v>94</v>
      </c>
      <c r="O974">
        <v>94916788</v>
      </c>
      <c r="P974">
        <v>17153726</v>
      </c>
      <c r="Q974" t="s">
        <v>26</v>
      </c>
      <c r="R974" t="s">
        <v>42</v>
      </c>
      <c r="S974" s="1">
        <v>43142</v>
      </c>
      <c r="T974" t="str">
        <f>VLOOKUP(base[[#This Row],[Nome do Produto]],'DE PARA'!$A$1:$B$8,2,0)</f>
        <v>DashWay T3</v>
      </c>
    </row>
    <row r="975" spans="1:20">
      <c r="A975" t="s">
        <v>32</v>
      </c>
      <c r="B975">
        <v>2084</v>
      </c>
      <c r="C975" t="s">
        <v>20</v>
      </c>
      <c r="D975" t="s">
        <v>21</v>
      </c>
      <c r="E975">
        <v>97</v>
      </c>
      <c r="F975">
        <v>1</v>
      </c>
      <c r="G975" s="1">
        <v>43411</v>
      </c>
      <c r="H975" s="2" t="s">
        <v>46</v>
      </c>
      <c r="I975" s="3">
        <v>2018</v>
      </c>
      <c r="J975" t="s">
        <v>1580</v>
      </c>
      <c r="K975" s="4">
        <v>982571185315</v>
      </c>
      <c r="L975" t="s">
        <v>1581</v>
      </c>
      <c r="M975">
        <v>21</v>
      </c>
      <c r="N975" t="s">
        <v>53</v>
      </c>
      <c r="O975">
        <v>27496371</v>
      </c>
      <c r="P975">
        <v>91780402</v>
      </c>
      <c r="Q975" t="s">
        <v>26</v>
      </c>
      <c r="R975" t="s">
        <v>27</v>
      </c>
      <c r="S975" s="1">
        <v>43776</v>
      </c>
      <c r="T975" t="str">
        <f>VLOOKUP(base[[#This Row],[Nome do Produto]],'DE PARA'!$A$1:$B$8,2,0)</f>
        <v>DashWay T5</v>
      </c>
    </row>
    <row r="976" spans="1:20">
      <c r="A976" t="s">
        <v>32</v>
      </c>
      <c r="B976">
        <v>2085</v>
      </c>
      <c r="C976" t="s">
        <v>20</v>
      </c>
      <c r="D976" t="s">
        <v>21</v>
      </c>
      <c r="E976">
        <v>2297</v>
      </c>
      <c r="F976">
        <v>7</v>
      </c>
      <c r="G976" s="1">
        <v>43051</v>
      </c>
      <c r="H976" s="2" t="s">
        <v>46</v>
      </c>
      <c r="I976" s="3">
        <v>2017</v>
      </c>
      <c r="J976" t="s">
        <v>1582</v>
      </c>
      <c r="K976" s="4">
        <v>693071486489</v>
      </c>
      <c r="L976" t="s">
        <v>1583</v>
      </c>
      <c r="M976">
        <v>91</v>
      </c>
      <c r="N976" t="s">
        <v>36</v>
      </c>
      <c r="O976">
        <v>83474127</v>
      </c>
      <c r="P976">
        <v>40907553</v>
      </c>
      <c r="Q976" t="s">
        <v>26</v>
      </c>
      <c r="R976" t="s">
        <v>42</v>
      </c>
      <c r="S976" s="1">
        <v>43416</v>
      </c>
      <c r="T976" t="str">
        <f>VLOOKUP(base[[#This Row],[Nome do Produto]],'DE PARA'!$A$1:$B$8,2,0)</f>
        <v>DashWay T5</v>
      </c>
    </row>
    <row r="977" spans="1:20">
      <c r="A977" t="s">
        <v>32</v>
      </c>
      <c r="B977">
        <v>2086</v>
      </c>
      <c r="C977" t="s">
        <v>386</v>
      </c>
      <c r="D977" t="s">
        <v>21</v>
      </c>
      <c r="E977">
        <v>497</v>
      </c>
      <c r="F977">
        <v>6</v>
      </c>
      <c r="G977" s="1">
        <v>43090</v>
      </c>
      <c r="H977" s="2" t="s">
        <v>136</v>
      </c>
      <c r="I977" s="3">
        <v>2017</v>
      </c>
      <c r="J977" t="s">
        <v>1584</v>
      </c>
      <c r="K977" s="4">
        <v>698358481484</v>
      </c>
      <c r="L977" t="s">
        <v>1585</v>
      </c>
      <c r="M977">
        <v>21</v>
      </c>
      <c r="N977" t="s">
        <v>53</v>
      </c>
      <c r="O977">
        <v>41728966</v>
      </c>
      <c r="P977">
        <v>86247924</v>
      </c>
      <c r="Q977" t="s">
        <v>26</v>
      </c>
      <c r="R977" t="s">
        <v>42</v>
      </c>
      <c r="S977" s="1">
        <v>43455</v>
      </c>
      <c r="T977" t="str">
        <f>VLOOKUP(base[[#This Row],[Nome do Produto]],'DE PARA'!$A$1:$B$8,2,0)</f>
        <v>DashWay T5</v>
      </c>
    </row>
    <row r="978" spans="1:20">
      <c r="A978" t="s">
        <v>37</v>
      </c>
      <c r="B978">
        <v>2087</v>
      </c>
      <c r="C978" t="s">
        <v>20</v>
      </c>
      <c r="D978" t="s">
        <v>21</v>
      </c>
      <c r="E978">
        <v>4997</v>
      </c>
      <c r="F978">
        <v>5</v>
      </c>
      <c r="G978" s="1">
        <v>43224</v>
      </c>
      <c r="H978" s="2" t="s">
        <v>62</v>
      </c>
      <c r="I978" s="3">
        <v>2018</v>
      </c>
      <c r="J978" t="s">
        <v>1082</v>
      </c>
      <c r="K978" s="4">
        <v>684772907402</v>
      </c>
      <c r="L978" t="s">
        <v>1083</v>
      </c>
      <c r="M978">
        <v>21</v>
      </c>
      <c r="N978" t="s">
        <v>53</v>
      </c>
      <c r="O978">
        <v>77460907</v>
      </c>
      <c r="P978">
        <v>11456594</v>
      </c>
      <c r="Q978" t="s">
        <v>26</v>
      </c>
      <c r="R978" t="s">
        <v>27</v>
      </c>
      <c r="S978" s="1">
        <v>43589</v>
      </c>
      <c r="T978" t="str">
        <f>VLOOKUP(base[[#This Row],[Nome do Produto]],'DE PARA'!$A$1:$B$8,2,0)</f>
        <v>DashWay T3</v>
      </c>
    </row>
    <row r="979" spans="1:20">
      <c r="A979" t="s">
        <v>32</v>
      </c>
      <c r="B979">
        <v>2088</v>
      </c>
      <c r="C979" t="s">
        <v>20</v>
      </c>
      <c r="D979" t="s">
        <v>21</v>
      </c>
      <c r="E979">
        <v>997</v>
      </c>
      <c r="F979">
        <v>6</v>
      </c>
      <c r="G979" s="1">
        <v>42766</v>
      </c>
      <c r="H979" s="2" t="s">
        <v>22</v>
      </c>
      <c r="I979" s="3">
        <v>2017</v>
      </c>
      <c r="J979" t="s">
        <v>1586</v>
      </c>
      <c r="K979" s="4">
        <v>354474096050</v>
      </c>
      <c r="L979" t="s">
        <v>1587</v>
      </c>
      <c r="M979">
        <v>51</v>
      </c>
      <c r="N979" t="s">
        <v>49</v>
      </c>
      <c r="O979">
        <v>40629937</v>
      </c>
      <c r="P979">
        <v>20263683</v>
      </c>
      <c r="Q979" t="s">
        <v>26</v>
      </c>
      <c r="R979" t="s">
        <v>42</v>
      </c>
      <c r="S979" s="1">
        <v>43131</v>
      </c>
      <c r="T979" t="str">
        <f>VLOOKUP(base[[#This Row],[Nome do Produto]],'DE PARA'!$A$1:$B$8,2,0)</f>
        <v>DashWay T5</v>
      </c>
    </row>
    <row r="980" spans="1:20">
      <c r="A980" t="s">
        <v>32</v>
      </c>
      <c r="B980">
        <v>2089</v>
      </c>
      <c r="C980" t="s">
        <v>20</v>
      </c>
      <c r="D980" t="s">
        <v>21</v>
      </c>
      <c r="E980">
        <v>497</v>
      </c>
      <c r="F980">
        <v>6</v>
      </c>
      <c r="G980" s="1">
        <v>43095</v>
      </c>
      <c r="H980" s="2" t="s">
        <v>136</v>
      </c>
      <c r="I980" s="3">
        <v>2017</v>
      </c>
      <c r="J980" t="s">
        <v>1588</v>
      </c>
      <c r="K980" s="4">
        <v>733800337093</v>
      </c>
      <c r="L980" t="s">
        <v>1589</v>
      </c>
      <c r="M980">
        <v>91</v>
      </c>
      <c r="N980" t="s">
        <v>36</v>
      </c>
      <c r="O980">
        <v>99650731</v>
      </c>
      <c r="P980">
        <v>41919135</v>
      </c>
      <c r="Q980" t="s">
        <v>26</v>
      </c>
      <c r="R980" t="s">
        <v>27</v>
      </c>
      <c r="S980" s="1">
        <v>43460</v>
      </c>
      <c r="T980" t="str">
        <f>VLOOKUP(base[[#This Row],[Nome do Produto]],'DE PARA'!$A$1:$B$8,2,0)</f>
        <v>DashWay T5</v>
      </c>
    </row>
    <row r="981" spans="1:20">
      <c r="A981" t="s">
        <v>91</v>
      </c>
      <c r="B981">
        <v>2090</v>
      </c>
      <c r="C981" t="s">
        <v>386</v>
      </c>
      <c r="D981" t="s">
        <v>21</v>
      </c>
      <c r="E981">
        <v>97</v>
      </c>
      <c r="F981">
        <v>5</v>
      </c>
      <c r="G981" s="1">
        <v>42954</v>
      </c>
      <c r="H981" s="2" t="s">
        <v>71</v>
      </c>
      <c r="I981" s="3">
        <v>2017</v>
      </c>
      <c r="J981" t="s">
        <v>1590</v>
      </c>
      <c r="K981" s="4">
        <v>843529295122</v>
      </c>
      <c r="L981" t="s">
        <v>1591</v>
      </c>
      <c r="M981">
        <v>51</v>
      </c>
      <c r="N981" t="s">
        <v>49</v>
      </c>
      <c r="O981">
        <v>16247958</v>
      </c>
      <c r="P981">
        <v>78406973</v>
      </c>
      <c r="Q981" t="s">
        <v>26</v>
      </c>
      <c r="R981" t="s">
        <v>27</v>
      </c>
      <c r="S981" s="1">
        <v>43319</v>
      </c>
      <c r="T981" t="str">
        <f>VLOOKUP(base[[#This Row],[Nome do Produto]],'DE PARA'!$A$1:$B$8,2,0)</f>
        <v>Dashway T2</v>
      </c>
    </row>
    <row r="982" spans="1:20">
      <c r="A982" t="s">
        <v>37</v>
      </c>
      <c r="B982">
        <v>2091</v>
      </c>
      <c r="C982" t="s">
        <v>20</v>
      </c>
      <c r="D982" t="s">
        <v>21</v>
      </c>
      <c r="E982">
        <v>4997</v>
      </c>
      <c r="F982">
        <v>6</v>
      </c>
      <c r="G982" s="1">
        <v>43265</v>
      </c>
      <c r="H982" s="2" t="s">
        <v>59</v>
      </c>
      <c r="I982" s="3">
        <v>2018</v>
      </c>
      <c r="J982" t="s">
        <v>1592</v>
      </c>
      <c r="K982" s="4">
        <v>119436284402</v>
      </c>
      <c r="L982" t="s">
        <v>1593</v>
      </c>
      <c r="M982">
        <v>21</v>
      </c>
      <c r="N982" t="s">
        <v>53</v>
      </c>
      <c r="O982">
        <v>31652876</v>
      </c>
      <c r="P982">
        <v>80643529</v>
      </c>
      <c r="Q982" t="s">
        <v>26</v>
      </c>
      <c r="R982" t="s">
        <v>27</v>
      </c>
      <c r="S982" s="1">
        <v>43630</v>
      </c>
      <c r="T982" t="str">
        <f>VLOOKUP(base[[#This Row],[Nome do Produto]],'DE PARA'!$A$1:$B$8,2,0)</f>
        <v>DashWay T3</v>
      </c>
    </row>
    <row r="983" spans="1:20">
      <c r="A983" t="s">
        <v>32</v>
      </c>
      <c r="B983">
        <v>2092</v>
      </c>
      <c r="C983" t="s">
        <v>20</v>
      </c>
      <c r="D983" t="s">
        <v>21</v>
      </c>
      <c r="E983">
        <v>4997</v>
      </c>
      <c r="F983">
        <v>3</v>
      </c>
      <c r="G983" s="1">
        <v>42820</v>
      </c>
      <c r="H983" s="2" t="s">
        <v>33</v>
      </c>
      <c r="I983" s="3">
        <v>2017</v>
      </c>
      <c r="J983" t="s">
        <v>1594</v>
      </c>
      <c r="K983" s="4">
        <v>232523556982</v>
      </c>
      <c r="L983" t="s">
        <v>1595</v>
      </c>
      <c r="M983">
        <v>81</v>
      </c>
      <c r="N983" t="s">
        <v>25</v>
      </c>
      <c r="O983">
        <v>58444098</v>
      </c>
      <c r="P983">
        <v>41224671</v>
      </c>
      <c r="Q983" t="s">
        <v>26</v>
      </c>
      <c r="R983" t="s">
        <v>42</v>
      </c>
      <c r="S983" s="1">
        <v>43185</v>
      </c>
      <c r="T983" t="str">
        <f>VLOOKUP(base[[#This Row],[Nome do Produto]],'DE PARA'!$A$1:$B$8,2,0)</f>
        <v>DashWay T5</v>
      </c>
    </row>
    <row r="984" spans="1:20">
      <c r="A984" t="s">
        <v>91</v>
      </c>
      <c r="B984">
        <v>2093</v>
      </c>
      <c r="C984" t="s">
        <v>20</v>
      </c>
      <c r="D984" t="s">
        <v>21</v>
      </c>
      <c r="E984">
        <v>497</v>
      </c>
      <c r="F984">
        <v>4</v>
      </c>
      <c r="G984" s="1">
        <v>43345</v>
      </c>
      <c r="H984" s="2" t="s">
        <v>38</v>
      </c>
      <c r="I984" s="3">
        <v>2018</v>
      </c>
      <c r="J984" t="s">
        <v>1596</v>
      </c>
      <c r="K984" s="4">
        <v>746463954156</v>
      </c>
      <c r="L984" t="s">
        <v>1597</v>
      </c>
      <c r="M984">
        <v>51</v>
      </c>
      <c r="N984" t="s">
        <v>49</v>
      </c>
      <c r="O984">
        <v>53969659</v>
      </c>
      <c r="P984">
        <v>19532698</v>
      </c>
      <c r="Q984" t="s">
        <v>26</v>
      </c>
      <c r="R984" t="s">
        <v>27</v>
      </c>
      <c r="S984" s="1">
        <v>43710</v>
      </c>
      <c r="T984" t="str">
        <f>VLOOKUP(base[[#This Row],[Nome do Produto]],'DE PARA'!$A$1:$B$8,2,0)</f>
        <v>Dashway T2</v>
      </c>
    </row>
    <row r="985" spans="1:20">
      <c r="A985" t="s">
        <v>91</v>
      </c>
      <c r="B985">
        <v>2094</v>
      </c>
      <c r="C985" t="s">
        <v>386</v>
      </c>
      <c r="D985" t="s">
        <v>21</v>
      </c>
      <c r="E985">
        <v>997</v>
      </c>
      <c r="F985">
        <v>9</v>
      </c>
      <c r="G985" s="1">
        <v>43316</v>
      </c>
      <c r="H985" s="2" t="s">
        <v>71</v>
      </c>
      <c r="I985" s="3">
        <v>2018</v>
      </c>
      <c r="J985" t="s">
        <v>1598</v>
      </c>
      <c r="K985" s="4">
        <v>954282687859</v>
      </c>
      <c r="L985" t="s">
        <v>1599</v>
      </c>
      <c r="M985">
        <v>21</v>
      </c>
      <c r="N985" t="s">
        <v>53</v>
      </c>
      <c r="O985">
        <v>52647681</v>
      </c>
      <c r="P985">
        <v>25802989</v>
      </c>
      <c r="Q985" t="s">
        <v>26</v>
      </c>
      <c r="R985" t="s">
        <v>27</v>
      </c>
      <c r="S985" s="1">
        <v>43681</v>
      </c>
      <c r="T985" t="str">
        <f>VLOOKUP(base[[#This Row],[Nome do Produto]],'DE PARA'!$A$1:$B$8,2,0)</f>
        <v>Dashway T2</v>
      </c>
    </row>
    <row r="986" spans="1:20">
      <c r="A986" t="s">
        <v>19</v>
      </c>
      <c r="B986">
        <v>2095</v>
      </c>
      <c r="C986" t="s">
        <v>20</v>
      </c>
      <c r="D986" t="s">
        <v>21</v>
      </c>
      <c r="E986">
        <v>997</v>
      </c>
      <c r="F986">
        <v>12</v>
      </c>
      <c r="G986" s="1">
        <v>43377</v>
      </c>
      <c r="H986" s="2" t="s">
        <v>56</v>
      </c>
      <c r="I986" s="3">
        <v>2018</v>
      </c>
      <c r="J986" t="s">
        <v>1600</v>
      </c>
      <c r="K986" s="4">
        <v>719785368980</v>
      </c>
      <c r="L986" t="s">
        <v>1601</v>
      </c>
      <c r="M986">
        <v>61</v>
      </c>
      <c r="N986" t="s">
        <v>86</v>
      </c>
      <c r="O986">
        <v>62065124</v>
      </c>
      <c r="P986">
        <v>71988250</v>
      </c>
      <c r="Q986" t="s">
        <v>26</v>
      </c>
      <c r="R986" t="s">
        <v>27</v>
      </c>
      <c r="S986" s="1">
        <v>43742</v>
      </c>
      <c r="T986" t="str">
        <f>VLOOKUP(base[[#This Row],[Nome do Produto]],'DE PARA'!$A$1:$B$8,2,0)</f>
        <v>DashWay T1</v>
      </c>
    </row>
    <row r="987" spans="1:20">
      <c r="A987" t="s">
        <v>37</v>
      </c>
      <c r="B987">
        <v>2096</v>
      </c>
      <c r="C987" t="s">
        <v>20</v>
      </c>
      <c r="D987" t="s">
        <v>21</v>
      </c>
      <c r="E987">
        <v>997</v>
      </c>
      <c r="F987">
        <v>4</v>
      </c>
      <c r="G987" s="1">
        <v>42912</v>
      </c>
      <c r="H987" s="2" t="s">
        <v>59</v>
      </c>
      <c r="I987" s="3">
        <v>2017</v>
      </c>
      <c r="J987" t="s">
        <v>1602</v>
      </c>
      <c r="K987" s="4">
        <v>164008398690</v>
      </c>
      <c r="L987" t="s">
        <v>1603</v>
      </c>
      <c r="M987">
        <v>41</v>
      </c>
      <c r="N987" t="s">
        <v>41</v>
      </c>
      <c r="O987">
        <v>12458509</v>
      </c>
      <c r="P987">
        <v>68097338</v>
      </c>
      <c r="Q987" t="s">
        <v>26</v>
      </c>
      <c r="R987" t="s">
        <v>27</v>
      </c>
      <c r="S987" s="1">
        <v>43277</v>
      </c>
      <c r="T987" t="str">
        <f>VLOOKUP(base[[#This Row],[Nome do Produto]],'DE PARA'!$A$1:$B$8,2,0)</f>
        <v>DashWay T3</v>
      </c>
    </row>
    <row r="988" spans="1:20">
      <c r="A988" t="s">
        <v>37</v>
      </c>
      <c r="B988">
        <v>2097</v>
      </c>
      <c r="C988" t="s">
        <v>20</v>
      </c>
      <c r="D988" t="s">
        <v>21</v>
      </c>
      <c r="E988">
        <v>4997</v>
      </c>
      <c r="F988">
        <v>4</v>
      </c>
      <c r="G988" s="1">
        <v>42983</v>
      </c>
      <c r="H988" s="2" t="s">
        <v>38</v>
      </c>
      <c r="I988" s="3">
        <v>2017</v>
      </c>
      <c r="J988" t="s">
        <v>1604</v>
      </c>
      <c r="K988" s="4">
        <v>320599427548</v>
      </c>
      <c r="L988" t="s">
        <v>1605</v>
      </c>
      <c r="M988">
        <v>21</v>
      </c>
      <c r="N988" t="s">
        <v>53</v>
      </c>
      <c r="O988">
        <v>89849562</v>
      </c>
      <c r="P988">
        <v>14693933</v>
      </c>
      <c r="Q988" t="s">
        <v>26</v>
      </c>
      <c r="R988" t="s">
        <v>27</v>
      </c>
      <c r="S988" s="1">
        <v>43348</v>
      </c>
      <c r="T988" t="str">
        <f>VLOOKUP(base[[#This Row],[Nome do Produto]],'DE PARA'!$A$1:$B$8,2,0)</f>
        <v>DashWay T3</v>
      </c>
    </row>
    <row r="989" spans="1:20">
      <c r="A989" t="s">
        <v>32</v>
      </c>
      <c r="B989">
        <v>2098</v>
      </c>
      <c r="C989" t="s">
        <v>386</v>
      </c>
      <c r="D989" t="s">
        <v>21</v>
      </c>
      <c r="E989">
        <v>2297</v>
      </c>
      <c r="F989">
        <v>1</v>
      </c>
      <c r="G989" s="1">
        <v>43088</v>
      </c>
      <c r="H989" s="2" t="s">
        <v>136</v>
      </c>
      <c r="I989" s="3">
        <v>2017</v>
      </c>
      <c r="J989" t="s">
        <v>758</v>
      </c>
      <c r="K989" s="4">
        <v>321128913058</v>
      </c>
      <c r="L989" t="s">
        <v>759</v>
      </c>
      <c r="M989">
        <v>61</v>
      </c>
      <c r="N989" t="s">
        <v>86</v>
      </c>
      <c r="O989">
        <v>26990530</v>
      </c>
      <c r="P989">
        <v>97316831</v>
      </c>
      <c r="Q989" t="s">
        <v>26</v>
      </c>
      <c r="R989" t="s">
        <v>27</v>
      </c>
      <c r="S989" s="1">
        <v>43453</v>
      </c>
      <c r="T989" t="str">
        <f>VLOOKUP(base[[#This Row],[Nome do Produto]],'DE PARA'!$A$1:$B$8,2,0)</f>
        <v>DashWay T5</v>
      </c>
    </row>
    <row r="990" spans="1:20">
      <c r="A990" t="s">
        <v>32</v>
      </c>
      <c r="B990">
        <v>2099</v>
      </c>
      <c r="C990" t="s">
        <v>20</v>
      </c>
      <c r="D990" t="s">
        <v>21</v>
      </c>
      <c r="E990">
        <v>4997</v>
      </c>
      <c r="F990">
        <v>11</v>
      </c>
      <c r="G990" s="1">
        <v>42837</v>
      </c>
      <c r="H990" s="2" t="s">
        <v>50</v>
      </c>
      <c r="I990" s="3">
        <v>2017</v>
      </c>
      <c r="J990" t="s">
        <v>193</v>
      </c>
      <c r="K990" s="4">
        <v>548857885551</v>
      </c>
      <c r="L990" t="s">
        <v>194</v>
      </c>
      <c r="M990">
        <v>71</v>
      </c>
      <c r="N990" t="s">
        <v>94</v>
      </c>
      <c r="O990">
        <v>72581091</v>
      </c>
      <c r="P990">
        <v>17516742</v>
      </c>
      <c r="Q990" t="s">
        <v>26</v>
      </c>
      <c r="R990" t="s">
        <v>27</v>
      </c>
      <c r="S990" s="1">
        <v>43202</v>
      </c>
      <c r="T990" t="str">
        <f>VLOOKUP(base[[#This Row],[Nome do Produto]],'DE PARA'!$A$1:$B$8,2,0)</f>
        <v>DashWay T5</v>
      </c>
    </row>
    <row r="991" spans="1:20">
      <c r="A991" t="s">
        <v>91</v>
      </c>
      <c r="B991">
        <v>2100</v>
      </c>
      <c r="C991" t="s">
        <v>20</v>
      </c>
      <c r="D991" t="s">
        <v>21</v>
      </c>
      <c r="E991">
        <v>297</v>
      </c>
      <c r="F991">
        <v>4</v>
      </c>
      <c r="G991" s="1">
        <v>43274</v>
      </c>
      <c r="H991" s="2" t="s">
        <v>59</v>
      </c>
      <c r="I991" s="3">
        <v>2018</v>
      </c>
      <c r="J991" t="s">
        <v>1442</v>
      </c>
      <c r="K991" s="4">
        <v>384067765739</v>
      </c>
      <c r="L991" t="s">
        <v>1443</v>
      </c>
      <c r="M991">
        <v>51</v>
      </c>
      <c r="N991" t="s">
        <v>49</v>
      </c>
      <c r="O991">
        <v>76584647</v>
      </c>
      <c r="P991">
        <v>38370246</v>
      </c>
      <c r="Q991" t="s">
        <v>26</v>
      </c>
      <c r="R991" t="s">
        <v>27</v>
      </c>
      <c r="S991" s="1">
        <v>43639</v>
      </c>
      <c r="T991" t="str">
        <f>VLOOKUP(base[[#This Row],[Nome do Produto]],'DE PARA'!$A$1:$B$8,2,0)</f>
        <v>Dashway T2</v>
      </c>
    </row>
    <row r="992" spans="1:20">
      <c r="A992" t="s">
        <v>19</v>
      </c>
      <c r="B992">
        <v>2101</v>
      </c>
      <c r="C992" t="s">
        <v>20</v>
      </c>
      <c r="D992" t="s">
        <v>21</v>
      </c>
      <c r="E992">
        <v>2297</v>
      </c>
      <c r="F992">
        <v>5</v>
      </c>
      <c r="G992" s="1">
        <v>42807</v>
      </c>
      <c r="H992" s="2" t="s">
        <v>33</v>
      </c>
      <c r="I992" s="3">
        <v>2017</v>
      </c>
      <c r="J992" t="s">
        <v>1027</v>
      </c>
      <c r="K992" s="4">
        <v>992776181612</v>
      </c>
      <c r="L992" t="s">
        <v>1028</v>
      </c>
      <c r="M992">
        <v>91</v>
      </c>
      <c r="N992" t="s">
        <v>36</v>
      </c>
      <c r="O992">
        <v>14202769</v>
      </c>
      <c r="P992">
        <v>94918470</v>
      </c>
      <c r="Q992" t="s">
        <v>26</v>
      </c>
      <c r="R992" t="s">
        <v>42</v>
      </c>
      <c r="S992" s="1">
        <v>43172</v>
      </c>
      <c r="T992" t="str">
        <f>VLOOKUP(base[[#This Row],[Nome do Produto]],'DE PARA'!$A$1:$B$8,2,0)</f>
        <v>DashWay T1</v>
      </c>
    </row>
    <row r="993" spans="1:20">
      <c r="A993" t="s">
        <v>19</v>
      </c>
      <c r="B993">
        <v>2102</v>
      </c>
      <c r="C993" t="s">
        <v>386</v>
      </c>
      <c r="D993" t="s">
        <v>21</v>
      </c>
      <c r="E993">
        <v>997</v>
      </c>
      <c r="F993">
        <v>11</v>
      </c>
      <c r="G993" s="1">
        <v>43371</v>
      </c>
      <c r="H993" s="2" t="s">
        <v>38</v>
      </c>
      <c r="I993" s="3">
        <v>2018</v>
      </c>
      <c r="J993" t="s">
        <v>1066</v>
      </c>
      <c r="K993" s="4">
        <v>141428753620</v>
      </c>
      <c r="L993" t="s">
        <v>1067</v>
      </c>
      <c r="M993">
        <v>61</v>
      </c>
      <c r="N993" t="s">
        <v>86</v>
      </c>
      <c r="O993">
        <v>11391610</v>
      </c>
      <c r="P993">
        <v>82125869</v>
      </c>
      <c r="Q993" t="s">
        <v>26</v>
      </c>
      <c r="R993" t="s">
        <v>42</v>
      </c>
      <c r="S993" s="1">
        <v>43736</v>
      </c>
      <c r="T993" t="str">
        <f>VLOOKUP(base[[#This Row],[Nome do Produto]],'DE PARA'!$A$1:$B$8,2,0)</f>
        <v>DashWay T1</v>
      </c>
    </row>
    <row r="994" spans="1:20">
      <c r="A994" t="s">
        <v>37</v>
      </c>
      <c r="B994">
        <v>2103</v>
      </c>
      <c r="C994" t="s">
        <v>20</v>
      </c>
      <c r="D994" t="s">
        <v>21</v>
      </c>
      <c r="E994">
        <v>297</v>
      </c>
      <c r="F994">
        <v>5</v>
      </c>
      <c r="G994" s="1">
        <v>43065</v>
      </c>
      <c r="H994" s="2" t="s">
        <v>46</v>
      </c>
      <c r="I994" s="3">
        <v>2017</v>
      </c>
      <c r="J994" t="s">
        <v>1606</v>
      </c>
      <c r="K994" s="4">
        <v>203192444637</v>
      </c>
      <c r="L994" t="s">
        <v>1607</v>
      </c>
      <c r="M994">
        <v>71</v>
      </c>
      <c r="N994" t="s">
        <v>94</v>
      </c>
      <c r="O994">
        <v>64932446</v>
      </c>
      <c r="P994">
        <v>60469524</v>
      </c>
      <c r="Q994" t="s">
        <v>26</v>
      </c>
      <c r="R994" t="s">
        <v>42</v>
      </c>
      <c r="S994" s="1">
        <v>43430</v>
      </c>
      <c r="T994" t="str">
        <f>VLOOKUP(base[[#This Row],[Nome do Produto]],'DE PARA'!$A$1:$B$8,2,0)</f>
        <v>DashWay T3</v>
      </c>
    </row>
    <row r="995" spans="1:20">
      <c r="A995" t="s">
        <v>32</v>
      </c>
      <c r="B995">
        <v>2104</v>
      </c>
      <c r="C995" t="s">
        <v>20</v>
      </c>
      <c r="D995" t="s">
        <v>21</v>
      </c>
      <c r="E995">
        <v>97</v>
      </c>
      <c r="F995">
        <v>11</v>
      </c>
      <c r="G995" s="1">
        <v>43390</v>
      </c>
      <c r="H995" s="2" t="s">
        <v>56</v>
      </c>
      <c r="I995" s="3">
        <v>2018</v>
      </c>
      <c r="J995" t="s">
        <v>1414</v>
      </c>
      <c r="K995" s="4">
        <v>985022051473</v>
      </c>
      <c r="L995" t="s">
        <v>1415</v>
      </c>
      <c r="M995">
        <v>11</v>
      </c>
      <c r="N995" t="s">
        <v>45</v>
      </c>
      <c r="O995">
        <v>28699263</v>
      </c>
      <c r="P995">
        <v>66437298</v>
      </c>
      <c r="Q995" t="s">
        <v>26</v>
      </c>
      <c r="R995" t="s">
        <v>42</v>
      </c>
      <c r="S995" s="1">
        <v>43755</v>
      </c>
      <c r="T995" t="str">
        <f>VLOOKUP(base[[#This Row],[Nome do Produto]],'DE PARA'!$A$1:$B$8,2,0)</f>
        <v>DashWay T5</v>
      </c>
    </row>
    <row r="996" spans="1:20">
      <c r="A996" t="s">
        <v>32</v>
      </c>
      <c r="B996">
        <v>2105</v>
      </c>
      <c r="C996" t="s">
        <v>20</v>
      </c>
      <c r="D996" t="s">
        <v>21</v>
      </c>
      <c r="E996">
        <v>97</v>
      </c>
      <c r="F996">
        <v>4</v>
      </c>
      <c r="G996" s="1">
        <v>43147</v>
      </c>
      <c r="H996" s="2" t="s">
        <v>28</v>
      </c>
      <c r="I996" s="3">
        <v>2018</v>
      </c>
      <c r="J996" t="s">
        <v>798</v>
      </c>
      <c r="K996" s="4">
        <v>779982546680</v>
      </c>
      <c r="L996" t="s">
        <v>799</v>
      </c>
      <c r="M996">
        <v>91</v>
      </c>
      <c r="N996" t="s">
        <v>36</v>
      </c>
      <c r="O996">
        <v>24755992</v>
      </c>
      <c r="P996">
        <v>24550526</v>
      </c>
      <c r="Q996" t="s">
        <v>26</v>
      </c>
      <c r="R996" t="s">
        <v>27</v>
      </c>
      <c r="S996" s="1">
        <v>43512</v>
      </c>
      <c r="T996" t="str">
        <f>VLOOKUP(base[[#This Row],[Nome do Produto]],'DE PARA'!$A$1:$B$8,2,0)</f>
        <v>DashWay T5</v>
      </c>
    </row>
    <row r="997" spans="1:20">
      <c r="A997" t="s">
        <v>83</v>
      </c>
      <c r="B997">
        <v>2106</v>
      </c>
      <c r="C997" t="s">
        <v>386</v>
      </c>
      <c r="D997" t="s">
        <v>21</v>
      </c>
      <c r="E997">
        <v>997</v>
      </c>
      <c r="F997">
        <v>7</v>
      </c>
      <c r="G997" s="1">
        <v>43078</v>
      </c>
      <c r="H997" s="2" t="s">
        <v>136</v>
      </c>
      <c r="I997" s="3">
        <v>2017</v>
      </c>
      <c r="J997" t="s">
        <v>1167</v>
      </c>
      <c r="K997" s="4">
        <v>697656273139</v>
      </c>
      <c r="L997" t="s">
        <v>1168</v>
      </c>
      <c r="M997">
        <v>51</v>
      </c>
      <c r="N997" t="s">
        <v>49</v>
      </c>
      <c r="O997">
        <v>64158251</v>
      </c>
      <c r="P997">
        <v>30868686</v>
      </c>
      <c r="Q997" t="s">
        <v>26</v>
      </c>
      <c r="R997" t="s">
        <v>42</v>
      </c>
      <c r="S997" s="1">
        <v>43443</v>
      </c>
      <c r="T997" t="str">
        <f>VLOOKUP(base[[#This Row],[Nome do Produto]],'DE PARA'!$A$1:$B$8,2,0)</f>
        <v>Dashday T3</v>
      </c>
    </row>
    <row r="998" spans="1:20">
      <c r="A998" t="s">
        <v>32</v>
      </c>
      <c r="B998">
        <v>2107</v>
      </c>
      <c r="C998" t="s">
        <v>20</v>
      </c>
      <c r="D998" t="s">
        <v>21</v>
      </c>
      <c r="E998">
        <v>2297</v>
      </c>
      <c r="F998">
        <v>1</v>
      </c>
      <c r="G998" s="1">
        <v>43266</v>
      </c>
      <c r="H998" s="2" t="s">
        <v>59</v>
      </c>
      <c r="I998" s="3">
        <v>2018</v>
      </c>
      <c r="J998" t="s">
        <v>1608</v>
      </c>
      <c r="K998" s="4">
        <v>550343889829</v>
      </c>
      <c r="L998" t="s">
        <v>1609</v>
      </c>
      <c r="M998">
        <v>91</v>
      </c>
      <c r="N998" t="s">
        <v>36</v>
      </c>
      <c r="O998">
        <v>76909658</v>
      </c>
      <c r="P998">
        <v>97688150</v>
      </c>
      <c r="Q998" t="s">
        <v>26</v>
      </c>
      <c r="R998" t="s">
        <v>27</v>
      </c>
      <c r="S998" s="1">
        <v>43631</v>
      </c>
      <c r="T998" t="str">
        <f>VLOOKUP(base[[#This Row],[Nome do Produto]],'DE PARA'!$A$1:$B$8,2,0)</f>
        <v>DashWay T5</v>
      </c>
    </row>
    <row r="999" spans="1:20">
      <c r="A999" t="s">
        <v>37</v>
      </c>
      <c r="B999">
        <v>2108</v>
      </c>
      <c r="C999" t="s">
        <v>20</v>
      </c>
      <c r="D999" t="s">
        <v>21</v>
      </c>
      <c r="E999">
        <v>497</v>
      </c>
      <c r="F999">
        <v>2</v>
      </c>
      <c r="G999" s="1">
        <v>42976</v>
      </c>
      <c r="H999" s="2" t="s">
        <v>71</v>
      </c>
      <c r="I999" s="3">
        <v>2017</v>
      </c>
      <c r="J999" t="s">
        <v>1286</v>
      </c>
      <c r="K999" s="4">
        <v>617769526346</v>
      </c>
      <c r="L999" t="s">
        <v>1287</v>
      </c>
      <c r="M999">
        <v>41</v>
      </c>
      <c r="N999" t="s">
        <v>41</v>
      </c>
      <c r="O999">
        <v>92084312</v>
      </c>
      <c r="P999">
        <v>13662185</v>
      </c>
      <c r="Q999" t="s">
        <v>26</v>
      </c>
      <c r="R999" t="s">
        <v>42</v>
      </c>
      <c r="S999" s="1">
        <v>43341</v>
      </c>
      <c r="T999" t="str">
        <f>VLOOKUP(base[[#This Row],[Nome do Produto]],'DE PARA'!$A$1:$B$8,2,0)</f>
        <v>DashWay T3</v>
      </c>
    </row>
    <row r="1000" spans="1:20">
      <c r="A1000" t="s">
        <v>37</v>
      </c>
      <c r="B1000">
        <v>2109</v>
      </c>
      <c r="C1000" t="s">
        <v>20</v>
      </c>
      <c r="D1000" t="s">
        <v>21</v>
      </c>
      <c r="E1000">
        <v>497</v>
      </c>
      <c r="F1000">
        <v>12</v>
      </c>
      <c r="G1000" s="1">
        <v>43463</v>
      </c>
      <c r="H1000" s="2" t="s">
        <v>136</v>
      </c>
      <c r="I1000" s="3">
        <v>2018</v>
      </c>
      <c r="J1000" t="s">
        <v>618</v>
      </c>
      <c r="K1000" s="4">
        <v>720240941813</v>
      </c>
      <c r="L1000" t="s">
        <v>619</v>
      </c>
      <c r="M1000">
        <v>51</v>
      </c>
      <c r="N1000" t="s">
        <v>49</v>
      </c>
      <c r="O1000">
        <v>25703133</v>
      </c>
      <c r="P1000">
        <v>54401523</v>
      </c>
      <c r="Q1000" t="s">
        <v>26</v>
      </c>
      <c r="R1000" t="s">
        <v>27</v>
      </c>
      <c r="S1000" s="1">
        <v>43828</v>
      </c>
      <c r="T1000" t="str">
        <f>VLOOKUP(base[[#This Row],[Nome do Produto]],'DE PARA'!$A$1:$B$8,2,0)</f>
        <v>DashWay T3</v>
      </c>
    </row>
    <row r="1001" spans="1:20">
      <c r="A1001" t="s">
        <v>32</v>
      </c>
      <c r="B1001">
        <v>2110</v>
      </c>
      <c r="C1001" t="s">
        <v>386</v>
      </c>
      <c r="D1001" t="s">
        <v>21</v>
      </c>
      <c r="E1001">
        <v>297</v>
      </c>
      <c r="F1001">
        <v>3</v>
      </c>
      <c r="G1001" s="1">
        <v>43376</v>
      </c>
      <c r="H1001" s="2" t="s">
        <v>56</v>
      </c>
      <c r="I1001" s="3">
        <v>2018</v>
      </c>
      <c r="J1001" t="s">
        <v>596</v>
      </c>
      <c r="K1001" s="4">
        <v>980085071394</v>
      </c>
      <c r="L1001" t="s">
        <v>597</v>
      </c>
      <c r="M1001">
        <v>11</v>
      </c>
      <c r="N1001" t="s">
        <v>45</v>
      </c>
      <c r="O1001">
        <v>84311809</v>
      </c>
      <c r="P1001">
        <v>39954305</v>
      </c>
      <c r="Q1001" t="s">
        <v>26</v>
      </c>
      <c r="R1001" t="s">
        <v>27</v>
      </c>
      <c r="S1001" s="1">
        <v>43741</v>
      </c>
      <c r="T1001" t="str">
        <f>VLOOKUP(base[[#This Row],[Nome do Produto]],'DE PARA'!$A$1:$B$8,2,0)</f>
        <v>DashWay T5</v>
      </c>
    </row>
    <row r="1002" spans="1:20">
      <c r="A1002" t="s">
        <v>32</v>
      </c>
      <c r="B1002">
        <v>2111</v>
      </c>
      <c r="C1002" t="s">
        <v>20</v>
      </c>
      <c r="D1002" t="s">
        <v>21</v>
      </c>
      <c r="E1002">
        <v>997</v>
      </c>
      <c r="F1002">
        <v>2</v>
      </c>
      <c r="G1002" s="1">
        <v>43385</v>
      </c>
      <c r="H1002" s="2" t="s">
        <v>56</v>
      </c>
      <c r="I1002" s="3">
        <v>2018</v>
      </c>
      <c r="J1002" t="s">
        <v>1610</v>
      </c>
      <c r="K1002" s="4">
        <v>571844623750</v>
      </c>
      <c r="L1002" t="s">
        <v>1611</v>
      </c>
      <c r="M1002">
        <v>61</v>
      </c>
      <c r="N1002" t="s">
        <v>86</v>
      </c>
      <c r="O1002">
        <v>97918046</v>
      </c>
      <c r="P1002">
        <v>81726917</v>
      </c>
      <c r="Q1002" t="s">
        <v>26</v>
      </c>
      <c r="R1002" t="s">
        <v>42</v>
      </c>
      <c r="S1002" s="1">
        <v>43750</v>
      </c>
      <c r="T1002" t="str">
        <f>VLOOKUP(base[[#This Row],[Nome do Produto]],'DE PARA'!$A$1:$B$8,2,0)</f>
        <v>DashWay T5</v>
      </c>
    </row>
    <row r="1003" spans="1:20">
      <c r="A1003" t="s">
        <v>37</v>
      </c>
      <c r="B1003">
        <v>2112</v>
      </c>
      <c r="C1003" t="s">
        <v>20</v>
      </c>
      <c r="D1003" t="s">
        <v>21</v>
      </c>
      <c r="E1003">
        <v>997</v>
      </c>
      <c r="F1003">
        <v>7</v>
      </c>
      <c r="G1003" s="1">
        <v>43407</v>
      </c>
      <c r="H1003" s="2" t="s">
        <v>46</v>
      </c>
      <c r="I1003" s="3">
        <v>2018</v>
      </c>
      <c r="J1003" t="s">
        <v>1612</v>
      </c>
      <c r="K1003" s="4">
        <v>703427486326</v>
      </c>
      <c r="L1003" t="s">
        <v>1613</v>
      </c>
      <c r="M1003">
        <v>21</v>
      </c>
      <c r="N1003" t="s">
        <v>53</v>
      </c>
      <c r="O1003">
        <v>60489577</v>
      </c>
      <c r="P1003">
        <v>56422994</v>
      </c>
      <c r="Q1003" t="s">
        <v>26</v>
      </c>
      <c r="R1003" t="s">
        <v>42</v>
      </c>
      <c r="S1003" s="1">
        <v>43772</v>
      </c>
      <c r="T1003" t="str">
        <f>VLOOKUP(base[[#This Row],[Nome do Produto]],'DE PARA'!$A$1:$B$8,2,0)</f>
        <v>DashWay T3</v>
      </c>
    </row>
    <row r="1004" spans="1:20">
      <c r="A1004" t="s">
        <v>32</v>
      </c>
      <c r="B1004">
        <v>2113</v>
      </c>
      <c r="C1004" t="s">
        <v>20</v>
      </c>
      <c r="D1004" t="s">
        <v>21</v>
      </c>
      <c r="E1004">
        <v>497</v>
      </c>
      <c r="F1004">
        <v>9</v>
      </c>
      <c r="G1004" s="1">
        <v>42933</v>
      </c>
      <c r="H1004" s="2" t="s">
        <v>78</v>
      </c>
      <c r="I1004" s="3">
        <v>2017</v>
      </c>
      <c r="J1004" t="s">
        <v>1614</v>
      </c>
      <c r="K1004" s="4">
        <v>41782741877</v>
      </c>
      <c r="L1004" t="s">
        <v>1615</v>
      </c>
      <c r="M1004">
        <v>51</v>
      </c>
      <c r="N1004" t="s">
        <v>49</v>
      </c>
      <c r="O1004">
        <v>62581943</v>
      </c>
      <c r="P1004">
        <v>25718355</v>
      </c>
      <c r="Q1004" t="s">
        <v>26</v>
      </c>
      <c r="R1004" t="s">
        <v>42</v>
      </c>
      <c r="S1004" s="1">
        <v>43298</v>
      </c>
      <c r="T1004" t="str">
        <f>VLOOKUP(base[[#This Row],[Nome do Produto]],'DE PARA'!$A$1:$B$8,2,0)</f>
        <v>DashWay T5</v>
      </c>
    </row>
    <row r="1005" spans="1:20">
      <c r="A1005" t="s">
        <v>91</v>
      </c>
      <c r="B1005">
        <v>2114</v>
      </c>
      <c r="C1005" t="s">
        <v>386</v>
      </c>
      <c r="D1005" t="s">
        <v>21</v>
      </c>
      <c r="E1005">
        <v>997</v>
      </c>
      <c r="F1005">
        <v>4</v>
      </c>
      <c r="G1005" s="1">
        <v>43157</v>
      </c>
      <c r="H1005" s="2" t="s">
        <v>28</v>
      </c>
      <c r="I1005" s="3">
        <v>2018</v>
      </c>
      <c r="J1005" t="s">
        <v>1616</v>
      </c>
      <c r="K1005" s="4">
        <v>589367123830</v>
      </c>
      <c r="L1005" t="s">
        <v>1617</v>
      </c>
      <c r="M1005">
        <v>91</v>
      </c>
      <c r="N1005" t="s">
        <v>36</v>
      </c>
      <c r="O1005">
        <v>57283730</v>
      </c>
      <c r="P1005">
        <v>53284873</v>
      </c>
      <c r="Q1005" t="s">
        <v>26</v>
      </c>
      <c r="R1005" t="s">
        <v>42</v>
      </c>
      <c r="S1005" s="1">
        <v>43522</v>
      </c>
      <c r="T1005" t="str">
        <f>VLOOKUP(base[[#This Row],[Nome do Produto]],'DE PARA'!$A$1:$B$8,2,0)</f>
        <v>Dashway T2</v>
      </c>
    </row>
    <row r="1006" spans="1:20">
      <c r="A1006" t="s">
        <v>32</v>
      </c>
      <c r="B1006">
        <v>2115</v>
      </c>
      <c r="C1006" t="s">
        <v>20</v>
      </c>
      <c r="D1006" t="s">
        <v>21</v>
      </c>
      <c r="E1006">
        <v>997</v>
      </c>
      <c r="F1006">
        <v>11</v>
      </c>
      <c r="G1006" s="1">
        <v>43336</v>
      </c>
      <c r="H1006" s="2" t="s">
        <v>71</v>
      </c>
      <c r="I1006" s="3">
        <v>2018</v>
      </c>
      <c r="J1006" t="s">
        <v>1155</v>
      </c>
      <c r="K1006" s="4">
        <v>551121549626</v>
      </c>
      <c r="L1006" t="s">
        <v>1156</v>
      </c>
      <c r="M1006">
        <v>91</v>
      </c>
      <c r="N1006" t="s">
        <v>36</v>
      </c>
      <c r="O1006">
        <v>60233365</v>
      </c>
      <c r="P1006">
        <v>49185192</v>
      </c>
      <c r="Q1006" t="s">
        <v>26</v>
      </c>
      <c r="R1006" t="s">
        <v>42</v>
      </c>
      <c r="S1006" s="1">
        <v>43701</v>
      </c>
      <c r="T1006" t="str">
        <f>VLOOKUP(base[[#This Row],[Nome do Produto]],'DE PARA'!$A$1:$B$8,2,0)</f>
        <v>DashWay T5</v>
      </c>
    </row>
    <row r="1007" spans="1:20">
      <c r="A1007" t="s">
        <v>37</v>
      </c>
      <c r="B1007">
        <v>2116</v>
      </c>
      <c r="C1007" t="s">
        <v>20</v>
      </c>
      <c r="D1007" t="s">
        <v>21</v>
      </c>
      <c r="E1007">
        <v>97</v>
      </c>
      <c r="F1007">
        <v>3</v>
      </c>
      <c r="G1007" s="1">
        <v>43067</v>
      </c>
      <c r="H1007" s="2" t="s">
        <v>46</v>
      </c>
      <c r="I1007" s="3">
        <v>2017</v>
      </c>
      <c r="J1007" t="s">
        <v>1076</v>
      </c>
      <c r="K1007" s="4">
        <v>701610126356</v>
      </c>
      <c r="L1007" t="s">
        <v>1077</v>
      </c>
      <c r="M1007">
        <v>51</v>
      </c>
      <c r="N1007" t="s">
        <v>49</v>
      </c>
      <c r="O1007">
        <v>44409634</v>
      </c>
      <c r="P1007">
        <v>69599746</v>
      </c>
      <c r="Q1007" t="s">
        <v>26</v>
      </c>
      <c r="R1007" t="s">
        <v>27</v>
      </c>
      <c r="S1007" s="1">
        <v>43432</v>
      </c>
      <c r="T1007" t="str">
        <f>VLOOKUP(base[[#This Row],[Nome do Produto]],'DE PARA'!$A$1:$B$8,2,0)</f>
        <v>DashWay T3</v>
      </c>
    </row>
    <row r="1008" spans="1:20">
      <c r="A1008" t="s">
        <v>91</v>
      </c>
      <c r="B1008">
        <v>2117</v>
      </c>
      <c r="C1008" t="s">
        <v>20</v>
      </c>
      <c r="D1008" t="s">
        <v>21</v>
      </c>
      <c r="E1008">
        <v>97</v>
      </c>
      <c r="F1008">
        <v>7</v>
      </c>
      <c r="G1008" s="1">
        <v>43429</v>
      </c>
      <c r="H1008" s="2" t="s">
        <v>46</v>
      </c>
      <c r="I1008" s="3">
        <v>2018</v>
      </c>
      <c r="J1008" t="s">
        <v>1618</v>
      </c>
      <c r="K1008" s="4">
        <v>157876141882</v>
      </c>
      <c r="L1008" t="s">
        <v>1619</v>
      </c>
      <c r="M1008">
        <v>61</v>
      </c>
      <c r="N1008" t="s">
        <v>86</v>
      </c>
      <c r="O1008">
        <v>28492953</v>
      </c>
      <c r="P1008">
        <v>56443394</v>
      </c>
      <c r="Q1008" t="s">
        <v>26</v>
      </c>
      <c r="R1008" t="s">
        <v>42</v>
      </c>
      <c r="S1008" s="1">
        <v>43794</v>
      </c>
      <c r="T1008" t="str">
        <f>VLOOKUP(base[[#This Row],[Nome do Produto]],'DE PARA'!$A$1:$B$8,2,0)</f>
        <v>Dashway T2</v>
      </c>
    </row>
    <row r="1009" spans="1:20">
      <c r="A1009" t="s">
        <v>32</v>
      </c>
      <c r="B1009">
        <v>2118</v>
      </c>
      <c r="C1009" t="s">
        <v>386</v>
      </c>
      <c r="D1009" t="s">
        <v>21</v>
      </c>
      <c r="E1009">
        <v>97</v>
      </c>
      <c r="F1009">
        <v>10</v>
      </c>
      <c r="G1009" s="1">
        <v>43129</v>
      </c>
      <c r="H1009" s="2" t="s">
        <v>22</v>
      </c>
      <c r="I1009" s="3">
        <v>2018</v>
      </c>
      <c r="J1009" t="s">
        <v>1620</v>
      </c>
      <c r="K1009" s="4">
        <v>437522229672</v>
      </c>
      <c r="L1009" t="s">
        <v>1621</v>
      </c>
      <c r="M1009">
        <v>51</v>
      </c>
      <c r="N1009" t="s">
        <v>49</v>
      </c>
      <c r="O1009">
        <v>24349634</v>
      </c>
      <c r="P1009">
        <v>78936783</v>
      </c>
      <c r="Q1009" t="s">
        <v>26</v>
      </c>
      <c r="R1009" t="s">
        <v>27</v>
      </c>
      <c r="S1009" s="1">
        <v>43494</v>
      </c>
      <c r="T1009" t="str">
        <f>VLOOKUP(base[[#This Row],[Nome do Produto]],'DE PARA'!$A$1:$B$8,2,0)</f>
        <v>DashWay T5</v>
      </c>
    </row>
    <row r="1010" spans="1:20">
      <c r="A1010" t="s">
        <v>32</v>
      </c>
      <c r="B1010">
        <v>2119</v>
      </c>
      <c r="C1010" t="s">
        <v>20</v>
      </c>
      <c r="D1010" t="s">
        <v>21</v>
      </c>
      <c r="E1010">
        <v>497</v>
      </c>
      <c r="F1010">
        <v>5</v>
      </c>
      <c r="G1010" s="1">
        <v>43015</v>
      </c>
      <c r="H1010" s="2" t="s">
        <v>56</v>
      </c>
      <c r="I1010" s="3">
        <v>2017</v>
      </c>
      <c r="J1010" t="s">
        <v>929</v>
      </c>
      <c r="K1010" s="4">
        <v>301664515579</v>
      </c>
      <c r="L1010" t="s">
        <v>930</v>
      </c>
      <c r="M1010">
        <v>41</v>
      </c>
      <c r="N1010" t="s">
        <v>41</v>
      </c>
      <c r="O1010">
        <v>27280869</v>
      </c>
      <c r="P1010">
        <v>43536678</v>
      </c>
      <c r="Q1010" t="s">
        <v>26</v>
      </c>
      <c r="R1010" t="s">
        <v>27</v>
      </c>
      <c r="S1010" s="1">
        <v>43380</v>
      </c>
      <c r="T1010" t="str">
        <f>VLOOKUP(base[[#This Row],[Nome do Produto]],'DE PARA'!$A$1:$B$8,2,0)</f>
        <v>DashWay T5</v>
      </c>
    </row>
    <row r="1011" spans="1:20">
      <c r="A1011" t="s">
        <v>83</v>
      </c>
      <c r="B1011">
        <v>2120</v>
      </c>
      <c r="C1011" t="s">
        <v>20</v>
      </c>
      <c r="D1011" t="s">
        <v>21</v>
      </c>
      <c r="E1011">
        <v>2297</v>
      </c>
      <c r="F1011">
        <v>12</v>
      </c>
      <c r="G1011" s="1">
        <v>42887</v>
      </c>
      <c r="H1011" s="2" t="s">
        <v>59</v>
      </c>
      <c r="I1011" s="3">
        <v>2017</v>
      </c>
      <c r="J1011" t="s">
        <v>1622</v>
      </c>
      <c r="K1011" s="4">
        <v>58692056355</v>
      </c>
      <c r="L1011" t="s">
        <v>1623</v>
      </c>
      <c r="M1011">
        <v>71</v>
      </c>
      <c r="N1011" t="s">
        <v>94</v>
      </c>
      <c r="O1011">
        <v>46167738</v>
      </c>
      <c r="P1011">
        <v>26241460</v>
      </c>
      <c r="Q1011" t="s">
        <v>26</v>
      </c>
      <c r="R1011" t="s">
        <v>42</v>
      </c>
      <c r="S1011" s="1">
        <v>43252</v>
      </c>
      <c r="T1011" t="str">
        <f>VLOOKUP(base[[#This Row],[Nome do Produto]],'DE PARA'!$A$1:$B$8,2,0)</f>
        <v>Dashday T3</v>
      </c>
    </row>
    <row r="1012" spans="1:20">
      <c r="A1012" t="s">
        <v>32</v>
      </c>
      <c r="B1012">
        <v>2121</v>
      </c>
      <c r="C1012" t="s">
        <v>20</v>
      </c>
      <c r="D1012" t="s">
        <v>21</v>
      </c>
      <c r="E1012">
        <v>497</v>
      </c>
      <c r="F1012">
        <v>6</v>
      </c>
      <c r="G1012" s="1">
        <v>43307</v>
      </c>
      <c r="H1012" s="2" t="s">
        <v>78</v>
      </c>
      <c r="I1012" s="3">
        <v>2018</v>
      </c>
      <c r="J1012" t="s">
        <v>1624</v>
      </c>
      <c r="K1012" s="4">
        <v>700010277750</v>
      </c>
      <c r="L1012" t="s">
        <v>1625</v>
      </c>
      <c r="M1012">
        <v>41</v>
      </c>
      <c r="N1012" t="s">
        <v>41</v>
      </c>
      <c r="O1012">
        <v>29092870</v>
      </c>
      <c r="P1012">
        <v>12823326</v>
      </c>
      <c r="Q1012" t="s">
        <v>26</v>
      </c>
      <c r="R1012" t="s">
        <v>27</v>
      </c>
      <c r="S1012" s="1">
        <v>43672</v>
      </c>
      <c r="T1012" t="str">
        <f>VLOOKUP(base[[#This Row],[Nome do Produto]],'DE PARA'!$A$1:$B$8,2,0)</f>
        <v>DashWay T5</v>
      </c>
    </row>
    <row r="1013" spans="1:20">
      <c r="A1013" t="s">
        <v>37</v>
      </c>
      <c r="B1013">
        <v>2122</v>
      </c>
      <c r="C1013" t="s">
        <v>386</v>
      </c>
      <c r="D1013" t="s">
        <v>21</v>
      </c>
      <c r="E1013">
        <v>297</v>
      </c>
      <c r="F1013">
        <v>8</v>
      </c>
      <c r="G1013" s="1">
        <v>42788</v>
      </c>
      <c r="H1013" s="2" t="s">
        <v>28</v>
      </c>
      <c r="I1013" s="3">
        <v>2017</v>
      </c>
      <c r="J1013" t="s">
        <v>1626</v>
      </c>
      <c r="K1013" s="4">
        <v>126130963465</v>
      </c>
      <c r="L1013" t="s">
        <v>1627</v>
      </c>
      <c r="M1013">
        <v>91</v>
      </c>
      <c r="N1013" t="s">
        <v>36</v>
      </c>
      <c r="O1013">
        <v>26534795</v>
      </c>
      <c r="P1013">
        <v>44359571</v>
      </c>
      <c r="Q1013" t="s">
        <v>26</v>
      </c>
      <c r="R1013" t="s">
        <v>42</v>
      </c>
      <c r="S1013" s="1">
        <v>43153</v>
      </c>
      <c r="T1013" t="str">
        <f>VLOOKUP(base[[#This Row],[Nome do Produto]],'DE PARA'!$A$1:$B$8,2,0)</f>
        <v>DashWay T3</v>
      </c>
    </row>
    <row r="1014" spans="1:20">
      <c r="A1014" t="s">
        <v>37</v>
      </c>
      <c r="B1014">
        <v>2123</v>
      </c>
      <c r="C1014" t="s">
        <v>20</v>
      </c>
      <c r="D1014" t="s">
        <v>21</v>
      </c>
      <c r="E1014">
        <v>4997</v>
      </c>
      <c r="F1014">
        <v>10</v>
      </c>
      <c r="G1014" s="1">
        <v>43002</v>
      </c>
      <c r="H1014" s="2" t="s">
        <v>38</v>
      </c>
      <c r="I1014" s="3">
        <v>2017</v>
      </c>
      <c r="J1014" t="s">
        <v>1628</v>
      </c>
      <c r="K1014" s="4">
        <v>39805215758</v>
      </c>
      <c r="L1014" t="s">
        <v>1629</v>
      </c>
      <c r="M1014">
        <v>91</v>
      </c>
      <c r="N1014" t="s">
        <v>36</v>
      </c>
      <c r="O1014">
        <v>42308492</v>
      </c>
      <c r="P1014">
        <v>79269701</v>
      </c>
      <c r="Q1014" t="s">
        <v>26</v>
      </c>
      <c r="R1014" t="s">
        <v>42</v>
      </c>
      <c r="S1014" s="1">
        <v>43367</v>
      </c>
      <c r="T1014" t="str">
        <f>VLOOKUP(base[[#This Row],[Nome do Produto]],'DE PARA'!$A$1:$B$8,2,0)</f>
        <v>DashWay T3</v>
      </c>
    </row>
    <row r="1015" spans="1:20">
      <c r="A1015" t="s">
        <v>172</v>
      </c>
      <c r="B1015">
        <v>2124</v>
      </c>
      <c r="C1015" t="s">
        <v>20</v>
      </c>
      <c r="D1015" t="s">
        <v>21</v>
      </c>
      <c r="E1015">
        <v>297</v>
      </c>
      <c r="F1015">
        <v>4</v>
      </c>
      <c r="G1015" s="1">
        <v>43247</v>
      </c>
      <c r="H1015" s="2" t="s">
        <v>62</v>
      </c>
      <c r="I1015" s="3">
        <v>2018</v>
      </c>
      <c r="J1015" t="s">
        <v>1055</v>
      </c>
      <c r="K1015" s="4">
        <v>283798563401</v>
      </c>
      <c r="L1015" t="s">
        <v>1056</v>
      </c>
      <c r="M1015">
        <v>21</v>
      </c>
      <c r="N1015" t="s">
        <v>53</v>
      </c>
      <c r="O1015">
        <v>41006089</v>
      </c>
      <c r="P1015">
        <v>38458309</v>
      </c>
      <c r="Q1015" t="s">
        <v>1057</v>
      </c>
      <c r="R1015" t="s">
        <v>27</v>
      </c>
      <c r="S1015" s="1">
        <v>43612</v>
      </c>
      <c r="T1015" t="str">
        <f>VLOOKUP(base[[#This Row],[Nome do Produto]],'DE PARA'!$A$1:$B$8,2,0)</f>
        <v>Dashday T2</v>
      </c>
    </row>
    <row r="1016" spans="1:20">
      <c r="A1016" t="s">
        <v>37</v>
      </c>
      <c r="B1016">
        <v>2125</v>
      </c>
      <c r="C1016" t="s">
        <v>20</v>
      </c>
      <c r="D1016" t="s">
        <v>21</v>
      </c>
      <c r="E1016">
        <v>2297</v>
      </c>
      <c r="F1016">
        <v>2</v>
      </c>
      <c r="G1016" s="1">
        <v>42912</v>
      </c>
      <c r="H1016" s="2" t="s">
        <v>59</v>
      </c>
      <c r="I1016" s="3">
        <v>2017</v>
      </c>
      <c r="J1016" t="s">
        <v>1630</v>
      </c>
      <c r="K1016" s="4">
        <v>588390283256</v>
      </c>
      <c r="L1016" t="s">
        <v>1631</v>
      </c>
      <c r="M1016">
        <v>11</v>
      </c>
      <c r="N1016" t="s">
        <v>45</v>
      </c>
      <c r="O1016">
        <v>75357615</v>
      </c>
      <c r="P1016">
        <v>53003440</v>
      </c>
      <c r="Q1016" t="s">
        <v>26</v>
      </c>
      <c r="R1016" t="s">
        <v>42</v>
      </c>
      <c r="S1016" s="1">
        <v>43277</v>
      </c>
      <c r="T1016" t="str">
        <f>VLOOKUP(base[[#This Row],[Nome do Produto]],'DE PARA'!$A$1:$B$8,2,0)</f>
        <v>DashWay T3</v>
      </c>
    </row>
    <row r="1017" spans="1:20">
      <c r="A1017" t="s">
        <v>37</v>
      </c>
      <c r="B1017">
        <v>2126</v>
      </c>
      <c r="C1017" t="s">
        <v>386</v>
      </c>
      <c r="D1017" t="s">
        <v>21</v>
      </c>
      <c r="E1017">
        <v>997</v>
      </c>
      <c r="F1017">
        <v>7</v>
      </c>
      <c r="G1017" s="1">
        <v>42800</v>
      </c>
      <c r="H1017" s="2" t="s">
        <v>33</v>
      </c>
      <c r="I1017" s="3">
        <v>2017</v>
      </c>
      <c r="J1017" t="s">
        <v>1632</v>
      </c>
      <c r="K1017" s="4">
        <v>108489484862</v>
      </c>
      <c r="L1017" t="s">
        <v>1633</v>
      </c>
      <c r="M1017">
        <v>71</v>
      </c>
      <c r="N1017" t="s">
        <v>94</v>
      </c>
      <c r="O1017">
        <v>94396648</v>
      </c>
      <c r="P1017">
        <v>17052311</v>
      </c>
      <c r="Q1017" t="s">
        <v>26</v>
      </c>
      <c r="R1017" t="s">
        <v>42</v>
      </c>
      <c r="S1017" s="1">
        <v>43165</v>
      </c>
      <c r="T1017" t="str">
        <f>VLOOKUP(base[[#This Row],[Nome do Produto]],'DE PARA'!$A$1:$B$8,2,0)</f>
        <v>DashWay T3</v>
      </c>
    </row>
    <row r="1018" spans="1:20">
      <c r="A1018" t="s">
        <v>83</v>
      </c>
      <c r="B1018">
        <v>2127</v>
      </c>
      <c r="C1018" t="s">
        <v>20</v>
      </c>
      <c r="D1018" t="s">
        <v>21</v>
      </c>
      <c r="E1018">
        <v>497</v>
      </c>
      <c r="F1018">
        <v>2</v>
      </c>
      <c r="G1018" s="1">
        <v>43038</v>
      </c>
      <c r="H1018" s="2" t="s">
        <v>56</v>
      </c>
      <c r="I1018" s="3">
        <v>2017</v>
      </c>
      <c r="J1018" t="s">
        <v>146</v>
      </c>
      <c r="K1018" s="4">
        <v>898532492725</v>
      </c>
      <c r="L1018" t="s">
        <v>147</v>
      </c>
      <c r="M1018">
        <v>41</v>
      </c>
      <c r="N1018" t="s">
        <v>41</v>
      </c>
      <c r="O1018">
        <v>82713472</v>
      </c>
      <c r="P1018">
        <v>72578799</v>
      </c>
      <c r="Q1018" t="s">
        <v>26</v>
      </c>
      <c r="R1018" t="s">
        <v>27</v>
      </c>
      <c r="S1018" s="1">
        <v>43403</v>
      </c>
      <c r="T1018" t="str">
        <f>VLOOKUP(base[[#This Row],[Nome do Produto]],'DE PARA'!$A$1:$B$8,2,0)</f>
        <v>Dashday T3</v>
      </c>
    </row>
    <row r="1019" spans="1:20">
      <c r="A1019" t="s">
        <v>32</v>
      </c>
      <c r="B1019">
        <v>2128</v>
      </c>
      <c r="C1019" t="s">
        <v>20</v>
      </c>
      <c r="D1019" t="s">
        <v>21</v>
      </c>
      <c r="E1019">
        <v>497</v>
      </c>
      <c r="F1019">
        <v>6</v>
      </c>
      <c r="G1019" s="1">
        <v>43037</v>
      </c>
      <c r="H1019" s="2" t="s">
        <v>56</v>
      </c>
      <c r="I1019" s="3">
        <v>2017</v>
      </c>
      <c r="J1019" t="s">
        <v>1586</v>
      </c>
      <c r="K1019" s="4">
        <v>557505266602</v>
      </c>
      <c r="L1019" t="s">
        <v>1587</v>
      </c>
      <c r="M1019">
        <v>71</v>
      </c>
      <c r="N1019" t="s">
        <v>94</v>
      </c>
      <c r="O1019">
        <v>23211876</v>
      </c>
      <c r="P1019">
        <v>82863269</v>
      </c>
      <c r="Q1019" t="s">
        <v>26</v>
      </c>
      <c r="R1019" t="s">
        <v>42</v>
      </c>
      <c r="S1019" s="1">
        <v>43402</v>
      </c>
      <c r="T1019" t="str">
        <f>VLOOKUP(base[[#This Row],[Nome do Produto]],'DE PARA'!$A$1:$B$8,2,0)</f>
        <v>DashWay T5</v>
      </c>
    </row>
    <row r="1020" spans="1:20">
      <c r="A1020" t="s">
        <v>83</v>
      </c>
      <c r="B1020">
        <v>2129</v>
      </c>
      <c r="C1020" t="s">
        <v>20</v>
      </c>
      <c r="D1020" t="s">
        <v>21</v>
      </c>
      <c r="E1020">
        <v>97</v>
      </c>
      <c r="F1020">
        <v>12</v>
      </c>
      <c r="G1020" s="1">
        <v>42855</v>
      </c>
      <c r="H1020" s="2" t="s">
        <v>50</v>
      </c>
      <c r="I1020" s="3">
        <v>2017</v>
      </c>
      <c r="J1020" t="s">
        <v>1452</v>
      </c>
      <c r="K1020" s="4">
        <v>528607239627</v>
      </c>
      <c r="L1020" t="s">
        <v>1453</v>
      </c>
      <c r="M1020">
        <v>61</v>
      </c>
      <c r="N1020" t="s">
        <v>86</v>
      </c>
      <c r="O1020">
        <v>20819468</v>
      </c>
      <c r="P1020">
        <v>50456566</v>
      </c>
      <c r="Q1020" t="s">
        <v>26</v>
      </c>
      <c r="R1020" t="s">
        <v>42</v>
      </c>
      <c r="S1020" s="1">
        <v>43220</v>
      </c>
      <c r="T1020" t="str">
        <f>VLOOKUP(base[[#This Row],[Nome do Produto]],'DE PARA'!$A$1:$B$8,2,0)</f>
        <v>Dashday T3</v>
      </c>
    </row>
    <row r="1021" spans="1:20">
      <c r="A1021" t="s">
        <v>83</v>
      </c>
      <c r="B1021">
        <v>2130</v>
      </c>
      <c r="C1021" t="s">
        <v>386</v>
      </c>
      <c r="D1021" t="s">
        <v>21</v>
      </c>
      <c r="E1021">
        <v>2297</v>
      </c>
      <c r="F1021">
        <v>10</v>
      </c>
      <c r="G1021" s="1">
        <v>43039</v>
      </c>
      <c r="H1021" s="2" t="s">
        <v>56</v>
      </c>
      <c r="I1021" s="3">
        <v>2017</v>
      </c>
      <c r="J1021" t="s">
        <v>1634</v>
      </c>
      <c r="K1021" s="4">
        <v>354635471736</v>
      </c>
      <c r="L1021" t="s">
        <v>1635</v>
      </c>
      <c r="M1021">
        <v>31</v>
      </c>
      <c r="N1021" t="s">
        <v>31</v>
      </c>
      <c r="O1021">
        <v>79748313</v>
      </c>
      <c r="P1021">
        <v>15431050</v>
      </c>
      <c r="Q1021" t="s">
        <v>26</v>
      </c>
      <c r="R1021" t="s">
        <v>42</v>
      </c>
      <c r="S1021" s="1">
        <v>43404</v>
      </c>
      <c r="T1021" t="str">
        <f>VLOOKUP(base[[#This Row],[Nome do Produto]],'DE PARA'!$A$1:$B$8,2,0)</f>
        <v>Dashday T3</v>
      </c>
    </row>
    <row r="1022" spans="1:20">
      <c r="A1022" t="s">
        <v>37</v>
      </c>
      <c r="B1022">
        <v>2131</v>
      </c>
      <c r="C1022" t="s">
        <v>20</v>
      </c>
      <c r="D1022" t="s">
        <v>21</v>
      </c>
      <c r="E1022">
        <v>497</v>
      </c>
      <c r="F1022">
        <v>10</v>
      </c>
      <c r="G1022" s="1">
        <v>42771</v>
      </c>
      <c r="H1022" s="2" t="s">
        <v>28</v>
      </c>
      <c r="I1022" s="3">
        <v>2017</v>
      </c>
      <c r="J1022" t="s">
        <v>39</v>
      </c>
      <c r="K1022" s="4">
        <v>896249797217</v>
      </c>
      <c r="L1022" t="s">
        <v>40</v>
      </c>
      <c r="M1022">
        <v>71</v>
      </c>
      <c r="N1022" t="s">
        <v>94</v>
      </c>
      <c r="O1022">
        <v>80879476</v>
      </c>
      <c r="P1022">
        <v>54270475</v>
      </c>
      <c r="Q1022" t="s">
        <v>26</v>
      </c>
      <c r="R1022" t="s">
        <v>42</v>
      </c>
      <c r="S1022" s="1">
        <v>43136</v>
      </c>
      <c r="T1022" t="str">
        <f>VLOOKUP(base[[#This Row],[Nome do Produto]],'DE PARA'!$A$1:$B$8,2,0)</f>
        <v>DashWay T3</v>
      </c>
    </row>
    <row r="1023" spans="1:20">
      <c r="A1023" t="s">
        <v>32</v>
      </c>
      <c r="B1023">
        <v>2132</v>
      </c>
      <c r="C1023" t="s">
        <v>20</v>
      </c>
      <c r="D1023" t="s">
        <v>21</v>
      </c>
      <c r="E1023">
        <v>997</v>
      </c>
      <c r="F1023">
        <v>2</v>
      </c>
      <c r="G1023" s="1">
        <v>42956</v>
      </c>
      <c r="H1023" s="2" t="s">
        <v>71</v>
      </c>
      <c r="I1023" s="3">
        <v>2017</v>
      </c>
      <c r="J1023" t="s">
        <v>1464</v>
      </c>
      <c r="K1023" s="4">
        <v>724507542238</v>
      </c>
      <c r="L1023" t="s">
        <v>1465</v>
      </c>
      <c r="M1023">
        <v>51</v>
      </c>
      <c r="N1023" t="s">
        <v>49</v>
      </c>
      <c r="O1023">
        <v>40401085</v>
      </c>
      <c r="P1023">
        <v>13706094</v>
      </c>
      <c r="Q1023" t="s">
        <v>26</v>
      </c>
      <c r="R1023" t="s">
        <v>27</v>
      </c>
      <c r="S1023" s="1">
        <v>43321</v>
      </c>
      <c r="T1023" t="str">
        <f>VLOOKUP(base[[#This Row],[Nome do Produto]],'DE PARA'!$A$1:$B$8,2,0)</f>
        <v>DashWay T5</v>
      </c>
    </row>
    <row r="1024" spans="1:20">
      <c r="A1024" t="s">
        <v>83</v>
      </c>
      <c r="B1024">
        <v>2133</v>
      </c>
      <c r="C1024" t="s">
        <v>20</v>
      </c>
      <c r="D1024" t="s">
        <v>21</v>
      </c>
      <c r="E1024">
        <v>997</v>
      </c>
      <c r="F1024">
        <v>9</v>
      </c>
      <c r="G1024" s="1">
        <v>43035</v>
      </c>
      <c r="H1024" s="2" t="s">
        <v>56</v>
      </c>
      <c r="I1024" s="3">
        <v>2017</v>
      </c>
      <c r="J1024" t="s">
        <v>1636</v>
      </c>
      <c r="K1024" s="4">
        <v>329600743151</v>
      </c>
      <c r="L1024" t="s">
        <v>1637</v>
      </c>
      <c r="M1024">
        <v>11</v>
      </c>
      <c r="N1024" t="s">
        <v>45</v>
      </c>
      <c r="O1024">
        <v>40400492</v>
      </c>
      <c r="P1024">
        <v>32725512</v>
      </c>
      <c r="Q1024" t="s">
        <v>26</v>
      </c>
      <c r="R1024" t="s">
        <v>42</v>
      </c>
      <c r="S1024" s="1">
        <v>43400</v>
      </c>
      <c r="T1024" t="str">
        <f>VLOOKUP(base[[#This Row],[Nome do Produto]],'DE PARA'!$A$1:$B$8,2,0)</f>
        <v>Dashday T3</v>
      </c>
    </row>
    <row r="1025" spans="1:20">
      <c r="A1025" t="s">
        <v>19</v>
      </c>
      <c r="B1025">
        <v>2134</v>
      </c>
      <c r="C1025" t="s">
        <v>386</v>
      </c>
      <c r="D1025" t="s">
        <v>21</v>
      </c>
      <c r="E1025">
        <v>297</v>
      </c>
      <c r="F1025">
        <v>3</v>
      </c>
      <c r="G1025" s="1">
        <v>43448</v>
      </c>
      <c r="H1025" s="2" t="s">
        <v>136</v>
      </c>
      <c r="I1025" s="3">
        <v>2018</v>
      </c>
      <c r="J1025" t="s">
        <v>1638</v>
      </c>
      <c r="K1025" s="4">
        <v>729800831600</v>
      </c>
      <c r="L1025" t="s">
        <v>1639</v>
      </c>
      <c r="M1025">
        <v>41</v>
      </c>
      <c r="N1025" t="s">
        <v>41</v>
      </c>
      <c r="O1025">
        <v>43857288</v>
      </c>
      <c r="P1025">
        <v>89063233</v>
      </c>
      <c r="Q1025" t="s">
        <v>26</v>
      </c>
      <c r="R1025" t="s">
        <v>27</v>
      </c>
      <c r="S1025" s="1">
        <v>43813</v>
      </c>
      <c r="T1025" t="str">
        <f>VLOOKUP(base[[#This Row],[Nome do Produto]],'DE PARA'!$A$1:$B$8,2,0)</f>
        <v>DashWay T1</v>
      </c>
    </row>
    <row r="1026" spans="1:20">
      <c r="A1026" t="s">
        <v>32</v>
      </c>
      <c r="B1026">
        <v>2135</v>
      </c>
      <c r="C1026" t="s">
        <v>20</v>
      </c>
      <c r="D1026" t="s">
        <v>21</v>
      </c>
      <c r="E1026">
        <v>97</v>
      </c>
      <c r="F1026">
        <v>10</v>
      </c>
      <c r="G1026" s="1">
        <v>43341</v>
      </c>
      <c r="H1026" s="2" t="s">
        <v>71</v>
      </c>
      <c r="I1026" s="3">
        <v>2018</v>
      </c>
      <c r="J1026" t="s">
        <v>1640</v>
      </c>
      <c r="K1026" s="4">
        <v>676711901774</v>
      </c>
      <c r="L1026" t="s">
        <v>1641</v>
      </c>
      <c r="M1026">
        <v>31</v>
      </c>
      <c r="N1026" t="s">
        <v>31</v>
      </c>
      <c r="O1026">
        <v>22067493</v>
      </c>
      <c r="P1026">
        <v>63974901</v>
      </c>
      <c r="Q1026" t="s">
        <v>26</v>
      </c>
      <c r="R1026" t="s">
        <v>42</v>
      </c>
      <c r="S1026" s="1">
        <v>43706</v>
      </c>
      <c r="T1026" t="str">
        <f>VLOOKUP(base[[#This Row],[Nome do Produto]],'DE PARA'!$A$1:$B$8,2,0)</f>
        <v>DashWay T5</v>
      </c>
    </row>
    <row r="1027" spans="1:20">
      <c r="A1027" t="s">
        <v>32</v>
      </c>
      <c r="B1027">
        <v>2136</v>
      </c>
      <c r="C1027" t="s">
        <v>20</v>
      </c>
      <c r="D1027" t="s">
        <v>21</v>
      </c>
      <c r="E1027">
        <v>2297</v>
      </c>
      <c r="F1027">
        <v>11</v>
      </c>
      <c r="G1027" s="1">
        <v>43077</v>
      </c>
      <c r="H1027" s="2" t="s">
        <v>136</v>
      </c>
      <c r="I1027" s="3">
        <v>2017</v>
      </c>
      <c r="J1027" t="s">
        <v>1215</v>
      </c>
      <c r="K1027" s="4">
        <v>735607545575</v>
      </c>
      <c r="L1027" t="s">
        <v>1216</v>
      </c>
      <c r="M1027">
        <v>61</v>
      </c>
      <c r="N1027" t="s">
        <v>86</v>
      </c>
      <c r="O1027">
        <v>57254327</v>
      </c>
      <c r="P1027">
        <v>95788898</v>
      </c>
      <c r="Q1027" t="s">
        <v>26</v>
      </c>
      <c r="R1027" t="s">
        <v>27</v>
      </c>
      <c r="S1027" s="1">
        <v>43442</v>
      </c>
      <c r="T1027" t="str">
        <f>VLOOKUP(base[[#This Row],[Nome do Produto]],'DE PARA'!$A$1:$B$8,2,0)</f>
        <v>DashWay T5</v>
      </c>
    </row>
    <row r="1028" spans="1:20">
      <c r="A1028" t="s">
        <v>32</v>
      </c>
      <c r="B1028">
        <v>2137</v>
      </c>
      <c r="C1028" t="s">
        <v>20</v>
      </c>
      <c r="D1028" t="s">
        <v>21</v>
      </c>
      <c r="E1028">
        <v>4997</v>
      </c>
      <c r="F1028">
        <v>10</v>
      </c>
      <c r="G1028" s="1">
        <v>42880</v>
      </c>
      <c r="H1028" s="2" t="s">
        <v>62</v>
      </c>
      <c r="I1028" s="3">
        <v>2017</v>
      </c>
      <c r="J1028" t="s">
        <v>57</v>
      </c>
      <c r="K1028" s="4">
        <v>681194707352</v>
      </c>
      <c r="L1028" t="s">
        <v>58</v>
      </c>
      <c r="M1028">
        <v>71</v>
      </c>
      <c r="N1028" t="s">
        <v>94</v>
      </c>
      <c r="O1028">
        <v>55224738</v>
      </c>
      <c r="P1028">
        <v>91515953</v>
      </c>
      <c r="Q1028" t="s">
        <v>26</v>
      </c>
      <c r="R1028" t="s">
        <v>42</v>
      </c>
      <c r="S1028" s="1">
        <v>43245</v>
      </c>
      <c r="T1028" t="str">
        <f>VLOOKUP(base[[#This Row],[Nome do Produto]],'DE PARA'!$A$1:$B$8,2,0)</f>
        <v>DashWay T5</v>
      </c>
    </row>
    <row r="1029" spans="1:20">
      <c r="A1029" t="s">
        <v>32</v>
      </c>
      <c r="B1029">
        <v>2138</v>
      </c>
      <c r="C1029" t="s">
        <v>386</v>
      </c>
      <c r="D1029" t="s">
        <v>21</v>
      </c>
      <c r="E1029">
        <v>497</v>
      </c>
      <c r="F1029">
        <v>4</v>
      </c>
      <c r="G1029" s="1">
        <v>43007</v>
      </c>
      <c r="H1029" s="2" t="s">
        <v>38</v>
      </c>
      <c r="I1029" s="3">
        <v>2017</v>
      </c>
      <c r="J1029" t="s">
        <v>409</v>
      </c>
      <c r="K1029" s="4">
        <v>780825952026</v>
      </c>
      <c r="L1029" t="s">
        <v>410</v>
      </c>
      <c r="M1029">
        <v>11</v>
      </c>
      <c r="N1029" t="s">
        <v>45</v>
      </c>
      <c r="O1029">
        <v>25566916</v>
      </c>
      <c r="P1029">
        <v>71387439</v>
      </c>
      <c r="Q1029" t="s">
        <v>26</v>
      </c>
      <c r="R1029" t="s">
        <v>27</v>
      </c>
      <c r="S1029" s="1">
        <v>43372</v>
      </c>
      <c r="T1029" t="str">
        <f>VLOOKUP(base[[#This Row],[Nome do Produto]],'DE PARA'!$A$1:$B$8,2,0)</f>
        <v>DashWay T5</v>
      </c>
    </row>
    <row r="1030" spans="1:20">
      <c r="A1030" t="s">
        <v>172</v>
      </c>
      <c r="B1030">
        <v>2139</v>
      </c>
      <c r="C1030" t="s">
        <v>20</v>
      </c>
      <c r="D1030" t="s">
        <v>21</v>
      </c>
      <c r="E1030">
        <v>97</v>
      </c>
      <c r="F1030">
        <v>8</v>
      </c>
      <c r="G1030" s="1">
        <v>43358</v>
      </c>
      <c r="H1030" s="2" t="s">
        <v>38</v>
      </c>
      <c r="I1030" s="3">
        <v>2018</v>
      </c>
      <c r="J1030" t="s">
        <v>1642</v>
      </c>
      <c r="K1030" s="4">
        <v>900779014774</v>
      </c>
      <c r="L1030" t="s">
        <v>1643</v>
      </c>
      <c r="M1030">
        <v>51</v>
      </c>
      <c r="N1030" t="s">
        <v>49</v>
      </c>
      <c r="O1030">
        <v>76077624</v>
      </c>
      <c r="P1030">
        <v>57126422</v>
      </c>
      <c r="Q1030" t="s">
        <v>26</v>
      </c>
      <c r="R1030" t="s">
        <v>42</v>
      </c>
      <c r="S1030" s="1">
        <v>43723</v>
      </c>
      <c r="T1030" t="str">
        <f>VLOOKUP(base[[#This Row],[Nome do Produto]],'DE PARA'!$A$1:$B$8,2,0)</f>
        <v>Dashday T2</v>
      </c>
    </row>
    <row r="1031" spans="1:20">
      <c r="A1031" t="s">
        <v>37</v>
      </c>
      <c r="B1031">
        <v>2140</v>
      </c>
      <c r="C1031" t="s">
        <v>20</v>
      </c>
      <c r="D1031" t="s">
        <v>21</v>
      </c>
      <c r="E1031">
        <v>997</v>
      </c>
      <c r="F1031">
        <v>5</v>
      </c>
      <c r="G1031" s="1">
        <v>42953</v>
      </c>
      <c r="H1031" s="2" t="s">
        <v>71</v>
      </c>
      <c r="I1031" s="3">
        <v>2017</v>
      </c>
      <c r="J1031" t="s">
        <v>1644</v>
      </c>
      <c r="K1031" s="4">
        <v>389615665359</v>
      </c>
      <c r="L1031" t="s">
        <v>1645</v>
      </c>
      <c r="M1031">
        <v>81</v>
      </c>
      <c r="N1031" t="s">
        <v>25</v>
      </c>
      <c r="O1031">
        <v>26238819</v>
      </c>
      <c r="P1031">
        <v>72501125</v>
      </c>
      <c r="Q1031" t="s">
        <v>26</v>
      </c>
      <c r="R1031" t="s">
        <v>27</v>
      </c>
      <c r="S1031" s="1">
        <v>43318</v>
      </c>
      <c r="T1031" t="str">
        <f>VLOOKUP(base[[#This Row],[Nome do Produto]],'DE PARA'!$A$1:$B$8,2,0)</f>
        <v>DashWay T3</v>
      </c>
    </row>
    <row r="1032" spans="1:20">
      <c r="A1032" t="s">
        <v>32</v>
      </c>
      <c r="B1032">
        <v>2141</v>
      </c>
      <c r="C1032" t="s">
        <v>20</v>
      </c>
      <c r="D1032" t="s">
        <v>21</v>
      </c>
      <c r="E1032">
        <v>997</v>
      </c>
      <c r="F1032">
        <v>8</v>
      </c>
      <c r="G1032" s="1">
        <v>43279</v>
      </c>
      <c r="H1032" s="2" t="s">
        <v>59</v>
      </c>
      <c r="I1032" s="3">
        <v>2018</v>
      </c>
      <c r="J1032" t="s">
        <v>1646</v>
      </c>
      <c r="K1032" s="4">
        <v>948012560613</v>
      </c>
      <c r="L1032" t="s">
        <v>1647</v>
      </c>
      <c r="M1032">
        <v>71</v>
      </c>
      <c r="N1032" t="s">
        <v>94</v>
      </c>
      <c r="O1032">
        <v>24601418</v>
      </c>
      <c r="P1032">
        <v>61340801</v>
      </c>
      <c r="Q1032" t="s">
        <v>26</v>
      </c>
      <c r="R1032" t="s">
        <v>42</v>
      </c>
      <c r="S1032" s="1">
        <v>43644</v>
      </c>
      <c r="T1032" t="str">
        <f>VLOOKUP(base[[#This Row],[Nome do Produto]],'DE PARA'!$A$1:$B$8,2,0)</f>
        <v>DashWay T5</v>
      </c>
    </row>
    <row r="1033" spans="1:20">
      <c r="A1033" t="s">
        <v>32</v>
      </c>
      <c r="B1033">
        <v>2142</v>
      </c>
      <c r="C1033" t="s">
        <v>386</v>
      </c>
      <c r="D1033" t="s">
        <v>21</v>
      </c>
      <c r="E1033">
        <v>97</v>
      </c>
      <c r="F1033">
        <v>5</v>
      </c>
      <c r="G1033" s="1">
        <v>43305</v>
      </c>
      <c r="H1033" s="2" t="s">
        <v>78</v>
      </c>
      <c r="I1033" s="3">
        <v>2018</v>
      </c>
      <c r="J1033" t="s">
        <v>99</v>
      </c>
      <c r="K1033" s="4">
        <v>434236231405</v>
      </c>
      <c r="L1033" t="s">
        <v>100</v>
      </c>
      <c r="M1033">
        <v>21</v>
      </c>
      <c r="N1033" t="s">
        <v>53</v>
      </c>
      <c r="O1033">
        <v>53991795</v>
      </c>
      <c r="P1033">
        <v>26816123</v>
      </c>
      <c r="Q1033" t="s">
        <v>26</v>
      </c>
      <c r="R1033" t="s">
        <v>27</v>
      </c>
      <c r="S1033" s="1">
        <v>43670</v>
      </c>
      <c r="T1033" t="str">
        <f>VLOOKUP(base[[#This Row],[Nome do Produto]],'DE PARA'!$A$1:$B$8,2,0)</f>
        <v>DashWay T5</v>
      </c>
    </row>
    <row r="1034" spans="1:20">
      <c r="A1034" t="s">
        <v>32</v>
      </c>
      <c r="B1034">
        <v>2143</v>
      </c>
      <c r="C1034" t="s">
        <v>20</v>
      </c>
      <c r="D1034" t="s">
        <v>21</v>
      </c>
      <c r="E1034">
        <v>2297</v>
      </c>
      <c r="F1034">
        <v>9</v>
      </c>
      <c r="G1034" s="1">
        <v>42896</v>
      </c>
      <c r="H1034" s="2" t="s">
        <v>59</v>
      </c>
      <c r="I1034" s="3">
        <v>2017</v>
      </c>
      <c r="J1034" t="s">
        <v>1648</v>
      </c>
      <c r="K1034" s="4">
        <v>960050781987</v>
      </c>
      <c r="L1034" t="s">
        <v>1649</v>
      </c>
      <c r="M1034">
        <v>61</v>
      </c>
      <c r="N1034" t="s">
        <v>86</v>
      </c>
      <c r="O1034">
        <v>81844889</v>
      </c>
      <c r="P1034">
        <v>71163672</v>
      </c>
      <c r="Q1034" t="s">
        <v>26</v>
      </c>
      <c r="R1034" t="s">
        <v>42</v>
      </c>
      <c r="S1034" s="1">
        <v>43261</v>
      </c>
      <c r="T1034" t="str">
        <f>VLOOKUP(base[[#This Row],[Nome do Produto]],'DE PARA'!$A$1:$B$8,2,0)</f>
        <v>DashWay T5</v>
      </c>
    </row>
    <row r="1035" spans="1:20">
      <c r="A1035" t="s">
        <v>319</v>
      </c>
      <c r="B1035">
        <v>2144</v>
      </c>
      <c r="C1035" t="s">
        <v>20</v>
      </c>
      <c r="D1035" t="s">
        <v>21</v>
      </c>
      <c r="E1035">
        <v>2297</v>
      </c>
      <c r="F1035">
        <v>8</v>
      </c>
      <c r="G1035" s="1">
        <v>42746</v>
      </c>
      <c r="H1035" s="2" t="s">
        <v>22</v>
      </c>
      <c r="I1035" s="3">
        <v>2017</v>
      </c>
      <c r="J1035" t="s">
        <v>1650</v>
      </c>
      <c r="K1035" s="4">
        <v>138598836117</v>
      </c>
      <c r="L1035" t="s">
        <v>1651</v>
      </c>
      <c r="M1035">
        <v>21</v>
      </c>
      <c r="N1035" t="s">
        <v>53</v>
      </c>
      <c r="O1035">
        <v>89643428</v>
      </c>
      <c r="P1035">
        <v>13953658</v>
      </c>
      <c r="Q1035" t="s">
        <v>26</v>
      </c>
      <c r="R1035" t="s">
        <v>27</v>
      </c>
      <c r="S1035" s="1">
        <v>43111</v>
      </c>
      <c r="T1035" t="str">
        <f>VLOOKUP(base[[#This Row],[Nome do Produto]],'DE PARA'!$A$1:$B$8,2,0)</f>
        <v>Dashday T1</v>
      </c>
    </row>
    <row r="1036" spans="1:20">
      <c r="A1036" t="s">
        <v>319</v>
      </c>
      <c r="B1036">
        <v>2145</v>
      </c>
      <c r="C1036" t="s">
        <v>20</v>
      </c>
      <c r="D1036" t="s">
        <v>21</v>
      </c>
      <c r="E1036">
        <v>997</v>
      </c>
      <c r="F1036">
        <v>8</v>
      </c>
      <c r="G1036" s="1">
        <v>43041</v>
      </c>
      <c r="H1036" s="2" t="s">
        <v>46</v>
      </c>
      <c r="I1036" s="3">
        <v>2017</v>
      </c>
      <c r="J1036" t="s">
        <v>1652</v>
      </c>
      <c r="K1036" s="4">
        <v>546261670156</v>
      </c>
      <c r="L1036" t="s">
        <v>1287</v>
      </c>
      <c r="M1036">
        <v>51</v>
      </c>
      <c r="N1036" t="s">
        <v>49</v>
      </c>
      <c r="O1036">
        <v>93284868</v>
      </c>
      <c r="P1036">
        <v>41355816</v>
      </c>
      <c r="Q1036" t="s">
        <v>26</v>
      </c>
      <c r="R1036" t="s">
        <v>42</v>
      </c>
      <c r="S1036" s="1">
        <v>43406</v>
      </c>
      <c r="T1036" t="str">
        <f>VLOOKUP(base[[#This Row],[Nome do Produto]],'DE PARA'!$A$1:$B$8,2,0)</f>
        <v>Dashday T1</v>
      </c>
    </row>
    <row r="1037" spans="1:20">
      <c r="A1037" t="s">
        <v>83</v>
      </c>
      <c r="B1037">
        <v>2146</v>
      </c>
      <c r="C1037" t="s">
        <v>386</v>
      </c>
      <c r="D1037" t="s">
        <v>21</v>
      </c>
      <c r="E1037">
        <v>297</v>
      </c>
      <c r="F1037">
        <v>2</v>
      </c>
      <c r="G1037" s="1">
        <v>42824</v>
      </c>
      <c r="H1037" s="2" t="s">
        <v>33</v>
      </c>
      <c r="I1037" s="3">
        <v>2017</v>
      </c>
      <c r="J1037" t="s">
        <v>1653</v>
      </c>
      <c r="K1037" s="4">
        <v>112539541388</v>
      </c>
      <c r="L1037" t="s">
        <v>1654</v>
      </c>
      <c r="M1037">
        <v>81</v>
      </c>
      <c r="N1037" t="s">
        <v>25</v>
      </c>
      <c r="O1037">
        <v>78966364</v>
      </c>
      <c r="P1037">
        <v>94151267</v>
      </c>
      <c r="Q1037" t="s">
        <v>26</v>
      </c>
      <c r="R1037" t="s">
        <v>42</v>
      </c>
      <c r="S1037" s="1">
        <v>43189</v>
      </c>
      <c r="T1037" t="str">
        <f>VLOOKUP(base[[#This Row],[Nome do Produto]],'DE PARA'!$A$1:$B$8,2,0)</f>
        <v>Dashday T3</v>
      </c>
    </row>
    <row r="1038" spans="1:20">
      <c r="A1038" t="s">
        <v>37</v>
      </c>
      <c r="B1038">
        <v>2147</v>
      </c>
      <c r="C1038" t="s">
        <v>20</v>
      </c>
      <c r="D1038" t="s">
        <v>21</v>
      </c>
      <c r="E1038">
        <v>497</v>
      </c>
      <c r="F1038">
        <v>6</v>
      </c>
      <c r="G1038" s="1">
        <v>43173</v>
      </c>
      <c r="H1038" s="2" t="s">
        <v>33</v>
      </c>
      <c r="I1038" s="3">
        <v>2018</v>
      </c>
      <c r="J1038" t="s">
        <v>1655</v>
      </c>
      <c r="K1038" s="4">
        <v>265223411709</v>
      </c>
      <c r="L1038" t="s">
        <v>1656</v>
      </c>
      <c r="M1038">
        <v>51</v>
      </c>
      <c r="N1038" t="s">
        <v>49</v>
      </c>
      <c r="O1038">
        <v>82693398</v>
      </c>
      <c r="P1038">
        <v>68037527</v>
      </c>
      <c r="Q1038" t="s">
        <v>26</v>
      </c>
      <c r="R1038" t="s">
        <v>27</v>
      </c>
      <c r="S1038" s="1">
        <v>43538</v>
      </c>
      <c r="T1038" t="str">
        <f>VLOOKUP(base[[#This Row],[Nome do Produto]],'DE PARA'!$A$1:$B$8,2,0)</f>
        <v>DashWay T3</v>
      </c>
    </row>
    <row r="1039" spans="1:20">
      <c r="A1039" t="s">
        <v>37</v>
      </c>
      <c r="B1039">
        <v>2148</v>
      </c>
      <c r="C1039" t="s">
        <v>20</v>
      </c>
      <c r="D1039" t="s">
        <v>21</v>
      </c>
      <c r="E1039">
        <v>497</v>
      </c>
      <c r="F1039">
        <v>1</v>
      </c>
      <c r="G1039" s="1">
        <v>43225</v>
      </c>
      <c r="H1039" s="2" t="s">
        <v>62</v>
      </c>
      <c r="I1039" s="3">
        <v>2018</v>
      </c>
      <c r="J1039" t="s">
        <v>209</v>
      </c>
      <c r="K1039" s="4">
        <v>459347496538</v>
      </c>
      <c r="L1039" t="s">
        <v>210</v>
      </c>
      <c r="M1039">
        <v>41</v>
      </c>
      <c r="N1039" t="s">
        <v>41</v>
      </c>
      <c r="O1039">
        <v>24562266</v>
      </c>
      <c r="P1039">
        <v>61410933</v>
      </c>
      <c r="Q1039" t="s">
        <v>26</v>
      </c>
      <c r="R1039" t="s">
        <v>42</v>
      </c>
      <c r="S1039" s="1">
        <v>43590</v>
      </c>
      <c r="T1039" t="str">
        <f>VLOOKUP(base[[#This Row],[Nome do Produto]],'DE PARA'!$A$1:$B$8,2,0)</f>
        <v>DashWay T3</v>
      </c>
    </row>
    <row r="1040" spans="1:20">
      <c r="A1040" t="s">
        <v>32</v>
      </c>
      <c r="B1040">
        <v>2149</v>
      </c>
      <c r="C1040" t="s">
        <v>20</v>
      </c>
      <c r="D1040" t="s">
        <v>21</v>
      </c>
      <c r="E1040">
        <v>97</v>
      </c>
      <c r="F1040">
        <v>11</v>
      </c>
      <c r="G1040" s="1">
        <v>42762</v>
      </c>
      <c r="H1040" s="2" t="s">
        <v>22</v>
      </c>
      <c r="I1040" s="3">
        <v>2017</v>
      </c>
      <c r="J1040" t="s">
        <v>1657</v>
      </c>
      <c r="K1040" s="4">
        <v>770932263780</v>
      </c>
      <c r="L1040" t="s">
        <v>1658</v>
      </c>
      <c r="M1040">
        <v>71</v>
      </c>
      <c r="N1040" t="s">
        <v>94</v>
      </c>
      <c r="O1040">
        <v>30595948</v>
      </c>
      <c r="P1040">
        <v>56199562</v>
      </c>
      <c r="Q1040" t="s">
        <v>26</v>
      </c>
      <c r="R1040" t="s">
        <v>42</v>
      </c>
      <c r="S1040" s="1">
        <v>43127</v>
      </c>
      <c r="T1040" t="str">
        <f>VLOOKUP(base[[#This Row],[Nome do Produto]],'DE PARA'!$A$1:$B$8,2,0)</f>
        <v>DashWay T5</v>
      </c>
    </row>
    <row r="1041" spans="1:20">
      <c r="A1041" t="s">
        <v>32</v>
      </c>
      <c r="B1041">
        <v>2150</v>
      </c>
      <c r="C1041" t="s">
        <v>386</v>
      </c>
      <c r="D1041" t="s">
        <v>21</v>
      </c>
      <c r="E1041">
        <v>997</v>
      </c>
      <c r="F1041">
        <v>12</v>
      </c>
      <c r="G1041" s="1">
        <v>43008</v>
      </c>
      <c r="H1041" s="2" t="s">
        <v>38</v>
      </c>
      <c r="I1041" s="3">
        <v>2017</v>
      </c>
      <c r="J1041" t="s">
        <v>1659</v>
      </c>
      <c r="K1041" s="4">
        <v>865342143875</v>
      </c>
      <c r="L1041" t="s">
        <v>1660</v>
      </c>
      <c r="M1041">
        <v>71</v>
      </c>
      <c r="N1041" t="s">
        <v>94</v>
      </c>
      <c r="O1041">
        <v>96104656</v>
      </c>
      <c r="P1041">
        <v>60341459</v>
      </c>
      <c r="Q1041" t="s">
        <v>26</v>
      </c>
      <c r="R1041" t="s">
        <v>27</v>
      </c>
      <c r="S1041" s="1">
        <v>43373</v>
      </c>
      <c r="T1041" t="str">
        <f>VLOOKUP(base[[#This Row],[Nome do Produto]],'DE PARA'!$A$1:$B$8,2,0)</f>
        <v>DashWay T5</v>
      </c>
    </row>
    <row r="1042" spans="1:20">
      <c r="A1042" t="s">
        <v>91</v>
      </c>
      <c r="B1042">
        <v>2151</v>
      </c>
      <c r="C1042" t="s">
        <v>20</v>
      </c>
      <c r="D1042" t="s">
        <v>21</v>
      </c>
      <c r="E1042">
        <v>297</v>
      </c>
      <c r="F1042">
        <v>11</v>
      </c>
      <c r="G1042" s="1">
        <v>42743</v>
      </c>
      <c r="H1042" s="2" t="s">
        <v>22</v>
      </c>
      <c r="I1042" s="3">
        <v>2017</v>
      </c>
      <c r="J1042" t="s">
        <v>881</v>
      </c>
      <c r="K1042" s="4">
        <v>516964033366</v>
      </c>
      <c r="L1042" t="s">
        <v>882</v>
      </c>
      <c r="M1042">
        <v>41</v>
      </c>
      <c r="N1042" t="s">
        <v>41</v>
      </c>
      <c r="O1042">
        <v>23513735</v>
      </c>
      <c r="P1042">
        <v>30382697</v>
      </c>
      <c r="Q1042" t="s">
        <v>26</v>
      </c>
      <c r="R1042" t="s">
        <v>27</v>
      </c>
      <c r="S1042" s="1">
        <v>43108</v>
      </c>
      <c r="T1042" t="str">
        <f>VLOOKUP(base[[#This Row],[Nome do Produto]],'DE PARA'!$A$1:$B$8,2,0)</f>
        <v>Dashway T2</v>
      </c>
    </row>
    <row r="1043" spans="1:20">
      <c r="A1043" t="s">
        <v>172</v>
      </c>
      <c r="B1043">
        <v>2152</v>
      </c>
      <c r="C1043" t="s">
        <v>20</v>
      </c>
      <c r="D1043" t="s">
        <v>21</v>
      </c>
      <c r="E1043">
        <v>297</v>
      </c>
      <c r="F1043">
        <v>6</v>
      </c>
      <c r="G1043" s="1">
        <v>43107</v>
      </c>
      <c r="H1043" s="2" t="s">
        <v>22</v>
      </c>
      <c r="I1043" s="3">
        <v>2018</v>
      </c>
      <c r="J1043" t="s">
        <v>1055</v>
      </c>
      <c r="K1043" s="4">
        <v>989838327193</v>
      </c>
      <c r="L1043" t="s">
        <v>1056</v>
      </c>
      <c r="M1043">
        <v>21</v>
      </c>
      <c r="N1043" t="s">
        <v>53</v>
      </c>
      <c r="O1043">
        <v>35420842</v>
      </c>
      <c r="P1043">
        <v>70809033</v>
      </c>
      <c r="Q1043" t="s">
        <v>1057</v>
      </c>
      <c r="R1043" t="s">
        <v>27</v>
      </c>
      <c r="S1043" s="1">
        <v>43472</v>
      </c>
      <c r="T1043" t="str">
        <f>VLOOKUP(base[[#This Row],[Nome do Produto]],'DE PARA'!$A$1:$B$8,2,0)</f>
        <v>Dashday T2</v>
      </c>
    </row>
    <row r="1044" spans="1:20">
      <c r="A1044" t="s">
        <v>37</v>
      </c>
      <c r="B1044">
        <v>2153</v>
      </c>
      <c r="C1044" t="s">
        <v>20</v>
      </c>
      <c r="D1044" t="s">
        <v>21</v>
      </c>
      <c r="E1044">
        <v>997</v>
      </c>
      <c r="F1044">
        <v>4</v>
      </c>
      <c r="G1044" s="1">
        <v>42928</v>
      </c>
      <c r="H1044" s="2" t="s">
        <v>78</v>
      </c>
      <c r="I1044" s="3">
        <v>2017</v>
      </c>
      <c r="J1044" t="s">
        <v>140</v>
      </c>
      <c r="K1044" s="4">
        <v>120573628326</v>
      </c>
      <c r="L1044" t="s">
        <v>141</v>
      </c>
      <c r="M1044">
        <v>11</v>
      </c>
      <c r="N1044" t="s">
        <v>45</v>
      </c>
      <c r="O1044">
        <v>66875523</v>
      </c>
      <c r="P1044">
        <v>42928304</v>
      </c>
      <c r="Q1044" t="s">
        <v>26</v>
      </c>
      <c r="R1044" t="s">
        <v>42</v>
      </c>
      <c r="S1044" s="1">
        <v>43293</v>
      </c>
      <c r="T1044" t="str">
        <f>VLOOKUP(base[[#This Row],[Nome do Produto]],'DE PARA'!$A$1:$B$8,2,0)</f>
        <v>DashWay T3</v>
      </c>
    </row>
    <row r="1045" spans="1:20">
      <c r="A1045" t="s">
        <v>37</v>
      </c>
      <c r="B1045">
        <v>2154</v>
      </c>
      <c r="C1045" t="s">
        <v>386</v>
      </c>
      <c r="D1045" t="s">
        <v>21</v>
      </c>
      <c r="E1045">
        <v>297</v>
      </c>
      <c r="F1045">
        <v>10</v>
      </c>
      <c r="G1045" s="1">
        <v>43010</v>
      </c>
      <c r="H1045" s="2" t="s">
        <v>56</v>
      </c>
      <c r="I1045" s="3">
        <v>2017</v>
      </c>
      <c r="J1045" t="s">
        <v>1661</v>
      </c>
      <c r="K1045" s="4">
        <v>59304239247</v>
      </c>
      <c r="L1045" t="s">
        <v>1662</v>
      </c>
      <c r="M1045">
        <v>81</v>
      </c>
      <c r="N1045" t="s">
        <v>25</v>
      </c>
      <c r="O1045">
        <v>40835805</v>
      </c>
      <c r="P1045">
        <v>42519717</v>
      </c>
      <c r="Q1045" t="s">
        <v>26</v>
      </c>
      <c r="R1045" t="s">
        <v>27</v>
      </c>
      <c r="S1045" s="1">
        <v>43375</v>
      </c>
      <c r="T1045" t="str">
        <f>VLOOKUP(base[[#This Row],[Nome do Produto]],'DE PARA'!$A$1:$B$8,2,0)</f>
        <v>DashWay T3</v>
      </c>
    </row>
    <row r="1046" spans="1:20">
      <c r="A1046" t="s">
        <v>91</v>
      </c>
      <c r="B1046">
        <v>2155</v>
      </c>
      <c r="C1046" t="s">
        <v>20</v>
      </c>
      <c r="D1046" t="s">
        <v>21</v>
      </c>
      <c r="E1046">
        <v>497</v>
      </c>
      <c r="F1046">
        <v>9</v>
      </c>
      <c r="G1046" s="1">
        <v>43293</v>
      </c>
      <c r="H1046" s="2" t="s">
        <v>78</v>
      </c>
      <c r="I1046" s="3">
        <v>2018</v>
      </c>
      <c r="J1046" t="s">
        <v>1663</v>
      </c>
      <c r="K1046" s="4">
        <v>660114420494</v>
      </c>
      <c r="L1046" t="s">
        <v>1664</v>
      </c>
      <c r="M1046">
        <v>71</v>
      </c>
      <c r="N1046" t="s">
        <v>94</v>
      </c>
      <c r="O1046">
        <v>16016509</v>
      </c>
      <c r="P1046">
        <v>35056490</v>
      </c>
      <c r="Q1046" t="s">
        <v>26</v>
      </c>
      <c r="R1046" t="s">
        <v>42</v>
      </c>
      <c r="S1046" s="1">
        <v>43658</v>
      </c>
      <c r="T1046" t="str">
        <f>VLOOKUP(base[[#This Row],[Nome do Produto]],'DE PARA'!$A$1:$B$8,2,0)</f>
        <v>Dashway T2</v>
      </c>
    </row>
    <row r="1047" spans="1:20">
      <c r="A1047" t="s">
        <v>319</v>
      </c>
      <c r="B1047">
        <v>2156</v>
      </c>
      <c r="C1047" t="s">
        <v>20</v>
      </c>
      <c r="D1047" t="s">
        <v>21</v>
      </c>
      <c r="E1047">
        <v>997</v>
      </c>
      <c r="F1047">
        <v>5</v>
      </c>
      <c r="G1047" s="1">
        <v>43327</v>
      </c>
      <c r="H1047" s="2" t="s">
        <v>71</v>
      </c>
      <c r="I1047" s="3">
        <v>2018</v>
      </c>
      <c r="J1047" t="s">
        <v>1665</v>
      </c>
      <c r="K1047" s="4">
        <v>59508594724</v>
      </c>
      <c r="L1047" t="s">
        <v>1666</v>
      </c>
      <c r="M1047">
        <v>11</v>
      </c>
      <c r="N1047" t="s">
        <v>45</v>
      </c>
      <c r="O1047">
        <v>83101062</v>
      </c>
      <c r="P1047">
        <v>72767698</v>
      </c>
      <c r="Q1047" t="s">
        <v>26</v>
      </c>
      <c r="R1047" t="s">
        <v>27</v>
      </c>
      <c r="S1047" s="1">
        <v>43692</v>
      </c>
      <c r="T1047" t="str">
        <f>VLOOKUP(base[[#This Row],[Nome do Produto]],'DE PARA'!$A$1:$B$8,2,0)</f>
        <v>Dashday T1</v>
      </c>
    </row>
    <row r="1048" spans="1:20">
      <c r="A1048" t="s">
        <v>32</v>
      </c>
      <c r="B1048">
        <v>2157</v>
      </c>
      <c r="C1048" t="s">
        <v>20</v>
      </c>
      <c r="D1048" t="s">
        <v>21</v>
      </c>
      <c r="E1048">
        <v>297</v>
      </c>
      <c r="F1048">
        <v>1</v>
      </c>
      <c r="G1048" s="1">
        <v>43031</v>
      </c>
      <c r="H1048" s="2" t="s">
        <v>56</v>
      </c>
      <c r="I1048" s="3">
        <v>2017</v>
      </c>
      <c r="J1048" t="s">
        <v>1667</v>
      </c>
      <c r="K1048" s="4">
        <v>293995275564</v>
      </c>
      <c r="L1048" t="s">
        <v>1668</v>
      </c>
      <c r="M1048">
        <v>81</v>
      </c>
      <c r="N1048" t="s">
        <v>25</v>
      </c>
      <c r="O1048">
        <v>60832206</v>
      </c>
      <c r="P1048">
        <v>30168288</v>
      </c>
      <c r="Q1048" t="s">
        <v>26</v>
      </c>
      <c r="R1048" t="s">
        <v>42</v>
      </c>
      <c r="S1048" s="1">
        <v>43396</v>
      </c>
      <c r="T1048" t="str">
        <f>VLOOKUP(base[[#This Row],[Nome do Produto]],'DE PARA'!$A$1:$B$8,2,0)</f>
        <v>DashWay T5</v>
      </c>
    </row>
    <row r="1049" spans="1:20">
      <c r="A1049" t="s">
        <v>32</v>
      </c>
      <c r="B1049">
        <v>2158</v>
      </c>
      <c r="C1049" t="s">
        <v>386</v>
      </c>
      <c r="D1049" t="s">
        <v>21</v>
      </c>
      <c r="E1049">
        <v>2297</v>
      </c>
      <c r="F1049">
        <v>5</v>
      </c>
      <c r="G1049" s="1">
        <v>43023</v>
      </c>
      <c r="H1049" s="2" t="s">
        <v>56</v>
      </c>
      <c r="I1049" s="3">
        <v>2017</v>
      </c>
      <c r="J1049" t="s">
        <v>678</v>
      </c>
      <c r="K1049" s="4">
        <v>234701052521</v>
      </c>
      <c r="L1049" t="s">
        <v>679</v>
      </c>
      <c r="M1049">
        <v>31</v>
      </c>
      <c r="N1049" t="s">
        <v>31</v>
      </c>
      <c r="O1049">
        <v>30068958</v>
      </c>
      <c r="P1049">
        <v>12582983</v>
      </c>
      <c r="Q1049" t="s">
        <v>26</v>
      </c>
      <c r="R1049" t="s">
        <v>42</v>
      </c>
      <c r="S1049" s="1">
        <v>43388</v>
      </c>
      <c r="T1049" t="str">
        <f>VLOOKUP(base[[#This Row],[Nome do Produto]],'DE PARA'!$A$1:$B$8,2,0)</f>
        <v>DashWay T5</v>
      </c>
    </row>
    <row r="1050" spans="1:20">
      <c r="A1050" t="s">
        <v>32</v>
      </c>
      <c r="B1050">
        <v>2159</v>
      </c>
      <c r="C1050" t="s">
        <v>20</v>
      </c>
      <c r="D1050" t="s">
        <v>21</v>
      </c>
      <c r="E1050">
        <v>497</v>
      </c>
      <c r="F1050">
        <v>3</v>
      </c>
      <c r="G1050" s="1">
        <v>43110</v>
      </c>
      <c r="H1050" s="2" t="s">
        <v>22</v>
      </c>
      <c r="I1050" s="3">
        <v>2018</v>
      </c>
      <c r="J1050" t="s">
        <v>1669</v>
      </c>
      <c r="K1050" s="4">
        <v>531503176672</v>
      </c>
      <c r="L1050" t="s">
        <v>1670</v>
      </c>
      <c r="M1050">
        <v>31</v>
      </c>
      <c r="N1050" t="s">
        <v>31</v>
      </c>
      <c r="O1050">
        <v>16627657</v>
      </c>
      <c r="P1050">
        <v>40608371</v>
      </c>
      <c r="Q1050" t="s">
        <v>26</v>
      </c>
      <c r="R1050" t="s">
        <v>42</v>
      </c>
      <c r="S1050" s="1">
        <v>43475</v>
      </c>
      <c r="T1050" t="str">
        <f>VLOOKUP(base[[#This Row],[Nome do Produto]],'DE PARA'!$A$1:$B$8,2,0)</f>
        <v>DashWay T5</v>
      </c>
    </row>
    <row r="1051" spans="1:20">
      <c r="A1051" t="s">
        <v>91</v>
      </c>
      <c r="B1051">
        <v>2160</v>
      </c>
      <c r="C1051" t="s">
        <v>20</v>
      </c>
      <c r="D1051" t="s">
        <v>21</v>
      </c>
      <c r="E1051">
        <v>97</v>
      </c>
      <c r="F1051">
        <v>6</v>
      </c>
      <c r="G1051" s="1">
        <v>43273</v>
      </c>
      <c r="H1051" s="2" t="s">
        <v>59</v>
      </c>
      <c r="I1051" s="3">
        <v>2018</v>
      </c>
      <c r="J1051" t="s">
        <v>1671</v>
      </c>
      <c r="K1051" s="4">
        <v>310095291864</v>
      </c>
      <c r="L1051" t="s">
        <v>1672</v>
      </c>
      <c r="M1051">
        <v>21</v>
      </c>
      <c r="N1051" t="s">
        <v>53</v>
      </c>
      <c r="O1051">
        <v>96186130</v>
      </c>
      <c r="P1051">
        <v>39434156</v>
      </c>
      <c r="Q1051" t="s">
        <v>26</v>
      </c>
      <c r="R1051" t="s">
        <v>42</v>
      </c>
      <c r="S1051" s="1">
        <v>43638</v>
      </c>
      <c r="T1051" t="str">
        <f>VLOOKUP(base[[#This Row],[Nome do Produto]],'DE PARA'!$A$1:$B$8,2,0)</f>
        <v>Dashway T2</v>
      </c>
    </row>
    <row r="1052" spans="1:20">
      <c r="A1052" t="s">
        <v>32</v>
      </c>
      <c r="B1052">
        <v>2161</v>
      </c>
      <c r="C1052" t="s">
        <v>20</v>
      </c>
      <c r="D1052" t="s">
        <v>21</v>
      </c>
      <c r="E1052">
        <v>997</v>
      </c>
      <c r="F1052">
        <v>1</v>
      </c>
      <c r="G1052" s="1">
        <v>43054</v>
      </c>
      <c r="H1052" s="2" t="s">
        <v>46</v>
      </c>
      <c r="I1052" s="3">
        <v>2017</v>
      </c>
      <c r="J1052" t="s">
        <v>1673</v>
      </c>
      <c r="K1052" s="4">
        <v>437975393171</v>
      </c>
      <c r="L1052" t="s">
        <v>1674</v>
      </c>
      <c r="M1052">
        <v>31</v>
      </c>
      <c r="N1052" t="s">
        <v>31</v>
      </c>
      <c r="O1052">
        <v>65659022</v>
      </c>
      <c r="P1052">
        <v>72603849</v>
      </c>
      <c r="Q1052" t="s">
        <v>26</v>
      </c>
      <c r="R1052" t="s">
        <v>27</v>
      </c>
      <c r="S1052" s="1">
        <v>43419</v>
      </c>
      <c r="T1052" t="str">
        <f>VLOOKUP(base[[#This Row],[Nome do Produto]],'DE PARA'!$A$1:$B$8,2,0)</f>
        <v>DashWay T5</v>
      </c>
    </row>
    <row r="1053" spans="1:20">
      <c r="A1053" t="s">
        <v>32</v>
      </c>
      <c r="B1053">
        <v>2162</v>
      </c>
      <c r="C1053" t="s">
        <v>386</v>
      </c>
      <c r="D1053" t="s">
        <v>21</v>
      </c>
      <c r="E1053">
        <v>2297</v>
      </c>
      <c r="F1053">
        <v>6</v>
      </c>
      <c r="G1053" s="1">
        <v>43047</v>
      </c>
      <c r="H1053" s="2" t="s">
        <v>46</v>
      </c>
      <c r="I1053" s="3">
        <v>2017</v>
      </c>
      <c r="J1053" t="s">
        <v>1588</v>
      </c>
      <c r="K1053" s="4">
        <v>421547430535</v>
      </c>
      <c r="L1053" t="s">
        <v>1589</v>
      </c>
      <c r="M1053">
        <v>51</v>
      </c>
      <c r="N1053" t="s">
        <v>49</v>
      </c>
      <c r="O1053">
        <v>56205231</v>
      </c>
      <c r="P1053">
        <v>29387154</v>
      </c>
      <c r="Q1053" t="s">
        <v>26</v>
      </c>
      <c r="R1053" t="s">
        <v>42</v>
      </c>
      <c r="S1053" s="1">
        <v>43412</v>
      </c>
      <c r="T1053" t="str">
        <f>VLOOKUP(base[[#This Row],[Nome do Produto]],'DE PARA'!$A$1:$B$8,2,0)</f>
        <v>DashWay T5</v>
      </c>
    </row>
    <row r="1054" spans="1:20">
      <c r="A1054" t="s">
        <v>32</v>
      </c>
      <c r="B1054">
        <v>2163</v>
      </c>
      <c r="C1054" t="s">
        <v>20</v>
      </c>
      <c r="D1054" t="s">
        <v>21</v>
      </c>
      <c r="E1054">
        <v>97</v>
      </c>
      <c r="F1054">
        <v>7</v>
      </c>
      <c r="G1054" s="1">
        <v>43101</v>
      </c>
      <c r="H1054" s="2" t="s">
        <v>22</v>
      </c>
      <c r="I1054" s="3">
        <v>2018</v>
      </c>
      <c r="J1054" t="s">
        <v>1675</v>
      </c>
      <c r="K1054" s="4">
        <v>824226032235</v>
      </c>
      <c r="L1054" t="s">
        <v>1676</v>
      </c>
      <c r="M1054">
        <v>61</v>
      </c>
      <c r="N1054" t="s">
        <v>86</v>
      </c>
      <c r="O1054">
        <v>40623883</v>
      </c>
      <c r="P1054">
        <v>28524564</v>
      </c>
      <c r="Q1054" t="s">
        <v>26</v>
      </c>
      <c r="R1054" t="s">
        <v>42</v>
      </c>
      <c r="S1054" s="1">
        <v>43466</v>
      </c>
      <c r="T1054" t="str">
        <f>VLOOKUP(base[[#This Row],[Nome do Produto]],'DE PARA'!$A$1:$B$8,2,0)</f>
        <v>DashWay T5</v>
      </c>
    </row>
    <row r="1055" spans="1:20">
      <c r="A1055" t="s">
        <v>91</v>
      </c>
      <c r="B1055">
        <v>2164</v>
      </c>
      <c r="C1055" t="s">
        <v>20</v>
      </c>
      <c r="D1055" t="s">
        <v>21</v>
      </c>
      <c r="E1055">
        <v>297</v>
      </c>
      <c r="F1055">
        <v>4</v>
      </c>
      <c r="G1055" s="1">
        <v>42767</v>
      </c>
      <c r="H1055" s="2" t="s">
        <v>28</v>
      </c>
      <c r="I1055" s="3">
        <v>2017</v>
      </c>
      <c r="J1055" t="s">
        <v>1677</v>
      </c>
      <c r="K1055" s="4">
        <v>874316043600</v>
      </c>
      <c r="L1055" t="s">
        <v>1678</v>
      </c>
      <c r="M1055">
        <v>41</v>
      </c>
      <c r="N1055" t="s">
        <v>41</v>
      </c>
      <c r="O1055">
        <v>97149063</v>
      </c>
      <c r="P1055">
        <v>80814933</v>
      </c>
      <c r="Q1055" t="s">
        <v>26</v>
      </c>
      <c r="R1055" t="s">
        <v>27</v>
      </c>
      <c r="S1055" s="1">
        <v>43132</v>
      </c>
      <c r="T1055" t="str">
        <f>VLOOKUP(base[[#This Row],[Nome do Produto]],'DE PARA'!$A$1:$B$8,2,0)</f>
        <v>Dashway T2</v>
      </c>
    </row>
    <row r="1056" spans="1:20">
      <c r="A1056" t="s">
        <v>32</v>
      </c>
      <c r="B1056">
        <v>2165</v>
      </c>
      <c r="C1056" t="s">
        <v>20</v>
      </c>
      <c r="D1056" t="s">
        <v>21</v>
      </c>
      <c r="E1056">
        <v>997</v>
      </c>
      <c r="F1056">
        <v>12</v>
      </c>
      <c r="G1056" s="1">
        <v>43198</v>
      </c>
      <c r="H1056" s="2" t="s">
        <v>50</v>
      </c>
      <c r="I1056" s="3">
        <v>2018</v>
      </c>
      <c r="J1056" t="s">
        <v>1679</v>
      </c>
      <c r="K1056" s="4">
        <v>90496143879</v>
      </c>
      <c r="L1056" t="s">
        <v>1680</v>
      </c>
      <c r="M1056">
        <v>91</v>
      </c>
      <c r="N1056" t="s">
        <v>36</v>
      </c>
      <c r="O1056">
        <v>33376333</v>
      </c>
      <c r="P1056">
        <v>27713074</v>
      </c>
      <c r="Q1056" t="s">
        <v>26</v>
      </c>
      <c r="R1056" t="s">
        <v>27</v>
      </c>
      <c r="S1056" s="1">
        <v>43563</v>
      </c>
      <c r="T1056" t="str">
        <f>VLOOKUP(base[[#This Row],[Nome do Produto]],'DE PARA'!$A$1:$B$8,2,0)</f>
        <v>DashWay T5</v>
      </c>
    </row>
    <row r="1057" spans="1:20">
      <c r="A1057" t="s">
        <v>37</v>
      </c>
      <c r="B1057">
        <v>2166</v>
      </c>
      <c r="C1057" t="s">
        <v>386</v>
      </c>
      <c r="D1057" t="s">
        <v>21</v>
      </c>
      <c r="E1057">
        <v>297</v>
      </c>
      <c r="F1057">
        <v>10</v>
      </c>
      <c r="G1057" s="1">
        <v>43461</v>
      </c>
      <c r="H1057" s="2" t="s">
        <v>136</v>
      </c>
      <c r="I1057" s="3">
        <v>2018</v>
      </c>
      <c r="J1057" t="s">
        <v>794</v>
      </c>
      <c r="K1057" s="4">
        <v>46449808693</v>
      </c>
      <c r="L1057" t="s">
        <v>795</v>
      </c>
      <c r="M1057">
        <v>41</v>
      </c>
      <c r="N1057" t="s">
        <v>41</v>
      </c>
      <c r="O1057">
        <v>92906493</v>
      </c>
      <c r="P1057">
        <v>73339815</v>
      </c>
      <c r="Q1057" t="s">
        <v>26</v>
      </c>
      <c r="R1057" t="s">
        <v>42</v>
      </c>
      <c r="S1057" s="1">
        <v>43826</v>
      </c>
      <c r="T1057" t="str">
        <f>VLOOKUP(base[[#This Row],[Nome do Produto]],'DE PARA'!$A$1:$B$8,2,0)</f>
        <v>DashWay T3</v>
      </c>
    </row>
    <row r="1058" spans="1:20">
      <c r="A1058" t="s">
        <v>32</v>
      </c>
      <c r="B1058">
        <v>2167</v>
      </c>
      <c r="C1058" t="s">
        <v>20</v>
      </c>
      <c r="D1058" t="s">
        <v>21</v>
      </c>
      <c r="E1058">
        <v>297</v>
      </c>
      <c r="F1058">
        <v>11</v>
      </c>
      <c r="G1058" s="1">
        <v>43325</v>
      </c>
      <c r="H1058" s="2" t="s">
        <v>71</v>
      </c>
      <c r="I1058" s="3">
        <v>2018</v>
      </c>
      <c r="J1058" t="s">
        <v>1681</v>
      </c>
      <c r="K1058" s="4">
        <v>536387324232</v>
      </c>
      <c r="L1058" t="s">
        <v>1682</v>
      </c>
      <c r="M1058">
        <v>71</v>
      </c>
      <c r="N1058" t="s">
        <v>94</v>
      </c>
      <c r="O1058">
        <v>85889081</v>
      </c>
      <c r="P1058">
        <v>73168198</v>
      </c>
      <c r="Q1058" t="s">
        <v>26</v>
      </c>
      <c r="R1058" t="s">
        <v>42</v>
      </c>
      <c r="S1058" s="1">
        <v>43690</v>
      </c>
      <c r="T1058" t="str">
        <f>VLOOKUP(base[[#This Row],[Nome do Produto]],'DE PARA'!$A$1:$B$8,2,0)</f>
        <v>DashWay T5</v>
      </c>
    </row>
    <row r="1059" spans="1:20">
      <c r="A1059" t="s">
        <v>32</v>
      </c>
      <c r="B1059">
        <v>2168</v>
      </c>
      <c r="C1059" t="s">
        <v>20</v>
      </c>
      <c r="D1059" t="s">
        <v>21</v>
      </c>
      <c r="E1059">
        <v>497</v>
      </c>
      <c r="F1059">
        <v>11</v>
      </c>
      <c r="G1059" s="1">
        <v>43082</v>
      </c>
      <c r="H1059" s="2" t="s">
        <v>136</v>
      </c>
      <c r="I1059" s="3">
        <v>2017</v>
      </c>
      <c r="J1059" t="s">
        <v>1683</v>
      </c>
      <c r="K1059" s="4">
        <v>204466556834</v>
      </c>
      <c r="L1059" t="s">
        <v>1684</v>
      </c>
      <c r="M1059">
        <v>71</v>
      </c>
      <c r="N1059" t="s">
        <v>94</v>
      </c>
      <c r="O1059">
        <v>24848280</v>
      </c>
      <c r="P1059">
        <v>27293878</v>
      </c>
      <c r="Q1059" t="s">
        <v>26</v>
      </c>
      <c r="R1059" t="s">
        <v>42</v>
      </c>
      <c r="S1059" s="1">
        <v>43447</v>
      </c>
      <c r="T1059" t="str">
        <f>VLOOKUP(base[[#This Row],[Nome do Produto]],'DE PARA'!$A$1:$B$8,2,0)</f>
        <v>DashWay T5</v>
      </c>
    </row>
    <row r="1060" spans="1:20">
      <c r="A1060" t="s">
        <v>32</v>
      </c>
      <c r="B1060">
        <v>2169</v>
      </c>
      <c r="C1060" t="s">
        <v>20</v>
      </c>
      <c r="D1060" t="s">
        <v>21</v>
      </c>
      <c r="E1060">
        <v>997</v>
      </c>
      <c r="F1060">
        <v>3</v>
      </c>
      <c r="G1060" s="1">
        <v>43022</v>
      </c>
      <c r="H1060" s="2" t="s">
        <v>56</v>
      </c>
      <c r="I1060" s="3">
        <v>2017</v>
      </c>
      <c r="J1060" t="s">
        <v>1330</v>
      </c>
      <c r="K1060" s="4">
        <v>724430937654</v>
      </c>
      <c r="L1060" t="s">
        <v>1331</v>
      </c>
      <c r="M1060">
        <v>51</v>
      </c>
      <c r="N1060" t="s">
        <v>49</v>
      </c>
      <c r="O1060">
        <v>74109889</v>
      </c>
      <c r="P1060">
        <v>80164498</v>
      </c>
      <c r="Q1060" t="s">
        <v>26</v>
      </c>
      <c r="R1060" t="s">
        <v>42</v>
      </c>
      <c r="S1060" s="1">
        <v>43387</v>
      </c>
      <c r="T1060" t="str">
        <f>VLOOKUP(base[[#This Row],[Nome do Produto]],'DE PARA'!$A$1:$B$8,2,0)</f>
        <v>DashWay T5</v>
      </c>
    </row>
    <row r="1061" spans="1:20">
      <c r="A1061" t="s">
        <v>32</v>
      </c>
      <c r="B1061">
        <v>2170</v>
      </c>
      <c r="C1061" t="s">
        <v>386</v>
      </c>
      <c r="D1061" t="s">
        <v>21</v>
      </c>
      <c r="E1061">
        <v>997</v>
      </c>
      <c r="F1061">
        <v>11</v>
      </c>
      <c r="G1061" s="1">
        <v>43264</v>
      </c>
      <c r="H1061" s="2" t="s">
        <v>59</v>
      </c>
      <c r="I1061" s="3">
        <v>2018</v>
      </c>
      <c r="J1061" t="s">
        <v>1685</v>
      </c>
      <c r="K1061" s="4">
        <v>697074065650</v>
      </c>
      <c r="L1061" t="s">
        <v>1686</v>
      </c>
      <c r="M1061">
        <v>31</v>
      </c>
      <c r="N1061" t="s">
        <v>31</v>
      </c>
      <c r="O1061">
        <v>42868423</v>
      </c>
      <c r="P1061">
        <v>24309131</v>
      </c>
      <c r="Q1061" t="s">
        <v>26</v>
      </c>
      <c r="R1061" t="s">
        <v>42</v>
      </c>
      <c r="S1061" s="1">
        <v>43629</v>
      </c>
      <c r="T1061" t="str">
        <f>VLOOKUP(base[[#This Row],[Nome do Produto]],'DE PARA'!$A$1:$B$8,2,0)</f>
        <v>DashWay T5</v>
      </c>
    </row>
    <row r="1062" spans="1:20">
      <c r="A1062" t="s">
        <v>91</v>
      </c>
      <c r="B1062">
        <v>2171</v>
      </c>
      <c r="C1062" t="s">
        <v>20</v>
      </c>
      <c r="D1062" t="s">
        <v>21</v>
      </c>
      <c r="E1062">
        <v>997</v>
      </c>
      <c r="F1062">
        <v>11</v>
      </c>
      <c r="G1062" s="1">
        <v>42926</v>
      </c>
      <c r="H1062" s="2" t="s">
        <v>78</v>
      </c>
      <c r="I1062" s="3">
        <v>2017</v>
      </c>
      <c r="J1062" t="s">
        <v>995</v>
      </c>
      <c r="K1062" s="4">
        <v>491957957471</v>
      </c>
      <c r="L1062" t="s">
        <v>996</v>
      </c>
      <c r="M1062">
        <v>11</v>
      </c>
      <c r="N1062" t="s">
        <v>45</v>
      </c>
      <c r="O1062">
        <v>11873906</v>
      </c>
      <c r="P1062">
        <v>29916387</v>
      </c>
      <c r="Q1062" t="s">
        <v>26</v>
      </c>
      <c r="R1062" t="s">
        <v>42</v>
      </c>
      <c r="S1062" s="1">
        <v>43291</v>
      </c>
      <c r="T1062" t="str">
        <f>VLOOKUP(base[[#This Row],[Nome do Produto]],'DE PARA'!$A$1:$B$8,2,0)</f>
        <v>Dashway T2</v>
      </c>
    </row>
    <row r="1063" spans="1:20">
      <c r="A1063" t="s">
        <v>83</v>
      </c>
      <c r="B1063">
        <v>2172</v>
      </c>
      <c r="C1063" t="s">
        <v>20</v>
      </c>
      <c r="D1063" t="s">
        <v>21</v>
      </c>
      <c r="E1063">
        <v>97</v>
      </c>
      <c r="F1063">
        <v>12</v>
      </c>
      <c r="G1063" s="1">
        <v>43021</v>
      </c>
      <c r="H1063" s="2" t="s">
        <v>56</v>
      </c>
      <c r="I1063" s="3">
        <v>2017</v>
      </c>
      <c r="J1063" t="s">
        <v>185</v>
      </c>
      <c r="K1063" s="4">
        <v>683064098733</v>
      </c>
      <c r="L1063" t="s">
        <v>186</v>
      </c>
      <c r="M1063">
        <v>31</v>
      </c>
      <c r="N1063" t="s">
        <v>31</v>
      </c>
      <c r="O1063">
        <v>98266320</v>
      </c>
      <c r="P1063">
        <v>87388265</v>
      </c>
      <c r="Q1063" t="s">
        <v>26</v>
      </c>
      <c r="R1063" t="s">
        <v>42</v>
      </c>
      <c r="S1063" s="1">
        <v>43386</v>
      </c>
      <c r="T1063" t="str">
        <f>VLOOKUP(base[[#This Row],[Nome do Produto]],'DE PARA'!$A$1:$B$8,2,0)</f>
        <v>Dashday T3</v>
      </c>
    </row>
    <row r="1064" spans="1:20">
      <c r="A1064" t="s">
        <v>19</v>
      </c>
      <c r="B1064">
        <v>2173</v>
      </c>
      <c r="C1064" t="s">
        <v>20</v>
      </c>
      <c r="D1064" t="s">
        <v>21</v>
      </c>
      <c r="E1064">
        <v>2297</v>
      </c>
      <c r="F1064">
        <v>9</v>
      </c>
      <c r="G1064" s="1">
        <v>43460</v>
      </c>
      <c r="H1064" s="2" t="s">
        <v>136</v>
      </c>
      <c r="I1064" s="3">
        <v>2018</v>
      </c>
      <c r="J1064" t="s">
        <v>1687</v>
      </c>
      <c r="K1064" s="4">
        <v>86200816100</v>
      </c>
      <c r="L1064" t="s">
        <v>1688</v>
      </c>
      <c r="M1064">
        <v>71</v>
      </c>
      <c r="N1064" t="s">
        <v>94</v>
      </c>
      <c r="O1064">
        <v>75252542</v>
      </c>
      <c r="P1064">
        <v>84331653</v>
      </c>
      <c r="Q1064" t="s">
        <v>26</v>
      </c>
      <c r="R1064" t="s">
        <v>42</v>
      </c>
      <c r="S1064" s="1">
        <v>43825</v>
      </c>
      <c r="T1064" t="str">
        <f>VLOOKUP(base[[#This Row],[Nome do Produto]],'DE PARA'!$A$1:$B$8,2,0)</f>
        <v>DashWay T1</v>
      </c>
    </row>
    <row r="1065" spans="1:20">
      <c r="A1065" t="s">
        <v>32</v>
      </c>
      <c r="B1065">
        <v>2174</v>
      </c>
      <c r="C1065" t="s">
        <v>386</v>
      </c>
      <c r="D1065" t="s">
        <v>21</v>
      </c>
      <c r="E1065">
        <v>97</v>
      </c>
      <c r="F1065">
        <v>10</v>
      </c>
      <c r="G1065" s="1">
        <v>42918</v>
      </c>
      <c r="H1065" s="2" t="s">
        <v>78</v>
      </c>
      <c r="I1065" s="3">
        <v>2017</v>
      </c>
      <c r="J1065" t="s">
        <v>243</v>
      </c>
      <c r="K1065" s="4">
        <v>46935266826</v>
      </c>
      <c r="L1065" t="s">
        <v>244</v>
      </c>
      <c r="M1065">
        <v>71</v>
      </c>
      <c r="N1065" t="s">
        <v>94</v>
      </c>
      <c r="O1065">
        <v>99348983</v>
      </c>
      <c r="P1065">
        <v>75547310</v>
      </c>
      <c r="Q1065" t="s">
        <v>26</v>
      </c>
      <c r="R1065" t="s">
        <v>27</v>
      </c>
      <c r="S1065" s="1">
        <v>43283</v>
      </c>
      <c r="T1065" t="str">
        <f>VLOOKUP(base[[#This Row],[Nome do Produto]],'DE PARA'!$A$1:$B$8,2,0)</f>
        <v>DashWay T5</v>
      </c>
    </row>
    <row r="1066" spans="1:20">
      <c r="A1066" t="s">
        <v>91</v>
      </c>
      <c r="B1066">
        <v>2175</v>
      </c>
      <c r="C1066" t="s">
        <v>20</v>
      </c>
      <c r="D1066" t="s">
        <v>21</v>
      </c>
      <c r="E1066">
        <v>4997</v>
      </c>
      <c r="F1066">
        <v>2</v>
      </c>
      <c r="G1066" s="1">
        <v>43285</v>
      </c>
      <c r="H1066" s="2" t="s">
        <v>78</v>
      </c>
      <c r="I1066" s="3">
        <v>2018</v>
      </c>
      <c r="J1066" t="s">
        <v>1689</v>
      </c>
      <c r="K1066" s="4">
        <v>181006493200</v>
      </c>
      <c r="L1066" t="s">
        <v>1690</v>
      </c>
      <c r="M1066">
        <v>91</v>
      </c>
      <c r="N1066" t="s">
        <v>36</v>
      </c>
      <c r="O1066">
        <v>57443469</v>
      </c>
      <c r="P1066">
        <v>65548255</v>
      </c>
      <c r="Q1066" t="s">
        <v>26</v>
      </c>
      <c r="R1066" t="s">
        <v>42</v>
      </c>
      <c r="S1066" s="1">
        <v>43650</v>
      </c>
      <c r="T1066" t="str">
        <f>VLOOKUP(base[[#This Row],[Nome do Produto]],'DE PARA'!$A$1:$B$8,2,0)</f>
        <v>Dashway T2</v>
      </c>
    </row>
    <row r="1067" spans="1:20">
      <c r="A1067" t="s">
        <v>83</v>
      </c>
      <c r="B1067">
        <v>2176</v>
      </c>
      <c r="C1067" t="s">
        <v>20</v>
      </c>
      <c r="D1067" t="s">
        <v>21</v>
      </c>
      <c r="E1067">
        <v>297</v>
      </c>
      <c r="F1067">
        <v>3</v>
      </c>
      <c r="G1067" s="1">
        <v>42809</v>
      </c>
      <c r="H1067" s="2" t="s">
        <v>33</v>
      </c>
      <c r="I1067" s="3">
        <v>2017</v>
      </c>
      <c r="J1067" t="s">
        <v>342</v>
      </c>
      <c r="K1067" s="4">
        <v>548431000616</v>
      </c>
      <c r="L1067" t="s">
        <v>343</v>
      </c>
      <c r="M1067">
        <v>21</v>
      </c>
      <c r="N1067" t="s">
        <v>53</v>
      </c>
      <c r="O1067">
        <v>48452601</v>
      </c>
      <c r="P1067">
        <v>58034357</v>
      </c>
      <c r="Q1067" t="s">
        <v>26</v>
      </c>
      <c r="R1067" t="s">
        <v>27</v>
      </c>
      <c r="S1067" s="1">
        <v>43174</v>
      </c>
      <c r="T1067" t="str">
        <f>VLOOKUP(base[[#This Row],[Nome do Produto]],'DE PARA'!$A$1:$B$8,2,0)</f>
        <v>Dashday T3</v>
      </c>
    </row>
    <row r="1068" spans="1:20">
      <c r="A1068" t="s">
        <v>19</v>
      </c>
      <c r="B1068">
        <v>2177</v>
      </c>
      <c r="C1068" t="s">
        <v>20</v>
      </c>
      <c r="D1068" t="s">
        <v>21</v>
      </c>
      <c r="E1068">
        <v>2297</v>
      </c>
      <c r="F1068">
        <v>6</v>
      </c>
      <c r="G1068" s="1">
        <v>43279</v>
      </c>
      <c r="H1068" s="2" t="s">
        <v>59</v>
      </c>
      <c r="I1068" s="3">
        <v>2018</v>
      </c>
      <c r="J1068" t="s">
        <v>1691</v>
      </c>
      <c r="K1068" s="4">
        <v>529156470444</v>
      </c>
      <c r="L1068" t="s">
        <v>1692</v>
      </c>
      <c r="M1068">
        <v>51</v>
      </c>
      <c r="N1068" t="s">
        <v>49</v>
      </c>
      <c r="O1068">
        <v>41356301</v>
      </c>
      <c r="P1068">
        <v>83973814</v>
      </c>
      <c r="Q1068" t="s">
        <v>26</v>
      </c>
      <c r="R1068" t="s">
        <v>27</v>
      </c>
      <c r="S1068" s="1">
        <v>43644</v>
      </c>
      <c r="T1068" t="str">
        <f>VLOOKUP(base[[#This Row],[Nome do Produto]],'DE PARA'!$A$1:$B$8,2,0)</f>
        <v>DashWay T1</v>
      </c>
    </row>
    <row r="1069" spans="1:20">
      <c r="A1069" t="s">
        <v>32</v>
      </c>
      <c r="B1069">
        <v>2178</v>
      </c>
      <c r="C1069" t="s">
        <v>386</v>
      </c>
      <c r="D1069" t="s">
        <v>21</v>
      </c>
      <c r="E1069">
        <v>4997</v>
      </c>
      <c r="F1069">
        <v>7</v>
      </c>
      <c r="G1069" s="1">
        <v>42908</v>
      </c>
      <c r="H1069" s="2" t="s">
        <v>59</v>
      </c>
      <c r="I1069" s="3">
        <v>2017</v>
      </c>
      <c r="J1069" t="s">
        <v>1693</v>
      </c>
      <c r="K1069" s="4">
        <v>494053494618</v>
      </c>
      <c r="L1069" t="s">
        <v>1694</v>
      </c>
      <c r="M1069">
        <v>21</v>
      </c>
      <c r="N1069" t="s">
        <v>53</v>
      </c>
      <c r="O1069">
        <v>21101733</v>
      </c>
      <c r="P1069">
        <v>41747155</v>
      </c>
      <c r="Q1069" t="s">
        <v>26</v>
      </c>
      <c r="R1069" t="s">
        <v>42</v>
      </c>
      <c r="S1069" s="1">
        <v>43273</v>
      </c>
      <c r="T1069" t="str">
        <f>VLOOKUP(base[[#This Row],[Nome do Produto]],'DE PARA'!$A$1:$B$8,2,0)</f>
        <v>DashWay T5</v>
      </c>
    </row>
    <row r="1070" spans="1:20">
      <c r="A1070" t="s">
        <v>32</v>
      </c>
      <c r="B1070">
        <v>2179</v>
      </c>
      <c r="C1070" t="s">
        <v>20</v>
      </c>
      <c r="D1070" t="s">
        <v>21</v>
      </c>
      <c r="E1070">
        <v>4997</v>
      </c>
      <c r="F1070">
        <v>7</v>
      </c>
      <c r="G1070" s="1">
        <v>43156</v>
      </c>
      <c r="H1070" s="2" t="s">
        <v>28</v>
      </c>
      <c r="I1070" s="3">
        <v>2018</v>
      </c>
      <c r="J1070" t="s">
        <v>156</v>
      </c>
      <c r="K1070" s="4">
        <v>855646183170</v>
      </c>
      <c r="L1070" t="s">
        <v>157</v>
      </c>
      <c r="M1070">
        <v>11</v>
      </c>
      <c r="N1070" t="s">
        <v>45</v>
      </c>
      <c r="O1070">
        <v>83084761</v>
      </c>
      <c r="P1070">
        <v>57825374</v>
      </c>
      <c r="Q1070" t="s">
        <v>26</v>
      </c>
      <c r="R1070" t="s">
        <v>27</v>
      </c>
      <c r="S1070" s="1">
        <v>43521</v>
      </c>
      <c r="T1070" t="str">
        <f>VLOOKUP(base[[#This Row],[Nome do Produto]],'DE PARA'!$A$1:$B$8,2,0)</f>
        <v>DashWay T5</v>
      </c>
    </row>
    <row r="1071" spans="1:20">
      <c r="A1071" t="s">
        <v>32</v>
      </c>
      <c r="B1071">
        <v>2180</v>
      </c>
      <c r="C1071" t="s">
        <v>20</v>
      </c>
      <c r="D1071" t="s">
        <v>21</v>
      </c>
      <c r="E1071">
        <v>997</v>
      </c>
      <c r="F1071">
        <v>3</v>
      </c>
      <c r="G1071" s="1">
        <v>43372</v>
      </c>
      <c r="H1071" s="2" t="s">
        <v>38</v>
      </c>
      <c r="I1071" s="3">
        <v>2018</v>
      </c>
      <c r="J1071" t="s">
        <v>435</v>
      </c>
      <c r="K1071" s="4">
        <v>693439273011</v>
      </c>
      <c r="L1071" t="s">
        <v>436</v>
      </c>
      <c r="M1071">
        <v>71</v>
      </c>
      <c r="N1071" t="s">
        <v>94</v>
      </c>
      <c r="O1071">
        <v>36752913</v>
      </c>
      <c r="P1071">
        <v>35715349</v>
      </c>
      <c r="Q1071" t="s">
        <v>26</v>
      </c>
      <c r="R1071" t="s">
        <v>42</v>
      </c>
      <c r="S1071" s="1">
        <v>43737</v>
      </c>
      <c r="T1071" t="str">
        <f>VLOOKUP(base[[#This Row],[Nome do Produto]],'DE PARA'!$A$1:$B$8,2,0)</f>
        <v>DashWay T5</v>
      </c>
    </row>
    <row r="1072" spans="1:20">
      <c r="A1072" t="s">
        <v>32</v>
      </c>
      <c r="B1072">
        <v>2181</v>
      </c>
      <c r="C1072" t="s">
        <v>20</v>
      </c>
      <c r="D1072" t="s">
        <v>21</v>
      </c>
      <c r="E1072">
        <v>4997</v>
      </c>
      <c r="F1072">
        <v>6</v>
      </c>
      <c r="G1072" s="1">
        <v>42871</v>
      </c>
      <c r="H1072" s="2" t="s">
        <v>62</v>
      </c>
      <c r="I1072" s="3">
        <v>2017</v>
      </c>
      <c r="J1072" t="s">
        <v>971</v>
      </c>
      <c r="K1072" s="4">
        <v>467492332073</v>
      </c>
      <c r="L1072" t="s">
        <v>972</v>
      </c>
      <c r="M1072">
        <v>41</v>
      </c>
      <c r="N1072" t="s">
        <v>41</v>
      </c>
      <c r="O1072">
        <v>51024922</v>
      </c>
      <c r="P1072">
        <v>92441798</v>
      </c>
      <c r="Q1072" t="s">
        <v>26</v>
      </c>
      <c r="R1072" t="s">
        <v>42</v>
      </c>
      <c r="S1072" s="1">
        <v>43236</v>
      </c>
      <c r="T1072" t="str">
        <f>VLOOKUP(base[[#This Row],[Nome do Produto]],'DE PARA'!$A$1:$B$8,2,0)</f>
        <v>DashWay T5</v>
      </c>
    </row>
    <row r="1073" spans="1:20">
      <c r="A1073" t="s">
        <v>19</v>
      </c>
      <c r="B1073">
        <v>2182</v>
      </c>
      <c r="C1073" t="s">
        <v>386</v>
      </c>
      <c r="D1073" t="s">
        <v>21</v>
      </c>
      <c r="E1073">
        <v>497</v>
      </c>
      <c r="F1073">
        <v>10</v>
      </c>
      <c r="G1073" s="1">
        <v>43232</v>
      </c>
      <c r="H1073" s="2" t="s">
        <v>62</v>
      </c>
      <c r="I1073" s="3">
        <v>2018</v>
      </c>
      <c r="J1073" t="s">
        <v>1695</v>
      </c>
      <c r="K1073" s="4">
        <v>889125711111</v>
      </c>
      <c r="L1073" t="s">
        <v>1696</v>
      </c>
      <c r="M1073">
        <v>11</v>
      </c>
      <c r="N1073" t="s">
        <v>45</v>
      </c>
      <c r="O1073">
        <v>53483761</v>
      </c>
      <c r="P1073">
        <v>22691338</v>
      </c>
      <c r="Q1073" t="s">
        <v>26</v>
      </c>
      <c r="R1073" t="s">
        <v>42</v>
      </c>
      <c r="S1073" s="1">
        <v>43597</v>
      </c>
      <c r="T1073" t="str">
        <f>VLOOKUP(base[[#This Row],[Nome do Produto]],'DE PARA'!$A$1:$B$8,2,0)</f>
        <v>DashWay T1</v>
      </c>
    </row>
    <row r="1074" spans="1:20">
      <c r="A1074" t="s">
        <v>37</v>
      </c>
      <c r="B1074">
        <v>2183</v>
      </c>
      <c r="C1074" t="s">
        <v>20</v>
      </c>
      <c r="D1074" t="s">
        <v>21</v>
      </c>
      <c r="E1074">
        <v>97</v>
      </c>
      <c r="F1074">
        <v>5</v>
      </c>
      <c r="G1074" s="1">
        <v>42902</v>
      </c>
      <c r="H1074" s="2" t="s">
        <v>59</v>
      </c>
      <c r="I1074" s="3">
        <v>2017</v>
      </c>
      <c r="J1074" t="s">
        <v>1697</v>
      </c>
      <c r="K1074" s="4">
        <v>681059190307</v>
      </c>
      <c r="L1074" t="s">
        <v>1698</v>
      </c>
      <c r="M1074">
        <v>61</v>
      </c>
      <c r="N1074" t="s">
        <v>86</v>
      </c>
      <c r="O1074">
        <v>33080750</v>
      </c>
      <c r="P1074">
        <v>17091807</v>
      </c>
      <c r="Q1074" t="s">
        <v>26</v>
      </c>
      <c r="R1074" t="s">
        <v>27</v>
      </c>
      <c r="S1074" s="1">
        <v>43267</v>
      </c>
      <c r="T1074" t="str">
        <f>VLOOKUP(base[[#This Row],[Nome do Produto]],'DE PARA'!$A$1:$B$8,2,0)</f>
        <v>DashWay T3</v>
      </c>
    </row>
    <row r="1075" spans="1:20">
      <c r="A1075" t="s">
        <v>37</v>
      </c>
      <c r="B1075">
        <v>2184</v>
      </c>
      <c r="C1075" t="s">
        <v>20</v>
      </c>
      <c r="D1075" t="s">
        <v>21</v>
      </c>
      <c r="E1075">
        <v>997</v>
      </c>
      <c r="F1075">
        <v>11</v>
      </c>
      <c r="G1075" s="1">
        <v>42921</v>
      </c>
      <c r="H1075" s="2" t="s">
        <v>78</v>
      </c>
      <c r="I1075" s="3">
        <v>2017</v>
      </c>
      <c r="J1075" t="s">
        <v>1699</v>
      </c>
      <c r="K1075" s="4">
        <v>618514463820</v>
      </c>
      <c r="L1075" t="s">
        <v>1700</v>
      </c>
      <c r="M1075">
        <v>91</v>
      </c>
      <c r="N1075" t="s">
        <v>36</v>
      </c>
      <c r="O1075">
        <v>34867777</v>
      </c>
      <c r="P1075">
        <v>81524967</v>
      </c>
      <c r="Q1075" t="s">
        <v>26</v>
      </c>
      <c r="R1075" t="s">
        <v>42</v>
      </c>
      <c r="S1075" s="1">
        <v>43286</v>
      </c>
      <c r="T1075" t="str">
        <f>VLOOKUP(base[[#This Row],[Nome do Produto]],'DE PARA'!$A$1:$B$8,2,0)</f>
        <v>DashWay T3</v>
      </c>
    </row>
    <row r="1076" spans="1:20">
      <c r="A1076" t="s">
        <v>37</v>
      </c>
      <c r="B1076">
        <v>2185</v>
      </c>
      <c r="C1076" t="s">
        <v>20</v>
      </c>
      <c r="D1076" t="s">
        <v>21</v>
      </c>
      <c r="E1076">
        <v>297</v>
      </c>
      <c r="F1076">
        <v>10</v>
      </c>
      <c r="G1076" s="1">
        <v>43153</v>
      </c>
      <c r="H1076" s="2" t="s">
        <v>28</v>
      </c>
      <c r="I1076" s="3">
        <v>2018</v>
      </c>
      <c r="J1076" t="s">
        <v>1246</v>
      </c>
      <c r="K1076" s="4">
        <v>618118429589</v>
      </c>
      <c r="L1076" t="s">
        <v>1247</v>
      </c>
      <c r="M1076">
        <v>41</v>
      </c>
      <c r="N1076" t="s">
        <v>41</v>
      </c>
      <c r="O1076">
        <v>30615204</v>
      </c>
      <c r="P1076">
        <v>25083041</v>
      </c>
      <c r="Q1076" t="s">
        <v>26</v>
      </c>
      <c r="R1076" t="s">
        <v>42</v>
      </c>
      <c r="S1076" s="1">
        <v>43518</v>
      </c>
      <c r="T1076" t="str">
        <f>VLOOKUP(base[[#This Row],[Nome do Produto]],'DE PARA'!$A$1:$B$8,2,0)</f>
        <v>DashWay T3</v>
      </c>
    </row>
    <row r="1077" spans="1:20">
      <c r="A1077" t="s">
        <v>37</v>
      </c>
      <c r="B1077">
        <v>2186</v>
      </c>
      <c r="C1077" t="s">
        <v>386</v>
      </c>
      <c r="D1077" t="s">
        <v>21</v>
      </c>
      <c r="E1077">
        <v>2297</v>
      </c>
      <c r="F1077">
        <v>8</v>
      </c>
      <c r="G1077" s="1">
        <v>42817</v>
      </c>
      <c r="H1077" s="2" t="s">
        <v>33</v>
      </c>
      <c r="I1077" s="3">
        <v>2017</v>
      </c>
      <c r="J1077" t="s">
        <v>140</v>
      </c>
      <c r="K1077" s="4">
        <v>696495868382</v>
      </c>
      <c r="L1077" t="s">
        <v>141</v>
      </c>
      <c r="M1077">
        <v>11</v>
      </c>
      <c r="N1077" t="s">
        <v>45</v>
      </c>
      <c r="O1077">
        <v>97693534</v>
      </c>
      <c r="P1077">
        <v>76573943</v>
      </c>
      <c r="Q1077" t="s">
        <v>26</v>
      </c>
      <c r="R1077" t="s">
        <v>42</v>
      </c>
      <c r="S1077" s="1">
        <v>43182</v>
      </c>
      <c r="T1077" t="str">
        <f>VLOOKUP(base[[#This Row],[Nome do Produto]],'DE PARA'!$A$1:$B$8,2,0)</f>
        <v>DashWay T3</v>
      </c>
    </row>
    <row r="1078" spans="1:20">
      <c r="A1078" t="s">
        <v>32</v>
      </c>
      <c r="B1078">
        <v>2187</v>
      </c>
      <c r="C1078" t="s">
        <v>20</v>
      </c>
      <c r="D1078" t="s">
        <v>21</v>
      </c>
      <c r="E1078">
        <v>2297</v>
      </c>
      <c r="F1078">
        <v>2</v>
      </c>
      <c r="G1078" s="1">
        <v>43426</v>
      </c>
      <c r="H1078" s="2" t="s">
        <v>46</v>
      </c>
      <c r="I1078" s="3">
        <v>2018</v>
      </c>
      <c r="J1078" t="s">
        <v>961</v>
      </c>
      <c r="K1078" s="4">
        <v>413659608869</v>
      </c>
      <c r="L1078" t="s">
        <v>962</v>
      </c>
      <c r="M1078">
        <v>21</v>
      </c>
      <c r="N1078" t="s">
        <v>53</v>
      </c>
      <c r="O1078">
        <v>59941179</v>
      </c>
      <c r="P1078">
        <v>15382496</v>
      </c>
      <c r="Q1078" t="s">
        <v>26</v>
      </c>
      <c r="R1078" t="s">
        <v>42</v>
      </c>
      <c r="S1078" s="1">
        <v>43791</v>
      </c>
      <c r="T1078" t="str">
        <f>VLOOKUP(base[[#This Row],[Nome do Produto]],'DE PARA'!$A$1:$B$8,2,0)</f>
        <v>DashWay T5</v>
      </c>
    </row>
    <row r="1079" spans="1:20">
      <c r="A1079" t="s">
        <v>32</v>
      </c>
      <c r="B1079">
        <v>2188</v>
      </c>
      <c r="C1079" t="s">
        <v>20</v>
      </c>
      <c r="D1079" t="s">
        <v>21</v>
      </c>
      <c r="E1079">
        <v>997</v>
      </c>
      <c r="F1079">
        <v>9</v>
      </c>
      <c r="G1079" s="1">
        <v>43048</v>
      </c>
      <c r="H1079" s="2" t="s">
        <v>46</v>
      </c>
      <c r="I1079" s="3">
        <v>2017</v>
      </c>
      <c r="J1079" t="s">
        <v>1456</v>
      </c>
      <c r="K1079" s="4">
        <v>618624240265</v>
      </c>
      <c r="L1079" t="s">
        <v>1457</v>
      </c>
      <c r="M1079">
        <v>61</v>
      </c>
      <c r="N1079" t="s">
        <v>86</v>
      </c>
      <c r="O1079">
        <v>40000967</v>
      </c>
      <c r="P1079">
        <v>62275345</v>
      </c>
      <c r="Q1079" t="s">
        <v>26</v>
      </c>
      <c r="R1079" t="s">
        <v>27</v>
      </c>
      <c r="S1079" s="1">
        <v>43413</v>
      </c>
      <c r="T1079" t="str">
        <f>VLOOKUP(base[[#This Row],[Nome do Produto]],'DE PARA'!$A$1:$B$8,2,0)</f>
        <v>DashWay T5</v>
      </c>
    </row>
    <row r="1080" spans="1:20">
      <c r="A1080" t="s">
        <v>37</v>
      </c>
      <c r="B1080">
        <v>2189</v>
      </c>
      <c r="C1080" t="s">
        <v>20</v>
      </c>
      <c r="D1080" t="s">
        <v>21</v>
      </c>
      <c r="E1080">
        <v>2297</v>
      </c>
      <c r="F1080">
        <v>1</v>
      </c>
      <c r="G1080" s="1">
        <v>43138</v>
      </c>
      <c r="H1080" s="2" t="s">
        <v>28</v>
      </c>
      <c r="I1080" s="3">
        <v>2018</v>
      </c>
      <c r="J1080" t="s">
        <v>1701</v>
      </c>
      <c r="K1080" s="4">
        <v>956795381516</v>
      </c>
      <c r="L1080" t="s">
        <v>1702</v>
      </c>
      <c r="M1080">
        <v>71</v>
      </c>
      <c r="N1080" t="s">
        <v>94</v>
      </c>
      <c r="O1080">
        <v>29053859</v>
      </c>
      <c r="P1080">
        <v>54636481</v>
      </c>
      <c r="Q1080" t="s">
        <v>26</v>
      </c>
      <c r="R1080" t="s">
        <v>27</v>
      </c>
      <c r="S1080" s="1">
        <v>43503</v>
      </c>
      <c r="T1080" t="str">
        <f>VLOOKUP(base[[#This Row],[Nome do Produto]],'DE PARA'!$A$1:$B$8,2,0)</f>
        <v>DashWay T3</v>
      </c>
    </row>
    <row r="1081" spans="1:20">
      <c r="A1081" t="s">
        <v>32</v>
      </c>
      <c r="B1081">
        <v>2190</v>
      </c>
      <c r="C1081" t="s">
        <v>386</v>
      </c>
      <c r="D1081" t="s">
        <v>21</v>
      </c>
      <c r="E1081">
        <v>97</v>
      </c>
      <c r="F1081">
        <v>3</v>
      </c>
      <c r="G1081" s="1">
        <v>43361</v>
      </c>
      <c r="H1081" s="2" t="s">
        <v>38</v>
      </c>
      <c r="I1081" s="3">
        <v>2018</v>
      </c>
      <c r="J1081" t="s">
        <v>1703</v>
      </c>
      <c r="K1081" s="4">
        <v>730434853112</v>
      </c>
      <c r="L1081" t="s">
        <v>1704</v>
      </c>
      <c r="M1081">
        <v>91</v>
      </c>
      <c r="N1081" t="s">
        <v>36</v>
      </c>
      <c r="O1081">
        <v>98871342</v>
      </c>
      <c r="P1081">
        <v>27392978</v>
      </c>
      <c r="Q1081" t="s">
        <v>26</v>
      </c>
      <c r="R1081" t="s">
        <v>42</v>
      </c>
      <c r="S1081" s="1">
        <v>43726</v>
      </c>
      <c r="T1081" t="str">
        <f>VLOOKUP(base[[#This Row],[Nome do Produto]],'DE PARA'!$A$1:$B$8,2,0)</f>
        <v>DashWay T5</v>
      </c>
    </row>
    <row r="1082" spans="1:20">
      <c r="A1082" t="s">
        <v>32</v>
      </c>
      <c r="B1082">
        <v>2191</v>
      </c>
      <c r="C1082" t="s">
        <v>20</v>
      </c>
      <c r="D1082" t="s">
        <v>21</v>
      </c>
      <c r="E1082">
        <v>497</v>
      </c>
      <c r="F1082">
        <v>7</v>
      </c>
      <c r="G1082" s="1">
        <v>43246</v>
      </c>
      <c r="H1082" s="2" t="s">
        <v>62</v>
      </c>
      <c r="I1082" s="3">
        <v>2018</v>
      </c>
      <c r="J1082" t="s">
        <v>861</v>
      </c>
      <c r="K1082" s="4">
        <v>134889282754</v>
      </c>
      <c r="L1082" t="s">
        <v>862</v>
      </c>
      <c r="M1082">
        <v>61</v>
      </c>
      <c r="N1082" t="s">
        <v>86</v>
      </c>
      <c r="O1082">
        <v>15851198</v>
      </c>
      <c r="P1082">
        <v>73553942</v>
      </c>
      <c r="Q1082" t="s">
        <v>26</v>
      </c>
      <c r="R1082" t="s">
        <v>42</v>
      </c>
      <c r="S1082" s="1">
        <v>43611</v>
      </c>
      <c r="T1082" t="str">
        <f>VLOOKUP(base[[#This Row],[Nome do Produto]],'DE PARA'!$A$1:$B$8,2,0)</f>
        <v>DashWay T5</v>
      </c>
    </row>
    <row r="1083" spans="1:20">
      <c r="A1083" t="s">
        <v>91</v>
      </c>
      <c r="B1083">
        <v>2192</v>
      </c>
      <c r="C1083" t="s">
        <v>20</v>
      </c>
      <c r="D1083" t="s">
        <v>21</v>
      </c>
      <c r="E1083">
        <v>997</v>
      </c>
      <c r="F1083">
        <v>3</v>
      </c>
      <c r="G1083" s="1">
        <v>43122</v>
      </c>
      <c r="H1083" s="2" t="s">
        <v>22</v>
      </c>
      <c r="I1083" s="3">
        <v>2018</v>
      </c>
      <c r="J1083" t="s">
        <v>1534</v>
      </c>
      <c r="K1083" s="4">
        <v>523369616237</v>
      </c>
      <c r="L1083" t="s">
        <v>1705</v>
      </c>
      <c r="M1083">
        <v>31</v>
      </c>
      <c r="N1083" t="s">
        <v>31</v>
      </c>
      <c r="O1083">
        <v>93066001</v>
      </c>
      <c r="P1083">
        <v>28961240</v>
      </c>
      <c r="Q1083" t="s">
        <v>26</v>
      </c>
      <c r="R1083" t="s">
        <v>27</v>
      </c>
      <c r="S1083" s="1">
        <v>43487</v>
      </c>
      <c r="T1083" t="str">
        <f>VLOOKUP(base[[#This Row],[Nome do Produto]],'DE PARA'!$A$1:$B$8,2,0)</f>
        <v>Dashway T2</v>
      </c>
    </row>
    <row r="1084" spans="1:20">
      <c r="A1084" t="s">
        <v>32</v>
      </c>
      <c r="B1084">
        <v>2193</v>
      </c>
      <c r="C1084" t="s">
        <v>20</v>
      </c>
      <c r="D1084" t="s">
        <v>21</v>
      </c>
      <c r="E1084">
        <v>497</v>
      </c>
      <c r="F1084">
        <v>8</v>
      </c>
      <c r="G1084" s="1">
        <v>43376</v>
      </c>
      <c r="H1084" s="2" t="s">
        <v>56</v>
      </c>
      <c r="I1084" s="3">
        <v>2018</v>
      </c>
      <c r="J1084" t="s">
        <v>756</v>
      </c>
      <c r="K1084" s="4">
        <v>127484809925</v>
      </c>
      <c r="L1084" t="s">
        <v>757</v>
      </c>
      <c r="M1084">
        <v>11</v>
      </c>
      <c r="N1084" t="s">
        <v>45</v>
      </c>
      <c r="O1084">
        <v>79273115</v>
      </c>
      <c r="P1084">
        <v>53062886</v>
      </c>
      <c r="Q1084" t="s">
        <v>26</v>
      </c>
      <c r="R1084" t="s">
        <v>27</v>
      </c>
      <c r="S1084" s="1">
        <v>43741</v>
      </c>
      <c r="T1084" t="str">
        <f>VLOOKUP(base[[#This Row],[Nome do Produto]],'DE PARA'!$A$1:$B$8,2,0)</f>
        <v>DashWay T5</v>
      </c>
    </row>
    <row r="1085" spans="1:20">
      <c r="A1085" t="s">
        <v>32</v>
      </c>
      <c r="B1085">
        <v>2194</v>
      </c>
      <c r="C1085" t="s">
        <v>386</v>
      </c>
      <c r="D1085" t="s">
        <v>21</v>
      </c>
      <c r="E1085">
        <v>4997</v>
      </c>
      <c r="F1085">
        <v>11</v>
      </c>
      <c r="G1085" s="1">
        <v>43061</v>
      </c>
      <c r="H1085" s="2" t="s">
        <v>46</v>
      </c>
      <c r="I1085" s="3">
        <v>2017</v>
      </c>
      <c r="J1085" t="s">
        <v>1706</v>
      </c>
      <c r="K1085" s="4">
        <v>77934883907</v>
      </c>
      <c r="L1085" t="s">
        <v>1707</v>
      </c>
      <c r="M1085">
        <v>51</v>
      </c>
      <c r="N1085" t="s">
        <v>49</v>
      </c>
      <c r="O1085">
        <v>65418915</v>
      </c>
      <c r="P1085">
        <v>34815032</v>
      </c>
      <c r="Q1085" t="s">
        <v>26</v>
      </c>
      <c r="R1085" t="s">
        <v>42</v>
      </c>
      <c r="S1085" s="1">
        <v>43426</v>
      </c>
      <c r="T1085" t="str">
        <f>VLOOKUP(base[[#This Row],[Nome do Produto]],'DE PARA'!$A$1:$B$8,2,0)</f>
        <v>DashWay T5</v>
      </c>
    </row>
    <row r="1086" spans="1:20">
      <c r="A1086" t="s">
        <v>32</v>
      </c>
      <c r="B1086">
        <v>2195</v>
      </c>
      <c r="C1086" t="s">
        <v>20</v>
      </c>
      <c r="D1086" t="s">
        <v>21</v>
      </c>
      <c r="E1086">
        <v>4997</v>
      </c>
      <c r="F1086">
        <v>6</v>
      </c>
      <c r="G1086" s="1">
        <v>43201</v>
      </c>
      <c r="H1086" s="2" t="s">
        <v>50</v>
      </c>
      <c r="I1086" s="3">
        <v>2018</v>
      </c>
      <c r="J1086" t="s">
        <v>34</v>
      </c>
      <c r="K1086" s="4">
        <v>129414008087</v>
      </c>
      <c r="L1086" t="s">
        <v>35</v>
      </c>
      <c r="M1086">
        <v>91</v>
      </c>
      <c r="N1086" t="s">
        <v>36</v>
      </c>
      <c r="O1086">
        <v>16171019</v>
      </c>
      <c r="P1086">
        <v>12296989</v>
      </c>
      <c r="Q1086" t="s">
        <v>26</v>
      </c>
      <c r="R1086" t="s">
        <v>27</v>
      </c>
      <c r="S1086" s="1">
        <v>43566</v>
      </c>
      <c r="T1086" t="str">
        <f>VLOOKUP(base[[#This Row],[Nome do Produto]],'DE PARA'!$A$1:$B$8,2,0)</f>
        <v>DashWay T5</v>
      </c>
    </row>
    <row r="1087" spans="1:20">
      <c r="A1087" t="s">
        <v>32</v>
      </c>
      <c r="B1087">
        <v>2196</v>
      </c>
      <c r="C1087" t="s">
        <v>20</v>
      </c>
      <c r="D1087" t="s">
        <v>21</v>
      </c>
      <c r="E1087">
        <v>997</v>
      </c>
      <c r="F1087">
        <v>6</v>
      </c>
      <c r="G1087" s="1">
        <v>42877</v>
      </c>
      <c r="H1087" s="2" t="s">
        <v>62</v>
      </c>
      <c r="I1087" s="3">
        <v>2017</v>
      </c>
      <c r="J1087" t="s">
        <v>1708</v>
      </c>
      <c r="K1087" s="4">
        <v>992288926490</v>
      </c>
      <c r="L1087" t="s">
        <v>1709</v>
      </c>
      <c r="M1087">
        <v>91</v>
      </c>
      <c r="N1087" t="s">
        <v>36</v>
      </c>
      <c r="O1087">
        <v>73237961</v>
      </c>
      <c r="P1087">
        <v>12301386</v>
      </c>
      <c r="Q1087" t="s">
        <v>26</v>
      </c>
      <c r="R1087" t="s">
        <v>42</v>
      </c>
      <c r="S1087" s="1">
        <v>43242</v>
      </c>
      <c r="T1087" t="str">
        <f>VLOOKUP(base[[#This Row],[Nome do Produto]],'DE PARA'!$A$1:$B$8,2,0)</f>
        <v>DashWay T5</v>
      </c>
    </row>
    <row r="1088" spans="1:20">
      <c r="A1088" t="s">
        <v>32</v>
      </c>
      <c r="B1088">
        <v>2197</v>
      </c>
      <c r="C1088" t="s">
        <v>20</v>
      </c>
      <c r="D1088" t="s">
        <v>21</v>
      </c>
      <c r="E1088">
        <v>297</v>
      </c>
      <c r="F1088">
        <v>11</v>
      </c>
      <c r="G1088" s="1">
        <v>42967</v>
      </c>
      <c r="H1088" s="2" t="s">
        <v>71</v>
      </c>
      <c r="I1088" s="3">
        <v>2017</v>
      </c>
      <c r="J1088" t="s">
        <v>1710</v>
      </c>
      <c r="K1088" s="4">
        <v>976349439592</v>
      </c>
      <c r="L1088" t="s">
        <v>1711</v>
      </c>
      <c r="M1088">
        <v>31</v>
      </c>
      <c r="N1088" t="s">
        <v>31</v>
      </c>
      <c r="O1088">
        <v>81378762</v>
      </c>
      <c r="P1088">
        <v>37529134</v>
      </c>
      <c r="Q1088" t="s">
        <v>26</v>
      </c>
      <c r="R1088" t="s">
        <v>42</v>
      </c>
      <c r="S1088" s="1">
        <v>43332</v>
      </c>
      <c r="T1088" t="str">
        <f>VLOOKUP(base[[#This Row],[Nome do Produto]],'DE PARA'!$A$1:$B$8,2,0)</f>
        <v>DashWay T5</v>
      </c>
    </row>
    <row r="1089" spans="1:20">
      <c r="A1089" t="s">
        <v>91</v>
      </c>
      <c r="B1089">
        <v>2198</v>
      </c>
      <c r="C1089" t="s">
        <v>386</v>
      </c>
      <c r="D1089" t="s">
        <v>21</v>
      </c>
      <c r="E1089">
        <v>997</v>
      </c>
      <c r="F1089">
        <v>11</v>
      </c>
      <c r="G1089" s="1">
        <v>42892</v>
      </c>
      <c r="H1089" s="2" t="s">
        <v>59</v>
      </c>
      <c r="I1089" s="3">
        <v>2017</v>
      </c>
      <c r="J1089" t="s">
        <v>1712</v>
      </c>
      <c r="K1089" s="4">
        <v>80362527948</v>
      </c>
      <c r="L1089" t="s">
        <v>1713</v>
      </c>
      <c r="M1089">
        <v>21</v>
      </c>
      <c r="N1089" t="s">
        <v>53</v>
      </c>
      <c r="O1089">
        <v>42095050</v>
      </c>
      <c r="P1089">
        <v>18001109</v>
      </c>
      <c r="Q1089" t="s">
        <v>26</v>
      </c>
      <c r="R1089" t="s">
        <v>27</v>
      </c>
      <c r="S1089" s="1">
        <v>43257</v>
      </c>
      <c r="T1089" t="str">
        <f>VLOOKUP(base[[#This Row],[Nome do Produto]],'DE PARA'!$A$1:$B$8,2,0)</f>
        <v>Dashway T2</v>
      </c>
    </row>
    <row r="1090" spans="1:20">
      <c r="A1090" t="s">
        <v>37</v>
      </c>
      <c r="B1090">
        <v>2199</v>
      </c>
      <c r="C1090" t="s">
        <v>20</v>
      </c>
      <c r="D1090" t="s">
        <v>113</v>
      </c>
      <c r="E1090">
        <v>4997</v>
      </c>
      <c r="F1090">
        <v>8</v>
      </c>
      <c r="G1090" s="1">
        <v>43092</v>
      </c>
      <c r="H1090" s="2" t="s">
        <v>136</v>
      </c>
      <c r="I1090" s="3">
        <v>2017</v>
      </c>
      <c r="J1090" t="s">
        <v>688</v>
      </c>
      <c r="K1090" s="4">
        <v>901571843144</v>
      </c>
      <c r="L1090" t="s">
        <v>689</v>
      </c>
      <c r="M1090">
        <v>61</v>
      </c>
      <c r="N1090" t="s">
        <v>86</v>
      </c>
      <c r="O1090">
        <v>17136037</v>
      </c>
      <c r="P1090">
        <v>46213367</v>
      </c>
      <c r="Q1090" t="s">
        <v>527</v>
      </c>
      <c r="R1090" t="s">
        <v>27</v>
      </c>
      <c r="S1090" s="1">
        <v>43457</v>
      </c>
      <c r="T1090" t="str">
        <f>VLOOKUP(base[[#This Row],[Nome do Produto]],'DE PARA'!$A$1:$B$8,2,0)</f>
        <v>DashWay T3</v>
      </c>
    </row>
    <row r="1091" spans="1:20">
      <c r="A1091" t="s">
        <v>32</v>
      </c>
      <c r="B1091">
        <v>2200</v>
      </c>
      <c r="C1091" t="s">
        <v>20</v>
      </c>
      <c r="D1091" t="s">
        <v>21</v>
      </c>
      <c r="E1091">
        <v>497</v>
      </c>
      <c r="F1091">
        <v>8</v>
      </c>
      <c r="G1091" s="1">
        <v>43153</v>
      </c>
      <c r="H1091" s="2" t="s">
        <v>28</v>
      </c>
      <c r="I1091" s="3">
        <v>2018</v>
      </c>
      <c r="J1091" t="s">
        <v>993</v>
      </c>
      <c r="K1091" s="4">
        <v>699377356669</v>
      </c>
      <c r="L1091" t="s">
        <v>994</v>
      </c>
      <c r="M1091">
        <v>81</v>
      </c>
      <c r="N1091" t="s">
        <v>25</v>
      </c>
      <c r="O1091">
        <v>81374519</v>
      </c>
      <c r="P1091">
        <v>66152829</v>
      </c>
      <c r="Q1091" t="s">
        <v>26</v>
      </c>
      <c r="R1091" t="s">
        <v>27</v>
      </c>
      <c r="S1091" s="1">
        <v>43518</v>
      </c>
      <c r="T1091" t="str">
        <f>VLOOKUP(base[[#This Row],[Nome do Produto]],'DE PARA'!$A$1:$B$8,2,0)</f>
        <v>DashWay T5</v>
      </c>
    </row>
    <row r="1092" spans="1:20">
      <c r="A1092" t="s">
        <v>32</v>
      </c>
      <c r="B1092">
        <v>2201</v>
      </c>
      <c r="C1092" t="s">
        <v>20</v>
      </c>
      <c r="D1092" t="s">
        <v>21</v>
      </c>
      <c r="E1092">
        <v>997</v>
      </c>
      <c r="F1092">
        <v>6</v>
      </c>
      <c r="G1092" s="1">
        <v>43349</v>
      </c>
      <c r="H1092" s="2" t="s">
        <v>38</v>
      </c>
      <c r="I1092" s="3">
        <v>2018</v>
      </c>
      <c r="J1092" t="s">
        <v>1714</v>
      </c>
      <c r="K1092" s="4">
        <v>144606720683</v>
      </c>
      <c r="L1092" t="s">
        <v>1715</v>
      </c>
      <c r="M1092">
        <v>31</v>
      </c>
      <c r="N1092" t="s">
        <v>31</v>
      </c>
      <c r="O1092">
        <v>27726734</v>
      </c>
      <c r="P1092">
        <v>21230220</v>
      </c>
      <c r="Q1092" t="s">
        <v>26</v>
      </c>
      <c r="R1092" t="s">
        <v>42</v>
      </c>
      <c r="S1092" s="1">
        <v>43714</v>
      </c>
      <c r="T1092" t="str">
        <f>VLOOKUP(base[[#This Row],[Nome do Produto]],'DE PARA'!$A$1:$B$8,2,0)</f>
        <v>DashWay T5</v>
      </c>
    </row>
    <row r="1093" spans="1:20">
      <c r="A1093" t="s">
        <v>32</v>
      </c>
      <c r="B1093">
        <v>2202</v>
      </c>
      <c r="C1093" t="s">
        <v>386</v>
      </c>
      <c r="D1093" t="s">
        <v>21</v>
      </c>
      <c r="E1093">
        <v>297</v>
      </c>
      <c r="F1093">
        <v>6</v>
      </c>
      <c r="G1093" s="1">
        <v>42993</v>
      </c>
      <c r="H1093" s="2" t="s">
        <v>38</v>
      </c>
      <c r="I1093" s="3">
        <v>2017</v>
      </c>
      <c r="J1093" t="s">
        <v>1716</v>
      </c>
      <c r="K1093" s="4">
        <v>479275212200</v>
      </c>
      <c r="L1093" t="s">
        <v>1717</v>
      </c>
      <c r="M1093">
        <v>51</v>
      </c>
      <c r="N1093" t="s">
        <v>49</v>
      </c>
      <c r="O1093">
        <v>47875559</v>
      </c>
      <c r="P1093">
        <v>68128023</v>
      </c>
      <c r="Q1093" t="s">
        <v>26</v>
      </c>
      <c r="R1093" t="s">
        <v>42</v>
      </c>
      <c r="S1093" s="1">
        <v>43358</v>
      </c>
      <c r="T1093" t="str">
        <f>VLOOKUP(base[[#This Row],[Nome do Produto]],'DE PARA'!$A$1:$B$8,2,0)</f>
        <v>DashWay T5</v>
      </c>
    </row>
    <row r="1094" spans="1:20">
      <c r="A1094" t="s">
        <v>172</v>
      </c>
      <c r="B1094">
        <v>2203</v>
      </c>
      <c r="C1094" t="s">
        <v>20</v>
      </c>
      <c r="D1094" t="s">
        <v>21</v>
      </c>
      <c r="E1094">
        <v>2297</v>
      </c>
      <c r="F1094">
        <v>4</v>
      </c>
      <c r="G1094" s="1">
        <v>42979</v>
      </c>
      <c r="H1094" s="2" t="s">
        <v>38</v>
      </c>
      <c r="I1094" s="3">
        <v>2017</v>
      </c>
      <c r="J1094" t="s">
        <v>140</v>
      </c>
      <c r="K1094" s="4">
        <v>246037327792</v>
      </c>
      <c r="L1094" t="s">
        <v>141</v>
      </c>
      <c r="M1094">
        <v>11</v>
      </c>
      <c r="N1094" t="s">
        <v>45</v>
      </c>
      <c r="O1094">
        <v>86937819</v>
      </c>
      <c r="P1094">
        <v>98180530</v>
      </c>
      <c r="Q1094" t="s">
        <v>26</v>
      </c>
      <c r="R1094" t="s">
        <v>42</v>
      </c>
      <c r="S1094" s="1">
        <v>43344</v>
      </c>
      <c r="T1094" t="str">
        <f>VLOOKUP(base[[#This Row],[Nome do Produto]],'DE PARA'!$A$1:$B$8,2,0)</f>
        <v>Dashday T2</v>
      </c>
    </row>
    <row r="1095" spans="1:20">
      <c r="A1095" t="s">
        <v>37</v>
      </c>
      <c r="B1095">
        <v>2204</v>
      </c>
      <c r="C1095" t="s">
        <v>20</v>
      </c>
      <c r="D1095" t="s">
        <v>21</v>
      </c>
      <c r="E1095">
        <v>997</v>
      </c>
      <c r="F1095">
        <v>4</v>
      </c>
      <c r="G1095" s="1">
        <v>42956</v>
      </c>
      <c r="H1095" s="2" t="s">
        <v>71</v>
      </c>
      <c r="I1095" s="3">
        <v>2017</v>
      </c>
      <c r="J1095" t="s">
        <v>1094</v>
      </c>
      <c r="K1095" s="4">
        <v>789041001218</v>
      </c>
      <c r="L1095" t="s">
        <v>1095</v>
      </c>
      <c r="M1095">
        <v>71</v>
      </c>
      <c r="N1095" t="s">
        <v>94</v>
      </c>
      <c r="O1095">
        <v>77606867</v>
      </c>
      <c r="P1095">
        <v>84074247</v>
      </c>
      <c r="Q1095" t="s">
        <v>26</v>
      </c>
      <c r="R1095" t="s">
        <v>27</v>
      </c>
      <c r="S1095" s="1">
        <v>43321</v>
      </c>
      <c r="T1095" t="str">
        <f>VLOOKUP(base[[#This Row],[Nome do Produto]],'DE PARA'!$A$1:$B$8,2,0)</f>
        <v>DashWay T3</v>
      </c>
    </row>
    <row r="1096" spans="1:20">
      <c r="A1096" t="s">
        <v>32</v>
      </c>
      <c r="B1096">
        <v>2205</v>
      </c>
      <c r="C1096" t="s">
        <v>20</v>
      </c>
      <c r="D1096" t="s">
        <v>21</v>
      </c>
      <c r="E1096">
        <v>497</v>
      </c>
      <c r="F1096">
        <v>11</v>
      </c>
      <c r="G1096" s="1">
        <v>43464</v>
      </c>
      <c r="H1096" s="2" t="s">
        <v>136</v>
      </c>
      <c r="I1096" s="3">
        <v>2018</v>
      </c>
      <c r="J1096" t="s">
        <v>1718</v>
      </c>
      <c r="K1096" s="4">
        <v>754204555011</v>
      </c>
      <c r="L1096" t="s">
        <v>1719</v>
      </c>
      <c r="M1096">
        <v>81</v>
      </c>
      <c r="N1096" t="s">
        <v>25</v>
      </c>
      <c r="O1096">
        <v>23084385</v>
      </c>
      <c r="P1096">
        <v>72971329</v>
      </c>
      <c r="Q1096" t="s">
        <v>26</v>
      </c>
      <c r="R1096" t="s">
        <v>42</v>
      </c>
      <c r="S1096" s="1">
        <v>43829</v>
      </c>
      <c r="T1096" t="str">
        <f>VLOOKUP(base[[#This Row],[Nome do Produto]],'DE PARA'!$A$1:$B$8,2,0)</f>
        <v>DashWay T5</v>
      </c>
    </row>
    <row r="1097" spans="1:20">
      <c r="A1097" t="s">
        <v>172</v>
      </c>
      <c r="B1097">
        <v>2206</v>
      </c>
      <c r="C1097" t="s">
        <v>386</v>
      </c>
      <c r="D1097" t="s">
        <v>21</v>
      </c>
      <c r="E1097">
        <v>97</v>
      </c>
      <c r="F1097">
        <v>12</v>
      </c>
      <c r="G1097" s="1">
        <v>43032</v>
      </c>
      <c r="H1097" s="2" t="s">
        <v>56</v>
      </c>
      <c r="I1097" s="3">
        <v>2017</v>
      </c>
      <c r="J1097" t="s">
        <v>1720</v>
      </c>
      <c r="K1097" s="4">
        <v>608095494490</v>
      </c>
      <c r="L1097" t="s">
        <v>1721</v>
      </c>
      <c r="M1097">
        <v>91</v>
      </c>
      <c r="N1097" t="s">
        <v>36</v>
      </c>
      <c r="O1097">
        <v>61083716</v>
      </c>
      <c r="P1097">
        <v>71402989</v>
      </c>
      <c r="Q1097" t="s">
        <v>26</v>
      </c>
      <c r="R1097" t="s">
        <v>27</v>
      </c>
      <c r="S1097" s="1">
        <v>43397</v>
      </c>
      <c r="T1097" t="str">
        <f>VLOOKUP(base[[#This Row],[Nome do Produto]],'DE PARA'!$A$1:$B$8,2,0)</f>
        <v>Dashday T2</v>
      </c>
    </row>
    <row r="1098" spans="1:20">
      <c r="A1098" t="s">
        <v>19</v>
      </c>
      <c r="B1098">
        <v>2207</v>
      </c>
      <c r="C1098" t="s">
        <v>20</v>
      </c>
      <c r="D1098" t="s">
        <v>21</v>
      </c>
      <c r="E1098">
        <v>997</v>
      </c>
      <c r="F1098">
        <v>11</v>
      </c>
      <c r="G1098" s="1">
        <v>42967</v>
      </c>
      <c r="H1098" s="2" t="s">
        <v>71</v>
      </c>
      <c r="I1098" s="3">
        <v>2017</v>
      </c>
      <c r="J1098" t="s">
        <v>1722</v>
      </c>
      <c r="K1098" s="4">
        <v>588748145470</v>
      </c>
      <c r="L1098" t="s">
        <v>1723</v>
      </c>
      <c r="M1098">
        <v>81</v>
      </c>
      <c r="N1098" t="s">
        <v>25</v>
      </c>
      <c r="O1098">
        <v>64694209</v>
      </c>
      <c r="P1098">
        <v>36418298</v>
      </c>
      <c r="Q1098" t="s">
        <v>26</v>
      </c>
      <c r="R1098" t="s">
        <v>42</v>
      </c>
      <c r="S1098" s="1">
        <v>43332</v>
      </c>
      <c r="T1098" t="str">
        <f>VLOOKUP(base[[#This Row],[Nome do Produto]],'DE PARA'!$A$1:$B$8,2,0)</f>
        <v>DashWay T1</v>
      </c>
    </row>
    <row r="1099" spans="1:20">
      <c r="A1099" t="s">
        <v>32</v>
      </c>
      <c r="B1099">
        <v>2208</v>
      </c>
      <c r="C1099" t="s">
        <v>20</v>
      </c>
      <c r="D1099" t="s">
        <v>21</v>
      </c>
      <c r="E1099">
        <v>97</v>
      </c>
      <c r="F1099">
        <v>3</v>
      </c>
      <c r="G1099" s="1">
        <v>42778</v>
      </c>
      <c r="H1099" s="2" t="s">
        <v>28</v>
      </c>
      <c r="I1099" s="3">
        <v>2017</v>
      </c>
      <c r="J1099" t="s">
        <v>1724</v>
      </c>
      <c r="K1099" s="4">
        <v>423252285262</v>
      </c>
      <c r="L1099" t="s">
        <v>1725</v>
      </c>
      <c r="M1099">
        <v>91</v>
      </c>
      <c r="N1099" t="s">
        <v>36</v>
      </c>
      <c r="O1099">
        <v>94335442</v>
      </c>
      <c r="P1099">
        <v>95708256</v>
      </c>
      <c r="Q1099" t="s">
        <v>26</v>
      </c>
      <c r="R1099" t="s">
        <v>42</v>
      </c>
      <c r="S1099" s="1">
        <v>43143</v>
      </c>
      <c r="T1099" t="str">
        <f>VLOOKUP(base[[#This Row],[Nome do Produto]],'DE PARA'!$A$1:$B$8,2,0)</f>
        <v>DashWay T5</v>
      </c>
    </row>
    <row r="1100" spans="1:20">
      <c r="A1100" t="s">
        <v>32</v>
      </c>
      <c r="B1100">
        <v>2209</v>
      </c>
      <c r="C1100" t="s">
        <v>20</v>
      </c>
      <c r="D1100" t="s">
        <v>21</v>
      </c>
      <c r="E1100">
        <v>97</v>
      </c>
      <c r="F1100">
        <v>10</v>
      </c>
      <c r="G1100" s="1">
        <v>43337</v>
      </c>
      <c r="H1100" s="2" t="s">
        <v>71</v>
      </c>
      <c r="I1100" s="3">
        <v>2018</v>
      </c>
      <c r="J1100" t="s">
        <v>1726</v>
      </c>
      <c r="K1100" s="4">
        <v>950723506091</v>
      </c>
      <c r="L1100" t="s">
        <v>1727</v>
      </c>
      <c r="M1100">
        <v>61</v>
      </c>
      <c r="N1100" t="s">
        <v>86</v>
      </c>
      <c r="O1100">
        <v>80388331</v>
      </c>
      <c r="P1100">
        <v>74307641</v>
      </c>
      <c r="Q1100" t="s">
        <v>26</v>
      </c>
      <c r="R1100" t="s">
        <v>27</v>
      </c>
      <c r="S1100" s="1">
        <v>43702</v>
      </c>
      <c r="T1100" t="str">
        <f>VLOOKUP(base[[#This Row],[Nome do Produto]],'DE PARA'!$A$1:$B$8,2,0)</f>
        <v>DashWay T5</v>
      </c>
    </row>
    <row r="1101" spans="1:20">
      <c r="A1101" t="s">
        <v>32</v>
      </c>
      <c r="B1101">
        <v>2210</v>
      </c>
      <c r="C1101" t="s">
        <v>386</v>
      </c>
      <c r="D1101" t="s">
        <v>21</v>
      </c>
      <c r="E1101">
        <v>997</v>
      </c>
      <c r="F1101">
        <v>12</v>
      </c>
      <c r="G1101" s="1">
        <v>43126</v>
      </c>
      <c r="H1101" s="2" t="s">
        <v>22</v>
      </c>
      <c r="I1101" s="3">
        <v>2018</v>
      </c>
      <c r="J1101" t="s">
        <v>1728</v>
      </c>
      <c r="K1101" s="4">
        <v>164389315670</v>
      </c>
      <c r="L1101" t="s">
        <v>1729</v>
      </c>
      <c r="M1101">
        <v>71</v>
      </c>
      <c r="N1101" t="s">
        <v>94</v>
      </c>
      <c r="O1101">
        <v>87482132</v>
      </c>
      <c r="P1101">
        <v>37674966</v>
      </c>
      <c r="Q1101" t="s">
        <v>26</v>
      </c>
      <c r="R1101" t="s">
        <v>27</v>
      </c>
      <c r="S1101" s="1">
        <v>43491</v>
      </c>
      <c r="T1101" t="str">
        <f>VLOOKUP(base[[#This Row],[Nome do Produto]],'DE PARA'!$A$1:$B$8,2,0)</f>
        <v>DashWay T5</v>
      </c>
    </row>
    <row r="1102" spans="1:20">
      <c r="A1102" t="s">
        <v>32</v>
      </c>
      <c r="B1102">
        <v>2211</v>
      </c>
      <c r="C1102" t="s">
        <v>20</v>
      </c>
      <c r="D1102" t="s">
        <v>21</v>
      </c>
      <c r="E1102">
        <v>97</v>
      </c>
      <c r="F1102">
        <v>5</v>
      </c>
      <c r="G1102" s="1">
        <v>43275</v>
      </c>
      <c r="H1102" s="2" t="s">
        <v>59</v>
      </c>
      <c r="I1102" s="3">
        <v>2018</v>
      </c>
      <c r="J1102" t="s">
        <v>712</v>
      </c>
      <c r="K1102" s="4">
        <v>441665845289</v>
      </c>
      <c r="L1102" t="s">
        <v>713</v>
      </c>
      <c r="M1102">
        <v>51</v>
      </c>
      <c r="N1102" t="s">
        <v>49</v>
      </c>
      <c r="O1102">
        <v>49639877</v>
      </c>
      <c r="P1102">
        <v>32855893</v>
      </c>
      <c r="Q1102" t="s">
        <v>26</v>
      </c>
      <c r="R1102" t="s">
        <v>27</v>
      </c>
      <c r="S1102" s="1">
        <v>43640</v>
      </c>
      <c r="T1102" t="str">
        <f>VLOOKUP(base[[#This Row],[Nome do Produto]],'DE PARA'!$A$1:$B$8,2,0)</f>
        <v>DashWay T5</v>
      </c>
    </row>
    <row r="1103" spans="1:20">
      <c r="A1103" t="s">
        <v>32</v>
      </c>
      <c r="B1103">
        <v>2212</v>
      </c>
      <c r="C1103" t="s">
        <v>20</v>
      </c>
      <c r="D1103" t="s">
        <v>21</v>
      </c>
      <c r="E1103">
        <v>997</v>
      </c>
      <c r="F1103">
        <v>2</v>
      </c>
      <c r="G1103" s="1">
        <v>43251</v>
      </c>
      <c r="H1103" s="2" t="s">
        <v>62</v>
      </c>
      <c r="I1103" s="3">
        <v>2018</v>
      </c>
      <c r="J1103" t="s">
        <v>257</v>
      </c>
      <c r="K1103" s="4">
        <v>740786365028</v>
      </c>
      <c r="L1103" t="s">
        <v>258</v>
      </c>
      <c r="M1103">
        <v>91</v>
      </c>
      <c r="N1103" t="s">
        <v>36</v>
      </c>
      <c r="O1103">
        <v>81635921</v>
      </c>
      <c r="P1103">
        <v>28725420</v>
      </c>
      <c r="Q1103" t="s">
        <v>26</v>
      </c>
      <c r="R1103" t="s">
        <v>42</v>
      </c>
      <c r="S1103" s="1">
        <v>43616</v>
      </c>
      <c r="T1103" t="str">
        <f>VLOOKUP(base[[#This Row],[Nome do Produto]],'DE PARA'!$A$1:$B$8,2,0)</f>
        <v>DashWay T5</v>
      </c>
    </row>
    <row r="1104" spans="1:20">
      <c r="A1104" t="s">
        <v>32</v>
      </c>
      <c r="B1104">
        <v>2213</v>
      </c>
      <c r="C1104" t="s">
        <v>20</v>
      </c>
      <c r="D1104" t="s">
        <v>21</v>
      </c>
      <c r="E1104">
        <v>497</v>
      </c>
      <c r="F1104">
        <v>6</v>
      </c>
      <c r="G1104" s="1">
        <v>43235</v>
      </c>
      <c r="H1104" s="2" t="s">
        <v>62</v>
      </c>
      <c r="I1104" s="3">
        <v>2018</v>
      </c>
      <c r="J1104" t="s">
        <v>1410</v>
      </c>
      <c r="K1104" s="4">
        <v>861062375147</v>
      </c>
      <c r="L1104" t="s">
        <v>1411</v>
      </c>
      <c r="M1104">
        <v>21</v>
      </c>
      <c r="N1104" t="s">
        <v>53</v>
      </c>
      <c r="O1104">
        <v>42430662</v>
      </c>
      <c r="P1104">
        <v>12456192</v>
      </c>
      <c r="Q1104" t="s">
        <v>26</v>
      </c>
      <c r="R1104" t="s">
        <v>27</v>
      </c>
      <c r="S1104" s="1">
        <v>43600</v>
      </c>
      <c r="T1104" t="str">
        <f>VLOOKUP(base[[#This Row],[Nome do Produto]],'DE PARA'!$A$1:$B$8,2,0)</f>
        <v>DashWay T5</v>
      </c>
    </row>
    <row r="1105" spans="1:20">
      <c r="A1105" t="s">
        <v>19</v>
      </c>
      <c r="B1105">
        <v>2214</v>
      </c>
      <c r="C1105" t="s">
        <v>386</v>
      </c>
      <c r="D1105" t="s">
        <v>21</v>
      </c>
      <c r="E1105">
        <v>97</v>
      </c>
      <c r="F1105">
        <v>10</v>
      </c>
      <c r="G1105" s="1">
        <v>43282</v>
      </c>
      <c r="H1105" s="2" t="s">
        <v>78</v>
      </c>
      <c r="I1105" s="3">
        <v>2018</v>
      </c>
      <c r="J1105" t="s">
        <v>740</v>
      </c>
      <c r="K1105" s="4">
        <v>102849742873</v>
      </c>
      <c r="L1105" t="s">
        <v>741</v>
      </c>
      <c r="M1105">
        <v>11</v>
      </c>
      <c r="N1105" t="s">
        <v>45</v>
      </c>
      <c r="O1105">
        <v>90661210</v>
      </c>
      <c r="P1105">
        <v>55799532</v>
      </c>
      <c r="Q1105" t="s">
        <v>26</v>
      </c>
      <c r="R1105" t="s">
        <v>42</v>
      </c>
      <c r="S1105" s="1">
        <v>43647</v>
      </c>
      <c r="T1105" t="str">
        <f>VLOOKUP(base[[#This Row],[Nome do Produto]],'DE PARA'!$A$1:$B$8,2,0)</f>
        <v>DashWay T1</v>
      </c>
    </row>
    <row r="1106" spans="1:20">
      <c r="A1106" t="s">
        <v>37</v>
      </c>
      <c r="B1106">
        <v>2215</v>
      </c>
      <c r="C1106" t="s">
        <v>20</v>
      </c>
      <c r="D1106" t="s">
        <v>21</v>
      </c>
      <c r="E1106">
        <v>97</v>
      </c>
      <c r="F1106">
        <v>10</v>
      </c>
      <c r="G1106" s="1">
        <v>43393</v>
      </c>
      <c r="H1106" s="2" t="s">
        <v>56</v>
      </c>
      <c r="I1106" s="3">
        <v>2018</v>
      </c>
      <c r="J1106" t="s">
        <v>1446</v>
      </c>
      <c r="K1106" s="4">
        <v>472104074938</v>
      </c>
      <c r="L1106" t="s">
        <v>1447</v>
      </c>
      <c r="M1106">
        <v>71</v>
      </c>
      <c r="N1106" t="s">
        <v>94</v>
      </c>
      <c r="O1106">
        <v>90772799</v>
      </c>
      <c r="P1106">
        <v>85140429</v>
      </c>
      <c r="Q1106" t="s">
        <v>26</v>
      </c>
      <c r="R1106" t="s">
        <v>42</v>
      </c>
      <c r="S1106" s="1">
        <v>43758</v>
      </c>
      <c r="T1106" t="str">
        <f>VLOOKUP(base[[#This Row],[Nome do Produto]],'DE PARA'!$A$1:$B$8,2,0)</f>
        <v>DashWay T3</v>
      </c>
    </row>
    <row r="1107" spans="1:20">
      <c r="A1107" t="s">
        <v>32</v>
      </c>
      <c r="B1107">
        <v>2216</v>
      </c>
      <c r="C1107" t="s">
        <v>20</v>
      </c>
      <c r="D1107" t="s">
        <v>21</v>
      </c>
      <c r="E1107">
        <v>997</v>
      </c>
      <c r="F1107">
        <v>11</v>
      </c>
      <c r="G1107" s="1">
        <v>43411</v>
      </c>
      <c r="H1107" s="2" t="s">
        <v>46</v>
      </c>
      <c r="I1107" s="3">
        <v>2018</v>
      </c>
      <c r="J1107" t="s">
        <v>1730</v>
      </c>
      <c r="K1107" s="4">
        <v>282903787084</v>
      </c>
      <c r="L1107" t="s">
        <v>1731</v>
      </c>
      <c r="M1107">
        <v>21</v>
      </c>
      <c r="N1107" t="s">
        <v>53</v>
      </c>
      <c r="O1107">
        <v>69819546</v>
      </c>
      <c r="P1107">
        <v>55647561</v>
      </c>
      <c r="Q1107" t="s">
        <v>26</v>
      </c>
      <c r="R1107" t="s">
        <v>27</v>
      </c>
      <c r="S1107" s="1">
        <v>43776</v>
      </c>
      <c r="T1107" t="str">
        <f>VLOOKUP(base[[#This Row],[Nome do Produto]],'DE PARA'!$A$1:$B$8,2,0)</f>
        <v>DashWay T5</v>
      </c>
    </row>
    <row r="1108" spans="1:20">
      <c r="A1108" t="s">
        <v>32</v>
      </c>
      <c r="B1108">
        <v>2217</v>
      </c>
      <c r="C1108" t="s">
        <v>20</v>
      </c>
      <c r="D1108" t="s">
        <v>21</v>
      </c>
      <c r="E1108">
        <v>497</v>
      </c>
      <c r="F1108">
        <v>12</v>
      </c>
      <c r="G1108" s="1">
        <v>43039</v>
      </c>
      <c r="H1108" s="2" t="s">
        <v>56</v>
      </c>
      <c r="I1108" s="3">
        <v>2017</v>
      </c>
      <c r="J1108" t="s">
        <v>1730</v>
      </c>
      <c r="K1108" s="4">
        <v>794380752073</v>
      </c>
      <c r="L1108" t="s">
        <v>1731</v>
      </c>
      <c r="M1108">
        <v>11</v>
      </c>
      <c r="N1108" t="s">
        <v>45</v>
      </c>
      <c r="O1108">
        <v>78339961</v>
      </c>
      <c r="P1108">
        <v>53457357</v>
      </c>
      <c r="Q1108" t="s">
        <v>26</v>
      </c>
      <c r="R1108" t="s">
        <v>27</v>
      </c>
      <c r="S1108" s="1">
        <v>43404</v>
      </c>
      <c r="T1108" t="str">
        <f>VLOOKUP(base[[#This Row],[Nome do Produto]],'DE PARA'!$A$1:$B$8,2,0)</f>
        <v>DashWay T5</v>
      </c>
    </row>
    <row r="1109" spans="1:20">
      <c r="A1109" t="s">
        <v>37</v>
      </c>
      <c r="B1109">
        <v>2218</v>
      </c>
      <c r="C1109" t="s">
        <v>386</v>
      </c>
      <c r="D1109" t="s">
        <v>21</v>
      </c>
      <c r="E1109">
        <v>4997</v>
      </c>
      <c r="F1109">
        <v>3</v>
      </c>
      <c r="G1109" s="1">
        <v>43106</v>
      </c>
      <c r="H1109" s="2" t="s">
        <v>22</v>
      </c>
      <c r="I1109" s="3">
        <v>2018</v>
      </c>
      <c r="J1109" t="s">
        <v>1732</v>
      </c>
      <c r="K1109" s="4">
        <v>760905845159</v>
      </c>
      <c r="L1109" t="s">
        <v>1733</v>
      </c>
      <c r="M1109">
        <v>81</v>
      </c>
      <c r="N1109" t="s">
        <v>25</v>
      </c>
      <c r="O1109">
        <v>51478939</v>
      </c>
      <c r="P1109">
        <v>82632690</v>
      </c>
      <c r="Q1109" t="s">
        <v>26</v>
      </c>
      <c r="R1109" t="s">
        <v>42</v>
      </c>
      <c r="S1109" s="1">
        <v>43471</v>
      </c>
      <c r="T1109" t="str">
        <f>VLOOKUP(base[[#This Row],[Nome do Produto]],'DE PARA'!$A$1:$B$8,2,0)</f>
        <v>DashWay T3</v>
      </c>
    </row>
    <row r="1110" spans="1:20">
      <c r="A1110" t="s">
        <v>37</v>
      </c>
      <c r="B1110">
        <v>2219</v>
      </c>
      <c r="C1110" t="s">
        <v>20</v>
      </c>
      <c r="D1110" t="s">
        <v>21</v>
      </c>
      <c r="E1110">
        <v>2297</v>
      </c>
      <c r="F1110">
        <v>1</v>
      </c>
      <c r="G1110" s="1">
        <v>43277</v>
      </c>
      <c r="H1110" s="2" t="s">
        <v>59</v>
      </c>
      <c r="I1110" s="3">
        <v>2018</v>
      </c>
      <c r="J1110" t="s">
        <v>1734</v>
      </c>
      <c r="K1110" s="4">
        <v>173319017908</v>
      </c>
      <c r="L1110" t="s">
        <v>1735</v>
      </c>
      <c r="M1110">
        <v>11</v>
      </c>
      <c r="N1110" t="s">
        <v>45</v>
      </c>
      <c r="O1110">
        <v>40154711</v>
      </c>
      <c r="P1110">
        <v>65750928</v>
      </c>
      <c r="Q1110" t="s">
        <v>26</v>
      </c>
      <c r="R1110" t="s">
        <v>42</v>
      </c>
      <c r="S1110" s="1">
        <v>43642</v>
      </c>
      <c r="T1110" t="str">
        <f>VLOOKUP(base[[#This Row],[Nome do Produto]],'DE PARA'!$A$1:$B$8,2,0)</f>
        <v>DashWay T3</v>
      </c>
    </row>
    <row r="1111" spans="1:20">
      <c r="A1111" t="s">
        <v>37</v>
      </c>
      <c r="B1111">
        <v>2220</v>
      </c>
      <c r="C1111" t="s">
        <v>20</v>
      </c>
      <c r="D1111" t="s">
        <v>21</v>
      </c>
      <c r="E1111">
        <v>497</v>
      </c>
      <c r="F1111">
        <v>12</v>
      </c>
      <c r="G1111" s="1">
        <v>42886</v>
      </c>
      <c r="H1111" s="2" t="s">
        <v>62</v>
      </c>
      <c r="I1111" s="3">
        <v>2017</v>
      </c>
      <c r="J1111" t="s">
        <v>632</v>
      </c>
      <c r="K1111" s="4">
        <v>975876456546</v>
      </c>
      <c r="L1111" t="s">
        <v>633</v>
      </c>
      <c r="M1111">
        <v>31</v>
      </c>
      <c r="N1111" t="s">
        <v>31</v>
      </c>
      <c r="O1111">
        <v>89090036</v>
      </c>
      <c r="P1111">
        <v>41352456</v>
      </c>
      <c r="Q1111" t="s">
        <v>26</v>
      </c>
      <c r="R1111" t="s">
        <v>42</v>
      </c>
      <c r="S1111" s="1">
        <v>43251</v>
      </c>
      <c r="T1111" t="str">
        <f>VLOOKUP(base[[#This Row],[Nome do Produto]],'DE PARA'!$A$1:$B$8,2,0)</f>
        <v>DashWay T3</v>
      </c>
    </row>
    <row r="1112" spans="1:20">
      <c r="A1112" t="s">
        <v>32</v>
      </c>
      <c r="B1112">
        <v>2221</v>
      </c>
      <c r="C1112" t="s">
        <v>20</v>
      </c>
      <c r="D1112" t="s">
        <v>21</v>
      </c>
      <c r="E1112">
        <v>2297</v>
      </c>
      <c r="F1112">
        <v>9</v>
      </c>
      <c r="G1112" s="1">
        <v>42825</v>
      </c>
      <c r="H1112" s="2" t="s">
        <v>33</v>
      </c>
      <c r="I1112" s="3">
        <v>2017</v>
      </c>
      <c r="J1112" t="s">
        <v>1736</v>
      </c>
      <c r="K1112" s="4">
        <v>66763132345</v>
      </c>
      <c r="L1112" t="s">
        <v>1737</v>
      </c>
      <c r="M1112">
        <v>71</v>
      </c>
      <c r="N1112" t="s">
        <v>94</v>
      </c>
      <c r="O1112">
        <v>29344439</v>
      </c>
      <c r="P1112">
        <v>50914491</v>
      </c>
      <c r="Q1112" t="s">
        <v>26</v>
      </c>
      <c r="R1112" t="s">
        <v>27</v>
      </c>
      <c r="S1112" s="1">
        <v>43190</v>
      </c>
      <c r="T1112" t="str">
        <f>VLOOKUP(base[[#This Row],[Nome do Produto]],'DE PARA'!$A$1:$B$8,2,0)</f>
        <v>DashWay T5</v>
      </c>
    </row>
    <row r="1113" spans="1:20">
      <c r="A1113" t="s">
        <v>32</v>
      </c>
      <c r="B1113">
        <v>2222</v>
      </c>
      <c r="C1113" t="s">
        <v>386</v>
      </c>
      <c r="D1113" t="s">
        <v>21</v>
      </c>
      <c r="E1113">
        <v>4997</v>
      </c>
      <c r="F1113">
        <v>8</v>
      </c>
      <c r="G1113" s="1">
        <v>43008</v>
      </c>
      <c r="H1113" s="2" t="s">
        <v>38</v>
      </c>
      <c r="I1113" s="3">
        <v>2017</v>
      </c>
      <c r="J1113" t="s">
        <v>1738</v>
      </c>
      <c r="K1113" s="4">
        <v>503376269497</v>
      </c>
      <c r="L1113" t="s">
        <v>1739</v>
      </c>
      <c r="M1113">
        <v>41</v>
      </c>
      <c r="N1113" t="s">
        <v>41</v>
      </c>
      <c r="O1113">
        <v>23907012</v>
      </c>
      <c r="P1113">
        <v>38865554</v>
      </c>
      <c r="Q1113" t="s">
        <v>26</v>
      </c>
      <c r="R1113" t="s">
        <v>42</v>
      </c>
      <c r="S1113" s="1">
        <v>43373</v>
      </c>
      <c r="T1113" t="str">
        <f>VLOOKUP(base[[#This Row],[Nome do Produto]],'DE PARA'!$A$1:$B$8,2,0)</f>
        <v>DashWay T5</v>
      </c>
    </row>
    <row r="1114" spans="1:20">
      <c r="A1114" t="s">
        <v>32</v>
      </c>
      <c r="B1114">
        <v>2223</v>
      </c>
      <c r="C1114" t="s">
        <v>20</v>
      </c>
      <c r="D1114" t="s">
        <v>21</v>
      </c>
      <c r="E1114">
        <v>97</v>
      </c>
      <c r="F1114">
        <v>12</v>
      </c>
      <c r="G1114" s="1">
        <v>43081</v>
      </c>
      <c r="H1114" s="2" t="s">
        <v>136</v>
      </c>
      <c r="I1114" s="3">
        <v>2017</v>
      </c>
      <c r="J1114" t="s">
        <v>1084</v>
      </c>
      <c r="K1114" s="4">
        <v>401771134526</v>
      </c>
      <c r="L1114" t="s">
        <v>1085</v>
      </c>
      <c r="M1114">
        <v>51</v>
      </c>
      <c r="N1114" t="s">
        <v>49</v>
      </c>
      <c r="O1114">
        <v>70441612</v>
      </c>
      <c r="P1114">
        <v>95397239</v>
      </c>
      <c r="Q1114" t="s">
        <v>26</v>
      </c>
      <c r="R1114" t="s">
        <v>42</v>
      </c>
      <c r="S1114" s="1">
        <v>43446</v>
      </c>
      <c r="T1114" t="str">
        <f>VLOOKUP(base[[#This Row],[Nome do Produto]],'DE PARA'!$A$1:$B$8,2,0)</f>
        <v>DashWay T5</v>
      </c>
    </row>
    <row r="1115" spans="1:20">
      <c r="A1115" t="s">
        <v>32</v>
      </c>
      <c r="B1115">
        <v>2224</v>
      </c>
      <c r="C1115" t="s">
        <v>20</v>
      </c>
      <c r="D1115" t="s">
        <v>21</v>
      </c>
      <c r="E1115">
        <v>4997</v>
      </c>
      <c r="F1115">
        <v>9</v>
      </c>
      <c r="G1115" s="1">
        <v>42850</v>
      </c>
      <c r="H1115" s="2" t="s">
        <v>50</v>
      </c>
      <c r="I1115" s="3">
        <v>2017</v>
      </c>
      <c r="J1115" t="s">
        <v>1740</v>
      </c>
      <c r="K1115" s="4">
        <v>899429932424</v>
      </c>
      <c r="L1115" t="s">
        <v>1741</v>
      </c>
      <c r="M1115">
        <v>91</v>
      </c>
      <c r="N1115" t="s">
        <v>36</v>
      </c>
      <c r="O1115">
        <v>97796749</v>
      </c>
      <c r="P1115">
        <v>42940675</v>
      </c>
      <c r="Q1115" t="s">
        <v>26</v>
      </c>
      <c r="R1115" t="s">
        <v>42</v>
      </c>
      <c r="S1115" s="1">
        <v>43215</v>
      </c>
      <c r="T1115" t="str">
        <f>VLOOKUP(base[[#This Row],[Nome do Produto]],'DE PARA'!$A$1:$B$8,2,0)</f>
        <v>DashWay T5</v>
      </c>
    </row>
    <row r="1116" spans="1:20">
      <c r="A1116" t="s">
        <v>91</v>
      </c>
      <c r="B1116">
        <v>2225</v>
      </c>
      <c r="C1116" t="s">
        <v>20</v>
      </c>
      <c r="D1116" t="s">
        <v>21</v>
      </c>
      <c r="E1116">
        <v>2297</v>
      </c>
      <c r="F1116">
        <v>6</v>
      </c>
      <c r="G1116" s="1">
        <v>43463</v>
      </c>
      <c r="H1116" s="2" t="s">
        <v>136</v>
      </c>
      <c r="I1116" s="3">
        <v>2018</v>
      </c>
      <c r="J1116" t="s">
        <v>1742</v>
      </c>
      <c r="K1116" s="4">
        <v>684724627929</v>
      </c>
      <c r="L1116" t="s">
        <v>1743</v>
      </c>
      <c r="M1116">
        <v>21</v>
      </c>
      <c r="N1116" t="s">
        <v>53</v>
      </c>
      <c r="O1116">
        <v>56221135</v>
      </c>
      <c r="P1116">
        <v>35202694</v>
      </c>
      <c r="Q1116" t="s">
        <v>26</v>
      </c>
      <c r="R1116" t="s">
        <v>27</v>
      </c>
      <c r="S1116" s="1">
        <v>43828</v>
      </c>
      <c r="T1116" t="str">
        <f>VLOOKUP(base[[#This Row],[Nome do Produto]],'DE PARA'!$A$1:$B$8,2,0)</f>
        <v>Dashway T2</v>
      </c>
    </row>
    <row r="1117" spans="1:20">
      <c r="A1117" t="s">
        <v>319</v>
      </c>
      <c r="B1117">
        <v>2226</v>
      </c>
      <c r="C1117" t="s">
        <v>386</v>
      </c>
      <c r="D1117" t="s">
        <v>21</v>
      </c>
      <c r="E1117">
        <v>97</v>
      </c>
      <c r="F1117">
        <v>8</v>
      </c>
      <c r="G1117" s="1">
        <v>43084</v>
      </c>
      <c r="H1117" s="2" t="s">
        <v>136</v>
      </c>
      <c r="I1117" s="3">
        <v>2017</v>
      </c>
      <c r="J1117" t="s">
        <v>346</v>
      </c>
      <c r="K1117" s="4">
        <v>556070731325</v>
      </c>
      <c r="L1117" t="s">
        <v>347</v>
      </c>
      <c r="M1117">
        <v>11</v>
      </c>
      <c r="N1117" t="s">
        <v>45</v>
      </c>
      <c r="O1117">
        <v>41519049</v>
      </c>
      <c r="P1117">
        <v>52787160</v>
      </c>
      <c r="Q1117" t="s">
        <v>26</v>
      </c>
      <c r="R1117" t="s">
        <v>27</v>
      </c>
      <c r="S1117" s="1">
        <v>43449</v>
      </c>
      <c r="T1117" t="str">
        <f>VLOOKUP(base[[#This Row],[Nome do Produto]],'DE PARA'!$A$1:$B$8,2,0)</f>
        <v>Dashday T1</v>
      </c>
    </row>
    <row r="1118" spans="1:20">
      <c r="A1118" t="s">
        <v>319</v>
      </c>
      <c r="B1118">
        <v>2227</v>
      </c>
      <c r="C1118" t="s">
        <v>20</v>
      </c>
      <c r="D1118" t="s">
        <v>21</v>
      </c>
      <c r="E1118">
        <v>997</v>
      </c>
      <c r="F1118">
        <v>12</v>
      </c>
      <c r="G1118" s="1">
        <v>43238</v>
      </c>
      <c r="H1118" s="2" t="s">
        <v>62</v>
      </c>
      <c r="I1118" s="3">
        <v>2018</v>
      </c>
      <c r="J1118" t="s">
        <v>1744</v>
      </c>
      <c r="K1118" s="4">
        <v>573068188598</v>
      </c>
      <c r="L1118" t="s">
        <v>1745</v>
      </c>
      <c r="M1118">
        <v>91</v>
      </c>
      <c r="N1118" t="s">
        <v>36</v>
      </c>
      <c r="O1118">
        <v>20362899</v>
      </c>
      <c r="P1118">
        <v>51527735</v>
      </c>
      <c r="Q1118" t="s">
        <v>26</v>
      </c>
      <c r="R1118" t="s">
        <v>42</v>
      </c>
      <c r="S1118" s="1">
        <v>43603</v>
      </c>
      <c r="T1118" t="str">
        <f>VLOOKUP(base[[#This Row],[Nome do Produto]],'DE PARA'!$A$1:$B$8,2,0)</f>
        <v>Dashday T1</v>
      </c>
    </row>
    <row r="1119" spans="1:20">
      <c r="A1119" t="s">
        <v>19</v>
      </c>
      <c r="B1119">
        <v>2228</v>
      </c>
      <c r="C1119" t="s">
        <v>20</v>
      </c>
      <c r="D1119" t="s">
        <v>21</v>
      </c>
      <c r="E1119">
        <v>497</v>
      </c>
      <c r="F1119">
        <v>11</v>
      </c>
      <c r="G1119" s="1">
        <v>42784</v>
      </c>
      <c r="H1119" s="2" t="s">
        <v>28</v>
      </c>
      <c r="I1119" s="3">
        <v>2017</v>
      </c>
      <c r="J1119" t="s">
        <v>1746</v>
      </c>
      <c r="K1119" s="4">
        <v>117014558362</v>
      </c>
      <c r="L1119" t="s">
        <v>1747</v>
      </c>
      <c r="M1119">
        <v>61</v>
      </c>
      <c r="N1119" t="s">
        <v>86</v>
      </c>
      <c r="O1119">
        <v>49763848</v>
      </c>
      <c r="P1119">
        <v>30237561</v>
      </c>
      <c r="Q1119" t="s">
        <v>26</v>
      </c>
      <c r="R1119" t="s">
        <v>42</v>
      </c>
      <c r="S1119" s="1">
        <v>43149</v>
      </c>
      <c r="T1119" t="str">
        <f>VLOOKUP(base[[#This Row],[Nome do Produto]],'DE PARA'!$A$1:$B$8,2,0)</f>
        <v>DashWay T1</v>
      </c>
    </row>
    <row r="1120" spans="1:20">
      <c r="A1120" t="s">
        <v>32</v>
      </c>
      <c r="B1120">
        <v>2229</v>
      </c>
      <c r="C1120" t="s">
        <v>20</v>
      </c>
      <c r="D1120" t="s">
        <v>21</v>
      </c>
      <c r="E1120">
        <v>297</v>
      </c>
      <c r="F1120">
        <v>12</v>
      </c>
      <c r="G1120" s="1">
        <v>42948</v>
      </c>
      <c r="H1120" s="2" t="s">
        <v>71</v>
      </c>
      <c r="I1120" s="3">
        <v>2017</v>
      </c>
      <c r="J1120" t="s">
        <v>1594</v>
      </c>
      <c r="K1120" s="4">
        <v>570277815985</v>
      </c>
      <c r="L1120" t="s">
        <v>1595</v>
      </c>
      <c r="M1120">
        <v>31</v>
      </c>
      <c r="N1120" t="s">
        <v>31</v>
      </c>
      <c r="O1120">
        <v>81182680</v>
      </c>
      <c r="P1120">
        <v>11987073</v>
      </c>
      <c r="Q1120" t="s">
        <v>26</v>
      </c>
      <c r="R1120" t="s">
        <v>42</v>
      </c>
      <c r="S1120" s="1">
        <v>43313</v>
      </c>
      <c r="T1120" t="str">
        <f>VLOOKUP(base[[#This Row],[Nome do Produto]],'DE PARA'!$A$1:$B$8,2,0)</f>
        <v>DashWay T5</v>
      </c>
    </row>
    <row r="1121" spans="1:20">
      <c r="A1121" t="s">
        <v>37</v>
      </c>
      <c r="B1121">
        <v>2230</v>
      </c>
      <c r="C1121" t="s">
        <v>386</v>
      </c>
      <c r="D1121" t="s">
        <v>21</v>
      </c>
      <c r="E1121">
        <v>2297</v>
      </c>
      <c r="F1121">
        <v>11</v>
      </c>
      <c r="G1121" s="1">
        <v>43074</v>
      </c>
      <c r="H1121" s="2" t="s">
        <v>136</v>
      </c>
      <c r="I1121" s="3">
        <v>2017</v>
      </c>
      <c r="J1121" t="s">
        <v>1748</v>
      </c>
      <c r="K1121" s="4">
        <v>815500288728</v>
      </c>
      <c r="L1121" t="s">
        <v>1749</v>
      </c>
      <c r="M1121">
        <v>11</v>
      </c>
      <c r="N1121" t="s">
        <v>45</v>
      </c>
      <c r="O1121">
        <v>45997981</v>
      </c>
      <c r="P1121">
        <v>97180521</v>
      </c>
      <c r="Q1121" t="s">
        <v>26</v>
      </c>
      <c r="R1121" t="s">
        <v>42</v>
      </c>
      <c r="S1121" s="1">
        <v>43439</v>
      </c>
      <c r="T1121" t="str">
        <f>VLOOKUP(base[[#This Row],[Nome do Produto]],'DE PARA'!$A$1:$B$8,2,0)</f>
        <v>DashWay T3</v>
      </c>
    </row>
    <row r="1122" spans="1:20">
      <c r="A1122" t="s">
        <v>37</v>
      </c>
      <c r="B1122">
        <v>2231</v>
      </c>
      <c r="C1122" t="s">
        <v>20</v>
      </c>
      <c r="D1122" t="s">
        <v>21</v>
      </c>
      <c r="E1122">
        <v>297</v>
      </c>
      <c r="F1122">
        <v>9</v>
      </c>
      <c r="G1122" s="1">
        <v>43129</v>
      </c>
      <c r="H1122" s="2" t="s">
        <v>22</v>
      </c>
      <c r="I1122" s="3">
        <v>2018</v>
      </c>
      <c r="J1122" t="s">
        <v>1750</v>
      </c>
      <c r="K1122" s="4">
        <v>17595778935</v>
      </c>
      <c r="L1122" t="s">
        <v>1751</v>
      </c>
      <c r="M1122">
        <v>41</v>
      </c>
      <c r="N1122" t="s">
        <v>41</v>
      </c>
      <c r="O1122">
        <v>70585487</v>
      </c>
      <c r="P1122">
        <v>20879787</v>
      </c>
      <c r="Q1122" t="s">
        <v>26</v>
      </c>
      <c r="R1122" t="s">
        <v>42</v>
      </c>
      <c r="S1122" s="1">
        <v>43494</v>
      </c>
      <c r="T1122" t="str">
        <f>VLOOKUP(base[[#This Row],[Nome do Produto]],'DE PARA'!$A$1:$B$8,2,0)</f>
        <v>DashWay T3</v>
      </c>
    </row>
    <row r="1123" spans="1:20">
      <c r="A1123" t="s">
        <v>37</v>
      </c>
      <c r="B1123">
        <v>2232</v>
      </c>
      <c r="C1123" t="s">
        <v>20</v>
      </c>
      <c r="D1123" t="s">
        <v>21</v>
      </c>
      <c r="E1123">
        <v>4997</v>
      </c>
      <c r="F1123">
        <v>3</v>
      </c>
      <c r="G1123" s="1">
        <v>43285</v>
      </c>
      <c r="H1123" s="2" t="s">
        <v>78</v>
      </c>
      <c r="I1123" s="3">
        <v>2018</v>
      </c>
      <c r="J1123" t="s">
        <v>718</v>
      </c>
      <c r="K1123" s="4">
        <v>123197001270</v>
      </c>
      <c r="L1123" t="s">
        <v>719</v>
      </c>
      <c r="M1123">
        <v>91</v>
      </c>
      <c r="N1123" t="s">
        <v>36</v>
      </c>
      <c r="O1123">
        <v>53417209</v>
      </c>
      <c r="P1123">
        <v>76235365</v>
      </c>
      <c r="Q1123" t="s">
        <v>26</v>
      </c>
      <c r="R1123" t="s">
        <v>42</v>
      </c>
      <c r="S1123" s="1">
        <v>43650</v>
      </c>
      <c r="T1123" t="str">
        <f>VLOOKUP(base[[#This Row],[Nome do Produto]],'DE PARA'!$A$1:$B$8,2,0)</f>
        <v>DashWay T3</v>
      </c>
    </row>
    <row r="1124" spans="1:20">
      <c r="A1124" t="s">
        <v>32</v>
      </c>
      <c r="B1124">
        <v>2233</v>
      </c>
      <c r="C1124" t="s">
        <v>20</v>
      </c>
      <c r="D1124" t="s">
        <v>21</v>
      </c>
      <c r="E1124">
        <v>297</v>
      </c>
      <c r="F1124">
        <v>12</v>
      </c>
      <c r="G1124" s="1">
        <v>43008</v>
      </c>
      <c r="H1124" s="2" t="s">
        <v>38</v>
      </c>
      <c r="I1124" s="3">
        <v>2017</v>
      </c>
      <c r="J1124" t="s">
        <v>1752</v>
      </c>
      <c r="K1124" s="4">
        <v>471394457648</v>
      </c>
      <c r="L1124" t="s">
        <v>1753</v>
      </c>
      <c r="M1124">
        <v>41</v>
      </c>
      <c r="N1124" t="s">
        <v>41</v>
      </c>
      <c r="O1124">
        <v>48915607</v>
      </c>
      <c r="P1124">
        <v>20107677</v>
      </c>
      <c r="Q1124" t="s">
        <v>26</v>
      </c>
      <c r="R1124" t="s">
        <v>27</v>
      </c>
      <c r="S1124" s="1">
        <v>43373</v>
      </c>
      <c r="T1124" t="str">
        <f>VLOOKUP(base[[#This Row],[Nome do Produto]],'DE PARA'!$A$1:$B$8,2,0)</f>
        <v>DashWay T5</v>
      </c>
    </row>
    <row r="1125" spans="1:20">
      <c r="A1125" t="s">
        <v>32</v>
      </c>
      <c r="B1125">
        <v>2234</v>
      </c>
      <c r="C1125" t="s">
        <v>386</v>
      </c>
      <c r="D1125" t="s">
        <v>21</v>
      </c>
      <c r="E1125">
        <v>2297</v>
      </c>
      <c r="F1125">
        <v>3</v>
      </c>
      <c r="G1125" s="1">
        <v>43192</v>
      </c>
      <c r="H1125" s="2" t="s">
        <v>50</v>
      </c>
      <c r="I1125" s="3">
        <v>2018</v>
      </c>
      <c r="J1125" t="s">
        <v>1051</v>
      </c>
      <c r="K1125" s="4">
        <v>134468413980</v>
      </c>
      <c r="L1125" t="s">
        <v>1052</v>
      </c>
      <c r="M1125">
        <v>41</v>
      </c>
      <c r="N1125" t="s">
        <v>41</v>
      </c>
      <c r="O1125">
        <v>29947519</v>
      </c>
      <c r="P1125">
        <v>43065451</v>
      </c>
      <c r="Q1125" t="s">
        <v>26</v>
      </c>
      <c r="R1125" t="s">
        <v>42</v>
      </c>
      <c r="S1125" s="1">
        <v>43557</v>
      </c>
      <c r="T1125" t="str">
        <f>VLOOKUP(base[[#This Row],[Nome do Produto]],'DE PARA'!$A$1:$B$8,2,0)</f>
        <v>DashWay T5</v>
      </c>
    </row>
    <row r="1126" spans="1:20">
      <c r="A1126" t="s">
        <v>32</v>
      </c>
      <c r="B1126">
        <v>2235</v>
      </c>
      <c r="C1126" t="s">
        <v>20</v>
      </c>
      <c r="D1126" t="s">
        <v>21</v>
      </c>
      <c r="E1126">
        <v>4997</v>
      </c>
      <c r="F1126">
        <v>11</v>
      </c>
      <c r="G1126" s="1">
        <v>42739</v>
      </c>
      <c r="H1126" s="2" t="s">
        <v>22</v>
      </c>
      <c r="I1126" s="3">
        <v>2017</v>
      </c>
      <c r="J1126" t="s">
        <v>947</v>
      </c>
      <c r="K1126" s="4">
        <v>780243470375</v>
      </c>
      <c r="L1126" t="s">
        <v>948</v>
      </c>
      <c r="M1126">
        <v>71</v>
      </c>
      <c r="N1126" t="s">
        <v>94</v>
      </c>
      <c r="O1126">
        <v>13373941</v>
      </c>
      <c r="P1126">
        <v>91477667</v>
      </c>
      <c r="Q1126" t="s">
        <v>26</v>
      </c>
      <c r="R1126" t="s">
        <v>27</v>
      </c>
      <c r="S1126" s="1">
        <v>43104</v>
      </c>
      <c r="T1126" t="str">
        <f>VLOOKUP(base[[#This Row],[Nome do Produto]],'DE PARA'!$A$1:$B$8,2,0)</f>
        <v>DashWay T5</v>
      </c>
    </row>
    <row r="1127" spans="1:20">
      <c r="A1127" t="s">
        <v>91</v>
      </c>
      <c r="B1127">
        <v>2236</v>
      </c>
      <c r="C1127" t="s">
        <v>20</v>
      </c>
      <c r="D1127" t="s">
        <v>21</v>
      </c>
      <c r="E1127">
        <v>297</v>
      </c>
      <c r="F1127">
        <v>10</v>
      </c>
      <c r="G1127" s="1">
        <v>42791</v>
      </c>
      <c r="H1127" s="2" t="s">
        <v>28</v>
      </c>
      <c r="I1127" s="3">
        <v>2017</v>
      </c>
      <c r="J1127" t="s">
        <v>384</v>
      </c>
      <c r="K1127" s="4">
        <v>302593050977</v>
      </c>
      <c r="L1127" t="s">
        <v>385</v>
      </c>
      <c r="M1127">
        <v>21</v>
      </c>
      <c r="N1127" t="s">
        <v>53</v>
      </c>
      <c r="O1127">
        <v>18735418</v>
      </c>
      <c r="P1127">
        <v>23988566</v>
      </c>
      <c r="Q1127" t="s">
        <v>26</v>
      </c>
      <c r="R1127" t="s">
        <v>42</v>
      </c>
      <c r="S1127" s="1">
        <v>43156</v>
      </c>
      <c r="T1127" t="str">
        <f>VLOOKUP(base[[#This Row],[Nome do Produto]],'DE PARA'!$A$1:$B$8,2,0)</f>
        <v>Dashway T2</v>
      </c>
    </row>
    <row r="1128" spans="1:20">
      <c r="A1128" t="s">
        <v>37</v>
      </c>
      <c r="B1128">
        <v>2237</v>
      </c>
      <c r="C1128" t="s">
        <v>20</v>
      </c>
      <c r="D1128" t="s">
        <v>21</v>
      </c>
      <c r="E1128">
        <v>497</v>
      </c>
      <c r="F1128">
        <v>12</v>
      </c>
      <c r="G1128" s="1">
        <v>43091</v>
      </c>
      <c r="H1128" s="2" t="s">
        <v>136</v>
      </c>
      <c r="I1128" s="3">
        <v>2017</v>
      </c>
      <c r="J1128" t="s">
        <v>1754</v>
      </c>
      <c r="K1128" s="4">
        <v>683817912009</v>
      </c>
      <c r="L1128" t="s">
        <v>1755</v>
      </c>
      <c r="M1128">
        <v>41</v>
      </c>
      <c r="N1128" t="s">
        <v>41</v>
      </c>
      <c r="O1128">
        <v>51358970</v>
      </c>
      <c r="P1128">
        <v>52844698</v>
      </c>
      <c r="Q1128" t="s">
        <v>26</v>
      </c>
      <c r="R1128" t="s">
        <v>27</v>
      </c>
      <c r="S1128" s="1">
        <v>43456</v>
      </c>
      <c r="T1128" t="str">
        <f>VLOOKUP(base[[#This Row],[Nome do Produto]],'DE PARA'!$A$1:$B$8,2,0)</f>
        <v>DashWay T3</v>
      </c>
    </row>
    <row r="1129" spans="1:20">
      <c r="A1129" t="s">
        <v>32</v>
      </c>
      <c r="B1129">
        <v>2238</v>
      </c>
      <c r="C1129" t="s">
        <v>386</v>
      </c>
      <c r="D1129" t="s">
        <v>21</v>
      </c>
      <c r="E1129">
        <v>297</v>
      </c>
      <c r="F1129">
        <v>10</v>
      </c>
      <c r="G1129" s="1">
        <v>43210</v>
      </c>
      <c r="H1129" s="2" t="s">
        <v>50</v>
      </c>
      <c r="I1129" s="3">
        <v>2018</v>
      </c>
      <c r="J1129" t="s">
        <v>1756</v>
      </c>
      <c r="K1129" s="4">
        <v>155206025443</v>
      </c>
      <c r="L1129" t="s">
        <v>1757</v>
      </c>
      <c r="M1129">
        <v>11</v>
      </c>
      <c r="N1129" t="s">
        <v>45</v>
      </c>
      <c r="O1129">
        <v>20632006</v>
      </c>
      <c r="P1129">
        <v>97923938</v>
      </c>
      <c r="Q1129" t="s">
        <v>26</v>
      </c>
      <c r="R1129" t="s">
        <v>42</v>
      </c>
      <c r="S1129" s="1">
        <v>43575</v>
      </c>
      <c r="T1129" t="str">
        <f>VLOOKUP(base[[#This Row],[Nome do Produto]],'DE PARA'!$A$1:$B$8,2,0)</f>
        <v>DashWay T5</v>
      </c>
    </row>
    <row r="1130" spans="1:20">
      <c r="A1130" t="s">
        <v>37</v>
      </c>
      <c r="B1130">
        <v>2239</v>
      </c>
      <c r="C1130" t="s">
        <v>20</v>
      </c>
      <c r="D1130" t="s">
        <v>21</v>
      </c>
      <c r="E1130">
        <v>2297</v>
      </c>
      <c r="F1130">
        <v>8</v>
      </c>
      <c r="G1130" s="1">
        <v>43131</v>
      </c>
      <c r="H1130" s="2" t="s">
        <v>22</v>
      </c>
      <c r="I1130" s="3">
        <v>2018</v>
      </c>
      <c r="J1130" t="s">
        <v>1482</v>
      </c>
      <c r="K1130" s="4">
        <v>160108911866</v>
      </c>
      <c r="L1130" t="s">
        <v>1483</v>
      </c>
      <c r="M1130">
        <v>71</v>
      </c>
      <c r="N1130" t="s">
        <v>94</v>
      </c>
      <c r="O1130">
        <v>26978472</v>
      </c>
      <c r="P1130">
        <v>62496918</v>
      </c>
      <c r="Q1130" t="s">
        <v>26</v>
      </c>
      <c r="R1130" t="s">
        <v>42</v>
      </c>
      <c r="S1130" s="1">
        <v>43496</v>
      </c>
      <c r="T1130" t="str">
        <f>VLOOKUP(base[[#This Row],[Nome do Produto]],'DE PARA'!$A$1:$B$8,2,0)</f>
        <v>DashWay T3</v>
      </c>
    </row>
    <row r="1131" spans="1:20">
      <c r="A1131" t="s">
        <v>32</v>
      </c>
      <c r="B1131">
        <v>2240</v>
      </c>
      <c r="C1131" t="s">
        <v>20</v>
      </c>
      <c r="D1131" t="s">
        <v>21</v>
      </c>
      <c r="E1131">
        <v>497</v>
      </c>
      <c r="F1131">
        <v>3</v>
      </c>
      <c r="G1131" s="1">
        <v>43213</v>
      </c>
      <c r="H1131" s="2" t="s">
        <v>50</v>
      </c>
      <c r="I1131" s="3">
        <v>2018</v>
      </c>
      <c r="J1131" t="s">
        <v>1386</v>
      </c>
      <c r="K1131" s="4">
        <v>242838401957</v>
      </c>
      <c r="L1131" t="s">
        <v>1387</v>
      </c>
      <c r="M1131">
        <v>61</v>
      </c>
      <c r="N1131" t="s">
        <v>86</v>
      </c>
      <c r="O1131">
        <v>49735225</v>
      </c>
      <c r="P1131">
        <v>82974124</v>
      </c>
      <c r="Q1131" t="s">
        <v>26</v>
      </c>
      <c r="R1131" t="s">
        <v>42</v>
      </c>
      <c r="S1131" s="1">
        <v>43578</v>
      </c>
      <c r="T1131" t="str">
        <f>VLOOKUP(base[[#This Row],[Nome do Produto]],'DE PARA'!$A$1:$B$8,2,0)</f>
        <v>DashWay T5</v>
      </c>
    </row>
    <row r="1132" spans="1:20">
      <c r="A1132" t="s">
        <v>32</v>
      </c>
      <c r="B1132">
        <v>2241</v>
      </c>
      <c r="C1132" t="s">
        <v>20</v>
      </c>
      <c r="D1132" t="s">
        <v>21</v>
      </c>
      <c r="E1132">
        <v>997</v>
      </c>
      <c r="F1132">
        <v>1</v>
      </c>
      <c r="G1132" s="1">
        <v>42768</v>
      </c>
      <c r="H1132" s="2" t="s">
        <v>28</v>
      </c>
      <c r="I1132" s="3">
        <v>2017</v>
      </c>
      <c r="J1132" t="s">
        <v>981</v>
      </c>
      <c r="K1132" s="4">
        <v>527097819695</v>
      </c>
      <c r="L1132" t="s">
        <v>982</v>
      </c>
      <c r="M1132">
        <v>21</v>
      </c>
      <c r="N1132" t="s">
        <v>53</v>
      </c>
      <c r="O1132">
        <v>37182389</v>
      </c>
      <c r="P1132">
        <v>46836180</v>
      </c>
      <c r="Q1132" t="s">
        <v>26</v>
      </c>
      <c r="R1132" t="s">
        <v>42</v>
      </c>
      <c r="S1132" s="1">
        <v>43133</v>
      </c>
      <c r="T1132" t="str">
        <f>VLOOKUP(base[[#This Row],[Nome do Produto]],'DE PARA'!$A$1:$B$8,2,0)</f>
        <v>DashWay T5</v>
      </c>
    </row>
    <row r="1133" spans="1:20">
      <c r="A1133" t="s">
        <v>91</v>
      </c>
      <c r="B1133">
        <v>2242</v>
      </c>
      <c r="C1133" t="s">
        <v>386</v>
      </c>
      <c r="D1133" t="s">
        <v>21</v>
      </c>
      <c r="E1133">
        <v>2297</v>
      </c>
      <c r="F1133">
        <v>9</v>
      </c>
      <c r="G1133" s="1">
        <v>42933</v>
      </c>
      <c r="H1133" s="2" t="s">
        <v>78</v>
      </c>
      <c r="I1133" s="3">
        <v>2017</v>
      </c>
      <c r="J1133" t="s">
        <v>1758</v>
      </c>
      <c r="K1133" s="4">
        <v>974377514845</v>
      </c>
      <c r="L1133" t="s">
        <v>1759</v>
      </c>
      <c r="M1133">
        <v>41</v>
      </c>
      <c r="N1133" t="s">
        <v>41</v>
      </c>
      <c r="O1133">
        <v>86965154</v>
      </c>
      <c r="P1133">
        <v>93226860</v>
      </c>
      <c r="Q1133" t="s">
        <v>26</v>
      </c>
      <c r="R1133" t="s">
        <v>42</v>
      </c>
      <c r="S1133" s="1">
        <v>43298</v>
      </c>
      <c r="T1133" t="str">
        <f>VLOOKUP(base[[#This Row],[Nome do Produto]],'DE PARA'!$A$1:$B$8,2,0)</f>
        <v>Dashway T2</v>
      </c>
    </row>
    <row r="1134" spans="1:20">
      <c r="A1134" t="s">
        <v>32</v>
      </c>
      <c r="B1134">
        <v>2243</v>
      </c>
      <c r="C1134" t="s">
        <v>20</v>
      </c>
      <c r="D1134" t="s">
        <v>21</v>
      </c>
      <c r="E1134">
        <v>4997</v>
      </c>
      <c r="F1134">
        <v>11</v>
      </c>
      <c r="G1134" s="1">
        <v>43211</v>
      </c>
      <c r="H1134" s="2" t="s">
        <v>50</v>
      </c>
      <c r="I1134" s="3">
        <v>2018</v>
      </c>
      <c r="J1134" t="s">
        <v>1520</v>
      </c>
      <c r="K1134" s="4">
        <v>692707264713</v>
      </c>
      <c r="L1134" t="s">
        <v>1521</v>
      </c>
      <c r="M1134">
        <v>51</v>
      </c>
      <c r="N1134" t="s">
        <v>49</v>
      </c>
      <c r="O1134">
        <v>43146682</v>
      </c>
      <c r="P1134">
        <v>48998549</v>
      </c>
      <c r="Q1134" t="s">
        <v>26</v>
      </c>
      <c r="R1134" t="s">
        <v>42</v>
      </c>
      <c r="S1134" s="1">
        <v>43576</v>
      </c>
      <c r="T1134" t="str">
        <f>VLOOKUP(base[[#This Row],[Nome do Produto]],'DE PARA'!$A$1:$B$8,2,0)</f>
        <v>DashWay T5</v>
      </c>
    </row>
    <row r="1135" spans="1:20">
      <c r="A1135" t="s">
        <v>32</v>
      </c>
      <c r="B1135">
        <v>2244</v>
      </c>
      <c r="C1135" t="s">
        <v>20</v>
      </c>
      <c r="D1135" t="s">
        <v>21</v>
      </c>
      <c r="E1135">
        <v>997</v>
      </c>
      <c r="F1135">
        <v>9</v>
      </c>
      <c r="G1135" s="1">
        <v>43349</v>
      </c>
      <c r="H1135" s="2" t="s">
        <v>38</v>
      </c>
      <c r="I1135" s="3">
        <v>2018</v>
      </c>
      <c r="J1135" t="s">
        <v>1760</v>
      </c>
      <c r="K1135" s="4">
        <v>423299444219</v>
      </c>
      <c r="L1135" t="s">
        <v>1761</v>
      </c>
      <c r="M1135">
        <v>41</v>
      </c>
      <c r="N1135" t="s">
        <v>41</v>
      </c>
      <c r="O1135">
        <v>53662630</v>
      </c>
      <c r="P1135">
        <v>73119288</v>
      </c>
      <c r="Q1135" t="s">
        <v>26</v>
      </c>
      <c r="R1135" t="s">
        <v>27</v>
      </c>
      <c r="S1135" s="1">
        <v>43714</v>
      </c>
      <c r="T1135" t="str">
        <f>VLOOKUP(base[[#This Row],[Nome do Produto]],'DE PARA'!$A$1:$B$8,2,0)</f>
        <v>DashWay T5</v>
      </c>
    </row>
    <row r="1136" spans="1:20">
      <c r="A1136" t="s">
        <v>32</v>
      </c>
      <c r="B1136">
        <v>2245</v>
      </c>
      <c r="C1136" t="s">
        <v>20</v>
      </c>
      <c r="D1136" t="s">
        <v>21</v>
      </c>
      <c r="E1136">
        <v>497</v>
      </c>
      <c r="F1136">
        <v>8</v>
      </c>
      <c r="G1136" s="1">
        <v>42752</v>
      </c>
      <c r="H1136" s="2" t="s">
        <v>22</v>
      </c>
      <c r="I1136" s="3">
        <v>2017</v>
      </c>
      <c r="J1136" t="s">
        <v>802</v>
      </c>
      <c r="K1136" s="4">
        <v>619313467747</v>
      </c>
      <c r="L1136" t="s">
        <v>803</v>
      </c>
      <c r="M1136">
        <v>31</v>
      </c>
      <c r="N1136" t="s">
        <v>31</v>
      </c>
      <c r="O1136">
        <v>28031053</v>
      </c>
      <c r="P1136">
        <v>79394061</v>
      </c>
      <c r="Q1136" t="s">
        <v>26</v>
      </c>
      <c r="R1136" t="s">
        <v>27</v>
      </c>
      <c r="S1136" s="1">
        <v>43117</v>
      </c>
      <c r="T1136" t="str">
        <f>VLOOKUP(base[[#This Row],[Nome do Produto]],'DE PARA'!$A$1:$B$8,2,0)</f>
        <v>DashWay T5</v>
      </c>
    </row>
    <row r="1137" spans="1:20">
      <c r="A1137" t="s">
        <v>32</v>
      </c>
      <c r="B1137">
        <v>2246</v>
      </c>
      <c r="C1137" t="s">
        <v>386</v>
      </c>
      <c r="D1137" t="s">
        <v>21</v>
      </c>
      <c r="E1137">
        <v>497</v>
      </c>
      <c r="F1137">
        <v>6</v>
      </c>
      <c r="G1137" s="1">
        <v>43322</v>
      </c>
      <c r="H1137" s="2" t="s">
        <v>71</v>
      </c>
      <c r="I1137" s="3">
        <v>2018</v>
      </c>
      <c r="J1137" t="s">
        <v>1762</v>
      </c>
      <c r="K1137" s="4">
        <v>521724974375</v>
      </c>
      <c r="L1137" t="s">
        <v>1763</v>
      </c>
      <c r="M1137">
        <v>91</v>
      </c>
      <c r="N1137" t="s">
        <v>36</v>
      </c>
      <c r="O1137">
        <v>88332833</v>
      </c>
      <c r="P1137">
        <v>62040909</v>
      </c>
      <c r="Q1137" t="s">
        <v>26</v>
      </c>
      <c r="R1137" t="s">
        <v>42</v>
      </c>
      <c r="S1137" s="1">
        <v>43687</v>
      </c>
      <c r="T1137" t="str">
        <f>VLOOKUP(base[[#This Row],[Nome do Produto]],'DE PARA'!$A$1:$B$8,2,0)</f>
        <v>DashWay T5</v>
      </c>
    </row>
    <row r="1138" spans="1:20">
      <c r="A1138" t="s">
        <v>32</v>
      </c>
      <c r="B1138">
        <v>2247</v>
      </c>
      <c r="C1138" t="s">
        <v>20</v>
      </c>
      <c r="D1138" t="s">
        <v>21</v>
      </c>
      <c r="E1138">
        <v>2297</v>
      </c>
      <c r="F1138">
        <v>1</v>
      </c>
      <c r="G1138" s="1">
        <v>42985</v>
      </c>
      <c r="H1138" s="2" t="s">
        <v>38</v>
      </c>
      <c r="I1138" s="3">
        <v>2017</v>
      </c>
      <c r="J1138" t="s">
        <v>211</v>
      </c>
      <c r="K1138" s="4">
        <v>970604893018</v>
      </c>
      <c r="L1138" t="s">
        <v>212</v>
      </c>
      <c r="M1138">
        <v>51</v>
      </c>
      <c r="N1138" t="s">
        <v>49</v>
      </c>
      <c r="O1138">
        <v>52867230</v>
      </c>
      <c r="P1138">
        <v>45521060</v>
      </c>
      <c r="Q1138" t="s">
        <v>26</v>
      </c>
      <c r="R1138" t="s">
        <v>42</v>
      </c>
      <c r="S1138" s="1">
        <v>43350</v>
      </c>
      <c r="T1138" t="str">
        <f>VLOOKUP(base[[#This Row],[Nome do Produto]],'DE PARA'!$A$1:$B$8,2,0)</f>
        <v>DashWay T5</v>
      </c>
    </row>
    <row r="1139" spans="1:20">
      <c r="A1139" t="s">
        <v>37</v>
      </c>
      <c r="B1139">
        <v>2248</v>
      </c>
      <c r="C1139" t="s">
        <v>20</v>
      </c>
      <c r="D1139" t="s">
        <v>21</v>
      </c>
      <c r="E1139">
        <v>97</v>
      </c>
      <c r="F1139">
        <v>11</v>
      </c>
      <c r="G1139" s="1">
        <v>42848</v>
      </c>
      <c r="H1139" s="2" t="s">
        <v>50</v>
      </c>
      <c r="I1139" s="3">
        <v>2017</v>
      </c>
      <c r="J1139" t="s">
        <v>618</v>
      </c>
      <c r="K1139" s="4">
        <v>768127328001</v>
      </c>
      <c r="L1139" t="s">
        <v>619</v>
      </c>
      <c r="M1139">
        <v>61</v>
      </c>
      <c r="N1139" t="s">
        <v>86</v>
      </c>
      <c r="O1139">
        <v>50046605</v>
      </c>
      <c r="P1139">
        <v>64828251</v>
      </c>
      <c r="Q1139" t="s">
        <v>26</v>
      </c>
      <c r="R1139" t="s">
        <v>27</v>
      </c>
      <c r="S1139" s="1">
        <v>43213</v>
      </c>
      <c r="T1139" t="str">
        <f>VLOOKUP(base[[#This Row],[Nome do Produto]],'DE PARA'!$A$1:$B$8,2,0)</f>
        <v>DashWay T3</v>
      </c>
    </row>
    <row r="1140" spans="1:20">
      <c r="A1140" t="s">
        <v>32</v>
      </c>
      <c r="B1140">
        <v>2249</v>
      </c>
      <c r="C1140" t="s">
        <v>20</v>
      </c>
      <c r="D1140" t="s">
        <v>21</v>
      </c>
      <c r="E1140">
        <v>997</v>
      </c>
      <c r="F1140">
        <v>10</v>
      </c>
      <c r="G1140" s="1">
        <v>43239</v>
      </c>
      <c r="H1140" s="2" t="s">
        <v>62</v>
      </c>
      <c r="I1140" s="3">
        <v>2018</v>
      </c>
      <c r="J1140" t="s">
        <v>154</v>
      </c>
      <c r="K1140" s="4">
        <v>202582772795</v>
      </c>
      <c r="L1140" t="s">
        <v>155</v>
      </c>
      <c r="M1140">
        <v>61</v>
      </c>
      <c r="N1140" t="s">
        <v>86</v>
      </c>
      <c r="O1140">
        <v>75092630</v>
      </c>
      <c r="P1140">
        <v>33583819</v>
      </c>
      <c r="Q1140" t="s">
        <v>26</v>
      </c>
      <c r="R1140" t="s">
        <v>42</v>
      </c>
      <c r="S1140" s="1">
        <v>43604</v>
      </c>
      <c r="T1140" t="str">
        <f>VLOOKUP(base[[#This Row],[Nome do Produto]],'DE PARA'!$A$1:$B$8,2,0)</f>
        <v>DashWay T5</v>
      </c>
    </row>
    <row r="1141" spans="1:20">
      <c r="A1141" t="s">
        <v>32</v>
      </c>
      <c r="B1141">
        <v>2250</v>
      </c>
      <c r="C1141" t="s">
        <v>386</v>
      </c>
      <c r="D1141" t="s">
        <v>21</v>
      </c>
      <c r="E1141">
        <v>497</v>
      </c>
      <c r="F1141">
        <v>11</v>
      </c>
      <c r="G1141" s="1">
        <v>43107</v>
      </c>
      <c r="H1141" s="2" t="s">
        <v>22</v>
      </c>
      <c r="I1141" s="3">
        <v>2018</v>
      </c>
      <c r="J1141" t="s">
        <v>927</v>
      </c>
      <c r="K1141" s="4">
        <v>157927347699</v>
      </c>
      <c r="L1141" t="s">
        <v>928</v>
      </c>
      <c r="M1141">
        <v>21</v>
      </c>
      <c r="N1141" t="s">
        <v>53</v>
      </c>
      <c r="O1141">
        <v>43410992</v>
      </c>
      <c r="P1141">
        <v>72999362</v>
      </c>
      <c r="Q1141" t="s">
        <v>26</v>
      </c>
      <c r="R1141" t="s">
        <v>42</v>
      </c>
      <c r="S1141" s="1">
        <v>43472</v>
      </c>
      <c r="T1141" t="str">
        <f>VLOOKUP(base[[#This Row],[Nome do Produto]],'DE PARA'!$A$1:$B$8,2,0)</f>
        <v>DashWay T5</v>
      </c>
    </row>
    <row r="1142" spans="1:20">
      <c r="A1142" t="s">
        <v>32</v>
      </c>
      <c r="B1142">
        <v>2251</v>
      </c>
      <c r="C1142" t="s">
        <v>20</v>
      </c>
      <c r="D1142" t="s">
        <v>21</v>
      </c>
      <c r="E1142">
        <v>97</v>
      </c>
      <c r="F1142">
        <v>10</v>
      </c>
      <c r="G1142" s="1">
        <v>43125</v>
      </c>
      <c r="H1142" s="2" t="s">
        <v>22</v>
      </c>
      <c r="I1142" s="3">
        <v>2018</v>
      </c>
      <c r="J1142" t="s">
        <v>1716</v>
      </c>
      <c r="K1142" s="4">
        <v>219594921714</v>
      </c>
      <c r="L1142" t="s">
        <v>1717</v>
      </c>
      <c r="M1142">
        <v>71</v>
      </c>
      <c r="N1142" t="s">
        <v>94</v>
      </c>
      <c r="O1142">
        <v>36467385</v>
      </c>
      <c r="P1142">
        <v>26722851</v>
      </c>
      <c r="Q1142" t="s">
        <v>26</v>
      </c>
      <c r="R1142" t="s">
        <v>42</v>
      </c>
      <c r="S1142" s="1">
        <v>43490</v>
      </c>
      <c r="T1142" t="str">
        <f>VLOOKUP(base[[#This Row],[Nome do Produto]],'DE PARA'!$A$1:$B$8,2,0)</f>
        <v>DashWay T5</v>
      </c>
    </row>
    <row r="1143" spans="1:20">
      <c r="A1143" t="s">
        <v>91</v>
      </c>
      <c r="B1143">
        <v>2252</v>
      </c>
      <c r="C1143" t="s">
        <v>20</v>
      </c>
      <c r="D1143" t="s">
        <v>21</v>
      </c>
      <c r="E1143">
        <v>497</v>
      </c>
      <c r="F1143">
        <v>3</v>
      </c>
      <c r="G1143" s="1">
        <v>43218</v>
      </c>
      <c r="H1143" s="2" t="s">
        <v>50</v>
      </c>
      <c r="I1143" s="3">
        <v>2018</v>
      </c>
      <c r="J1143" t="s">
        <v>1764</v>
      </c>
      <c r="K1143" s="4">
        <v>555202924713</v>
      </c>
      <c r="L1143" t="s">
        <v>1765</v>
      </c>
      <c r="M1143">
        <v>11</v>
      </c>
      <c r="N1143" t="s">
        <v>45</v>
      </c>
      <c r="O1143">
        <v>48978983</v>
      </c>
      <c r="P1143">
        <v>97507815</v>
      </c>
      <c r="Q1143" t="s">
        <v>26</v>
      </c>
      <c r="R1143" t="s">
        <v>42</v>
      </c>
      <c r="S1143" s="1">
        <v>43583</v>
      </c>
      <c r="T1143" t="str">
        <f>VLOOKUP(base[[#This Row],[Nome do Produto]],'DE PARA'!$A$1:$B$8,2,0)</f>
        <v>Dashway T2</v>
      </c>
    </row>
    <row r="1144" spans="1:20">
      <c r="A1144" t="s">
        <v>19</v>
      </c>
      <c r="B1144">
        <v>2253</v>
      </c>
      <c r="C1144" t="s">
        <v>20</v>
      </c>
      <c r="D1144" t="s">
        <v>21</v>
      </c>
      <c r="E1144">
        <v>297</v>
      </c>
      <c r="F1144">
        <v>3</v>
      </c>
      <c r="G1144" s="1">
        <v>43342</v>
      </c>
      <c r="H1144" s="2" t="s">
        <v>71</v>
      </c>
      <c r="I1144" s="3">
        <v>2018</v>
      </c>
      <c r="J1144" t="s">
        <v>1476</v>
      </c>
      <c r="K1144" s="4">
        <v>705678304326</v>
      </c>
      <c r="L1144" t="s">
        <v>1477</v>
      </c>
      <c r="M1144">
        <v>71</v>
      </c>
      <c r="N1144" t="s">
        <v>94</v>
      </c>
      <c r="O1144">
        <v>72303146</v>
      </c>
      <c r="P1144">
        <v>56510941</v>
      </c>
      <c r="Q1144" t="s">
        <v>26</v>
      </c>
      <c r="R1144" t="s">
        <v>27</v>
      </c>
      <c r="S1144" s="1">
        <v>43707</v>
      </c>
      <c r="T1144" t="str">
        <f>VLOOKUP(base[[#This Row],[Nome do Produto]],'DE PARA'!$A$1:$B$8,2,0)</f>
        <v>DashWay T1</v>
      </c>
    </row>
    <row r="1145" spans="1:20">
      <c r="A1145" t="s">
        <v>37</v>
      </c>
      <c r="B1145">
        <v>2254</v>
      </c>
      <c r="C1145" t="s">
        <v>386</v>
      </c>
      <c r="D1145" t="s">
        <v>21</v>
      </c>
      <c r="E1145">
        <v>497</v>
      </c>
      <c r="F1145">
        <v>1</v>
      </c>
      <c r="G1145" s="1">
        <v>43370</v>
      </c>
      <c r="H1145" s="2" t="s">
        <v>38</v>
      </c>
      <c r="I1145" s="3">
        <v>2018</v>
      </c>
      <c r="J1145" t="s">
        <v>1766</v>
      </c>
      <c r="K1145" s="4">
        <v>475429455922</v>
      </c>
      <c r="L1145" t="s">
        <v>1767</v>
      </c>
      <c r="M1145">
        <v>91</v>
      </c>
      <c r="N1145" t="s">
        <v>36</v>
      </c>
      <c r="O1145">
        <v>30605398</v>
      </c>
      <c r="P1145">
        <v>90189211</v>
      </c>
      <c r="Q1145" t="s">
        <v>26</v>
      </c>
      <c r="R1145" t="s">
        <v>27</v>
      </c>
      <c r="S1145" s="1">
        <v>43735</v>
      </c>
      <c r="T1145" t="str">
        <f>VLOOKUP(base[[#This Row],[Nome do Produto]],'DE PARA'!$A$1:$B$8,2,0)</f>
        <v>DashWay T3</v>
      </c>
    </row>
    <row r="1146" spans="1:20">
      <c r="A1146" t="s">
        <v>32</v>
      </c>
      <c r="B1146">
        <v>2255</v>
      </c>
      <c r="C1146" t="s">
        <v>20</v>
      </c>
      <c r="D1146" t="s">
        <v>21</v>
      </c>
      <c r="E1146">
        <v>297</v>
      </c>
      <c r="F1146">
        <v>8</v>
      </c>
      <c r="G1146" s="1">
        <v>42779</v>
      </c>
      <c r="H1146" s="2" t="s">
        <v>28</v>
      </c>
      <c r="I1146" s="3">
        <v>2017</v>
      </c>
      <c r="J1146" t="s">
        <v>1710</v>
      </c>
      <c r="K1146" s="4">
        <v>404857204786</v>
      </c>
      <c r="L1146" t="s">
        <v>1711</v>
      </c>
      <c r="M1146">
        <v>71</v>
      </c>
      <c r="N1146" t="s">
        <v>94</v>
      </c>
      <c r="O1146">
        <v>29787163</v>
      </c>
      <c r="P1146">
        <v>73213400</v>
      </c>
      <c r="Q1146" t="s">
        <v>26</v>
      </c>
      <c r="R1146" t="s">
        <v>42</v>
      </c>
      <c r="S1146" s="1">
        <v>43144</v>
      </c>
      <c r="T1146" t="str">
        <f>VLOOKUP(base[[#This Row],[Nome do Produto]],'DE PARA'!$A$1:$B$8,2,0)</f>
        <v>DashWay T5</v>
      </c>
    </row>
    <row r="1147" spans="1:20">
      <c r="A1147" t="s">
        <v>19</v>
      </c>
      <c r="B1147">
        <v>2256</v>
      </c>
      <c r="C1147" t="s">
        <v>20</v>
      </c>
      <c r="D1147" t="s">
        <v>21</v>
      </c>
      <c r="E1147">
        <v>4997</v>
      </c>
      <c r="F1147">
        <v>8</v>
      </c>
      <c r="G1147" s="1">
        <v>43371</v>
      </c>
      <c r="H1147" s="2" t="s">
        <v>38</v>
      </c>
      <c r="I1147" s="3">
        <v>2018</v>
      </c>
      <c r="J1147" t="s">
        <v>1768</v>
      </c>
      <c r="K1147" s="4">
        <v>784400838697</v>
      </c>
      <c r="L1147" t="s">
        <v>1769</v>
      </c>
      <c r="M1147">
        <v>81</v>
      </c>
      <c r="N1147" t="s">
        <v>25</v>
      </c>
      <c r="O1147">
        <v>88620903</v>
      </c>
      <c r="P1147">
        <v>40394288</v>
      </c>
      <c r="Q1147" t="s">
        <v>26</v>
      </c>
      <c r="R1147" t="s">
        <v>42</v>
      </c>
      <c r="S1147" s="1">
        <v>43736</v>
      </c>
      <c r="T1147" t="str">
        <f>VLOOKUP(base[[#This Row],[Nome do Produto]],'DE PARA'!$A$1:$B$8,2,0)</f>
        <v>DashWay T1</v>
      </c>
    </row>
    <row r="1148" spans="1:20">
      <c r="A1148" t="s">
        <v>37</v>
      </c>
      <c r="B1148">
        <v>2257</v>
      </c>
      <c r="C1148" t="s">
        <v>20</v>
      </c>
      <c r="D1148" t="s">
        <v>21</v>
      </c>
      <c r="E1148">
        <v>4997</v>
      </c>
      <c r="F1148">
        <v>1</v>
      </c>
      <c r="G1148" s="1">
        <v>43335</v>
      </c>
      <c r="H1148" s="2" t="s">
        <v>71</v>
      </c>
      <c r="I1148" s="3">
        <v>2018</v>
      </c>
      <c r="J1148" t="s">
        <v>1270</v>
      </c>
      <c r="K1148" s="4">
        <v>723666005259</v>
      </c>
      <c r="L1148" t="s">
        <v>1271</v>
      </c>
      <c r="M1148">
        <v>11</v>
      </c>
      <c r="N1148" t="s">
        <v>45</v>
      </c>
      <c r="O1148">
        <v>90105306</v>
      </c>
      <c r="P1148">
        <v>74806097</v>
      </c>
      <c r="Q1148" t="s">
        <v>26</v>
      </c>
      <c r="R1148" t="s">
        <v>27</v>
      </c>
      <c r="S1148" s="1">
        <v>43700</v>
      </c>
      <c r="T1148" t="str">
        <f>VLOOKUP(base[[#This Row],[Nome do Produto]],'DE PARA'!$A$1:$B$8,2,0)</f>
        <v>DashWay T3</v>
      </c>
    </row>
    <row r="1149" spans="1:20">
      <c r="A1149" t="s">
        <v>32</v>
      </c>
      <c r="B1149">
        <v>2258</v>
      </c>
      <c r="C1149" t="s">
        <v>386</v>
      </c>
      <c r="D1149" t="s">
        <v>21</v>
      </c>
      <c r="E1149">
        <v>297</v>
      </c>
      <c r="F1149">
        <v>11</v>
      </c>
      <c r="G1149" s="1">
        <v>43322</v>
      </c>
      <c r="H1149" s="2" t="s">
        <v>71</v>
      </c>
      <c r="I1149" s="3">
        <v>2018</v>
      </c>
      <c r="J1149" t="s">
        <v>158</v>
      </c>
      <c r="K1149" s="4">
        <v>690619975710</v>
      </c>
      <c r="L1149" t="s">
        <v>159</v>
      </c>
      <c r="M1149">
        <v>51</v>
      </c>
      <c r="N1149" t="s">
        <v>49</v>
      </c>
      <c r="O1149">
        <v>53079227</v>
      </c>
      <c r="P1149">
        <v>63282632</v>
      </c>
      <c r="Q1149" t="s">
        <v>26</v>
      </c>
      <c r="R1149" t="s">
        <v>42</v>
      </c>
      <c r="S1149" s="1">
        <v>43687</v>
      </c>
      <c r="T1149" t="str">
        <f>VLOOKUP(base[[#This Row],[Nome do Produto]],'DE PARA'!$A$1:$B$8,2,0)</f>
        <v>DashWay T5</v>
      </c>
    </row>
    <row r="1150" spans="1:20">
      <c r="A1150" t="s">
        <v>32</v>
      </c>
      <c r="B1150">
        <v>2259</v>
      </c>
      <c r="C1150" t="s">
        <v>20</v>
      </c>
      <c r="D1150" t="s">
        <v>21</v>
      </c>
      <c r="E1150">
        <v>97</v>
      </c>
      <c r="F1150">
        <v>8</v>
      </c>
      <c r="G1150" s="1">
        <v>43373</v>
      </c>
      <c r="H1150" s="2" t="s">
        <v>38</v>
      </c>
      <c r="I1150" s="3">
        <v>2018</v>
      </c>
      <c r="J1150" t="s">
        <v>189</v>
      </c>
      <c r="K1150" s="4">
        <v>291709835859</v>
      </c>
      <c r="L1150" t="s">
        <v>190</v>
      </c>
      <c r="M1150">
        <v>41</v>
      </c>
      <c r="N1150" t="s">
        <v>41</v>
      </c>
      <c r="O1150">
        <v>97245639</v>
      </c>
      <c r="P1150">
        <v>83010783</v>
      </c>
      <c r="Q1150" t="s">
        <v>26</v>
      </c>
      <c r="R1150" t="s">
        <v>27</v>
      </c>
      <c r="S1150" s="1">
        <v>43738</v>
      </c>
      <c r="T1150" t="str">
        <f>VLOOKUP(base[[#This Row],[Nome do Produto]],'DE PARA'!$A$1:$B$8,2,0)</f>
        <v>DashWay T5</v>
      </c>
    </row>
    <row r="1151" spans="1:20">
      <c r="A1151" t="s">
        <v>32</v>
      </c>
      <c r="B1151">
        <v>2260</v>
      </c>
      <c r="C1151" t="s">
        <v>20</v>
      </c>
      <c r="D1151" t="s">
        <v>21</v>
      </c>
      <c r="E1151">
        <v>497</v>
      </c>
      <c r="F1151">
        <v>5</v>
      </c>
      <c r="G1151" s="1">
        <v>42838</v>
      </c>
      <c r="H1151" s="2" t="s">
        <v>50</v>
      </c>
      <c r="I1151" s="3">
        <v>2017</v>
      </c>
      <c r="J1151" t="s">
        <v>1770</v>
      </c>
      <c r="K1151" s="4">
        <v>202917948099</v>
      </c>
      <c r="L1151" t="s">
        <v>1771</v>
      </c>
      <c r="M1151">
        <v>81</v>
      </c>
      <c r="N1151" t="s">
        <v>25</v>
      </c>
      <c r="O1151">
        <v>64238109</v>
      </c>
      <c r="P1151">
        <v>16049895</v>
      </c>
      <c r="Q1151" t="s">
        <v>26</v>
      </c>
      <c r="R1151" t="s">
        <v>42</v>
      </c>
      <c r="S1151" s="1">
        <v>43203</v>
      </c>
      <c r="T1151" t="str">
        <f>VLOOKUP(base[[#This Row],[Nome do Produto]],'DE PARA'!$A$1:$B$8,2,0)</f>
        <v>DashWay T5</v>
      </c>
    </row>
    <row r="1152" spans="1:20">
      <c r="A1152" t="s">
        <v>83</v>
      </c>
      <c r="B1152">
        <v>2261</v>
      </c>
      <c r="C1152" t="s">
        <v>20</v>
      </c>
      <c r="D1152" t="s">
        <v>21</v>
      </c>
      <c r="E1152">
        <v>4997</v>
      </c>
      <c r="F1152">
        <v>2</v>
      </c>
      <c r="G1152" s="1">
        <v>43150</v>
      </c>
      <c r="H1152" s="2" t="s">
        <v>28</v>
      </c>
      <c r="I1152" s="3">
        <v>2018</v>
      </c>
      <c r="J1152" t="s">
        <v>1653</v>
      </c>
      <c r="K1152" s="4">
        <v>832868923914</v>
      </c>
      <c r="L1152" t="s">
        <v>1654</v>
      </c>
      <c r="M1152">
        <v>41</v>
      </c>
      <c r="N1152" t="s">
        <v>41</v>
      </c>
      <c r="O1152">
        <v>78517671</v>
      </c>
      <c r="P1152">
        <v>42802921</v>
      </c>
      <c r="Q1152" t="s">
        <v>26</v>
      </c>
      <c r="R1152" t="s">
        <v>42</v>
      </c>
      <c r="S1152" s="1">
        <v>43515</v>
      </c>
      <c r="T1152" t="str">
        <f>VLOOKUP(base[[#This Row],[Nome do Produto]],'DE PARA'!$A$1:$B$8,2,0)</f>
        <v>Dashday T3</v>
      </c>
    </row>
    <row r="1153" spans="1:20">
      <c r="A1153" t="s">
        <v>37</v>
      </c>
      <c r="B1153">
        <v>2262</v>
      </c>
      <c r="C1153" t="s">
        <v>386</v>
      </c>
      <c r="D1153" t="s">
        <v>21</v>
      </c>
      <c r="E1153">
        <v>97</v>
      </c>
      <c r="F1153">
        <v>10</v>
      </c>
      <c r="G1153" s="1">
        <v>42827</v>
      </c>
      <c r="H1153" s="2" t="s">
        <v>50</v>
      </c>
      <c r="I1153" s="3">
        <v>2017</v>
      </c>
      <c r="J1153" t="s">
        <v>1772</v>
      </c>
      <c r="K1153" s="4">
        <v>545901905225</v>
      </c>
      <c r="L1153" t="s">
        <v>1773</v>
      </c>
      <c r="M1153">
        <v>61</v>
      </c>
      <c r="N1153" t="s">
        <v>86</v>
      </c>
      <c r="O1153">
        <v>45673158</v>
      </c>
      <c r="P1153">
        <v>39180471</v>
      </c>
      <c r="Q1153" t="s">
        <v>26</v>
      </c>
      <c r="R1153" t="s">
        <v>27</v>
      </c>
      <c r="S1153" s="1">
        <v>43192</v>
      </c>
      <c r="T1153" t="str">
        <f>VLOOKUP(base[[#This Row],[Nome do Produto]],'DE PARA'!$A$1:$B$8,2,0)</f>
        <v>DashWay T3</v>
      </c>
    </row>
    <row r="1154" spans="1:20">
      <c r="A1154" t="s">
        <v>37</v>
      </c>
      <c r="B1154">
        <v>2263</v>
      </c>
      <c r="C1154" t="s">
        <v>20</v>
      </c>
      <c r="D1154" t="s">
        <v>21</v>
      </c>
      <c r="E1154">
        <v>497</v>
      </c>
      <c r="F1154">
        <v>3</v>
      </c>
      <c r="G1154" s="1">
        <v>43151</v>
      </c>
      <c r="H1154" s="2" t="s">
        <v>28</v>
      </c>
      <c r="I1154" s="3">
        <v>2018</v>
      </c>
      <c r="J1154" t="s">
        <v>923</v>
      </c>
      <c r="K1154" s="4">
        <v>904050718241</v>
      </c>
      <c r="L1154" t="s">
        <v>924</v>
      </c>
      <c r="M1154">
        <v>51</v>
      </c>
      <c r="N1154" t="s">
        <v>49</v>
      </c>
      <c r="O1154">
        <v>76290568</v>
      </c>
      <c r="P1154">
        <v>86957889</v>
      </c>
      <c r="Q1154" t="s">
        <v>26</v>
      </c>
      <c r="R1154" t="s">
        <v>42</v>
      </c>
      <c r="S1154" s="1">
        <v>43516</v>
      </c>
      <c r="T1154" t="str">
        <f>VLOOKUP(base[[#This Row],[Nome do Produto]],'DE PARA'!$A$1:$B$8,2,0)</f>
        <v>DashWay T3</v>
      </c>
    </row>
    <row r="1155" spans="1:20">
      <c r="A1155" t="s">
        <v>32</v>
      </c>
      <c r="B1155">
        <v>2264</v>
      </c>
      <c r="C1155" t="s">
        <v>20</v>
      </c>
      <c r="D1155" t="s">
        <v>21</v>
      </c>
      <c r="E1155">
        <v>997</v>
      </c>
      <c r="F1155">
        <v>5</v>
      </c>
      <c r="G1155" s="1">
        <v>42957</v>
      </c>
      <c r="H1155" s="2" t="s">
        <v>71</v>
      </c>
      <c r="I1155" s="3">
        <v>2017</v>
      </c>
      <c r="J1155" t="s">
        <v>273</v>
      </c>
      <c r="K1155" s="4">
        <v>562863976491</v>
      </c>
      <c r="L1155" t="s">
        <v>274</v>
      </c>
      <c r="M1155">
        <v>41</v>
      </c>
      <c r="N1155" t="s">
        <v>41</v>
      </c>
      <c r="O1155">
        <v>69674715</v>
      </c>
      <c r="P1155">
        <v>57618411</v>
      </c>
      <c r="Q1155" t="s">
        <v>26</v>
      </c>
      <c r="R1155" t="s">
        <v>42</v>
      </c>
      <c r="S1155" s="1">
        <v>43322</v>
      </c>
      <c r="T1155" t="str">
        <f>VLOOKUP(base[[#This Row],[Nome do Produto]],'DE PARA'!$A$1:$B$8,2,0)</f>
        <v>DashWay T5</v>
      </c>
    </row>
    <row r="1156" spans="1:20">
      <c r="A1156" t="s">
        <v>32</v>
      </c>
      <c r="B1156">
        <v>2265</v>
      </c>
      <c r="C1156" t="s">
        <v>20</v>
      </c>
      <c r="D1156" t="s">
        <v>21</v>
      </c>
      <c r="E1156">
        <v>4997</v>
      </c>
      <c r="F1156">
        <v>9</v>
      </c>
      <c r="G1156" s="1">
        <v>42851</v>
      </c>
      <c r="H1156" s="2" t="s">
        <v>50</v>
      </c>
      <c r="I1156" s="3">
        <v>2017</v>
      </c>
      <c r="J1156" t="s">
        <v>1774</v>
      </c>
      <c r="K1156" s="4">
        <v>251923992760</v>
      </c>
      <c r="L1156" t="s">
        <v>1775</v>
      </c>
      <c r="M1156">
        <v>61</v>
      </c>
      <c r="N1156" t="s">
        <v>86</v>
      </c>
      <c r="O1156">
        <v>30747651</v>
      </c>
      <c r="P1156">
        <v>54692875</v>
      </c>
      <c r="Q1156" t="s">
        <v>26</v>
      </c>
      <c r="R1156" t="s">
        <v>27</v>
      </c>
      <c r="S1156" s="1">
        <v>43216</v>
      </c>
      <c r="T1156" t="str">
        <f>VLOOKUP(base[[#This Row],[Nome do Produto]],'DE PARA'!$A$1:$B$8,2,0)</f>
        <v>DashWay T5</v>
      </c>
    </row>
    <row r="1157" spans="1:20">
      <c r="A1157" t="s">
        <v>37</v>
      </c>
      <c r="B1157">
        <v>2266</v>
      </c>
      <c r="C1157" t="s">
        <v>386</v>
      </c>
      <c r="D1157" t="s">
        <v>21</v>
      </c>
      <c r="E1157">
        <v>297</v>
      </c>
      <c r="F1157">
        <v>2</v>
      </c>
      <c r="G1157" s="1">
        <v>43189</v>
      </c>
      <c r="H1157" s="2" t="s">
        <v>33</v>
      </c>
      <c r="I1157" s="3">
        <v>2018</v>
      </c>
      <c r="J1157" t="s">
        <v>1776</v>
      </c>
      <c r="K1157" s="4">
        <v>441735870159</v>
      </c>
      <c r="L1157" t="s">
        <v>1777</v>
      </c>
      <c r="M1157">
        <v>91</v>
      </c>
      <c r="N1157" t="s">
        <v>36</v>
      </c>
      <c r="O1157">
        <v>38678848</v>
      </c>
      <c r="P1157">
        <v>44646242</v>
      </c>
      <c r="Q1157" t="s">
        <v>26</v>
      </c>
      <c r="R1157" t="s">
        <v>27</v>
      </c>
      <c r="S1157" s="1">
        <v>43554</v>
      </c>
      <c r="T1157" t="str">
        <f>VLOOKUP(base[[#This Row],[Nome do Produto]],'DE PARA'!$A$1:$B$8,2,0)</f>
        <v>DashWay T3</v>
      </c>
    </row>
    <row r="1158" spans="1:20">
      <c r="A1158" t="s">
        <v>32</v>
      </c>
      <c r="B1158">
        <v>2267</v>
      </c>
      <c r="C1158" t="s">
        <v>20</v>
      </c>
      <c r="D1158" t="s">
        <v>21</v>
      </c>
      <c r="E1158">
        <v>97</v>
      </c>
      <c r="F1158">
        <v>2</v>
      </c>
      <c r="G1158" s="1">
        <v>42738</v>
      </c>
      <c r="H1158" s="2" t="s">
        <v>22</v>
      </c>
      <c r="I1158" s="3">
        <v>2017</v>
      </c>
      <c r="J1158" t="s">
        <v>1778</v>
      </c>
      <c r="K1158" s="4">
        <v>247082168669</v>
      </c>
      <c r="L1158" t="s">
        <v>1779</v>
      </c>
      <c r="M1158">
        <v>11</v>
      </c>
      <c r="N1158" t="s">
        <v>45</v>
      </c>
      <c r="O1158">
        <v>58681154</v>
      </c>
      <c r="P1158">
        <v>90025652</v>
      </c>
      <c r="Q1158" t="s">
        <v>26</v>
      </c>
      <c r="R1158" t="s">
        <v>42</v>
      </c>
      <c r="S1158" s="1">
        <v>43103</v>
      </c>
      <c r="T1158" t="str">
        <f>VLOOKUP(base[[#This Row],[Nome do Produto]],'DE PARA'!$A$1:$B$8,2,0)</f>
        <v>DashWay T5</v>
      </c>
    </row>
    <row r="1159" spans="1:20">
      <c r="A1159" t="s">
        <v>32</v>
      </c>
      <c r="B1159">
        <v>2268</v>
      </c>
      <c r="C1159" t="s">
        <v>20</v>
      </c>
      <c r="D1159" t="s">
        <v>21</v>
      </c>
      <c r="E1159">
        <v>97</v>
      </c>
      <c r="F1159">
        <v>4</v>
      </c>
      <c r="G1159" s="1">
        <v>43198</v>
      </c>
      <c r="H1159" s="2" t="s">
        <v>50</v>
      </c>
      <c r="I1159" s="3">
        <v>2018</v>
      </c>
      <c r="J1159" t="s">
        <v>1780</v>
      </c>
      <c r="K1159" s="4">
        <v>730700331928</v>
      </c>
      <c r="L1159" t="s">
        <v>1781</v>
      </c>
      <c r="M1159">
        <v>11</v>
      </c>
      <c r="N1159" t="s">
        <v>45</v>
      </c>
      <c r="O1159">
        <v>84139986</v>
      </c>
      <c r="P1159">
        <v>27486570</v>
      </c>
      <c r="Q1159" t="s">
        <v>26</v>
      </c>
      <c r="R1159" t="s">
        <v>42</v>
      </c>
      <c r="S1159" s="1">
        <v>43563</v>
      </c>
      <c r="T1159" t="str">
        <f>VLOOKUP(base[[#This Row],[Nome do Produto]],'DE PARA'!$A$1:$B$8,2,0)</f>
        <v>DashWay T5</v>
      </c>
    </row>
    <row r="1160" spans="1:20">
      <c r="A1160" t="s">
        <v>32</v>
      </c>
      <c r="B1160">
        <v>2269</v>
      </c>
      <c r="C1160" t="s">
        <v>20</v>
      </c>
      <c r="D1160" t="s">
        <v>21</v>
      </c>
      <c r="E1160">
        <v>2297</v>
      </c>
      <c r="F1160">
        <v>12</v>
      </c>
      <c r="G1160" s="1">
        <v>43404</v>
      </c>
      <c r="H1160" s="2" t="s">
        <v>56</v>
      </c>
      <c r="I1160" s="3">
        <v>2018</v>
      </c>
      <c r="J1160" t="s">
        <v>1782</v>
      </c>
      <c r="K1160" s="4">
        <v>780255579589</v>
      </c>
      <c r="L1160" t="s">
        <v>1783</v>
      </c>
      <c r="M1160">
        <v>71</v>
      </c>
      <c r="N1160" t="s">
        <v>94</v>
      </c>
      <c r="O1160">
        <v>30195401</v>
      </c>
      <c r="P1160">
        <v>27109792</v>
      </c>
      <c r="Q1160" t="s">
        <v>26</v>
      </c>
      <c r="R1160" t="s">
        <v>42</v>
      </c>
      <c r="S1160" s="1">
        <v>43769</v>
      </c>
      <c r="T1160" t="str">
        <f>VLOOKUP(base[[#This Row],[Nome do Produto]],'DE PARA'!$A$1:$B$8,2,0)</f>
        <v>DashWay T5</v>
      </c>
    </row>
    <row r="1161" spans="1:20">
      <c r="A1161" t="s">
        <v>172</v>
      </c>
      <c r="B1161">
        <v>2270</v>
      </c>
      <c r="C1161" t="s">
        <v>386</v>
      </c>
      <c r="D1161" t="s">
        <v>21</v>
      </c>
      <c r="E1161">
        <v>497</v>
      </c>
      <c r="F1161">
        <v>7</v>
      </c>
      <c r="G1161" s="1">
        <v>43233</v>
      </c>
      <c r="H1161" s="2" t="s">
        <v>62</v>
      </c>
      <c r="I1161" s="3">
        <v>2018</v>
      </c>
      <c r="J1161" t="s">
        <v>610</v>
      </c>
      <c r="K1161" s="4">
        <v>333872013976</v>
      </c>
      <c r="L1161" t="s">
        <v>611</v>
      </c>
      <c r="M1161">
        <v>61</v>
      </c>
      <c r="N1161" t="s">
        <v>86</v>
      </c>
      <c r="O1161">
        <v>15273949</v>
      </c>
      <c r="P1161">
        <v>71075352</v>
      </c>
      <c r="Q1161" t="s">
        <v>26</v>
      </c>
      <c r="R1161" t="s">
        <v>42</v>
      </c>
      <c r="S1161" s="1">
        <v>43598</v>
      </c>
      <c r="T1161" t="str">
        <f>VLOOKUP(base[[#This Row],[Nome do Produto]],'DE PARA'!$A$1:$B$8,2,0)</f>
        <v>Dashday T2</v>
      </c>
    </row>
    <row r="1162" spans="1:20">
      <c r="A1162" t="s">
        <v>172</v>
      </c>
      <c r="B1162">
        <v>2271</v>
      </c>
      <c r="C1162" t="s">
        <v>20</v>
      </c>
      <c r="D1162" t="s">
        <v>21</v>
      </c>
      <c r="E1162">
        <v>297</v>
      </c>
      <c r="F1162">
        <v>3</v>
      </c>
      <c r="G1162" s="1">
        <v>43105</v>
      </c>
      <c r="H1162" s="2" t="s">
        <v>22</v>
      </c>
      <c r="I1162" s="3">
        <v>2018</v>
      </c>
      <c r="J1162" t="s">
        <v>1784</v>
      </c>
      <c r="K1162" s="4">
        <v>196529436216</v>
      </c>
      <c r="L1162" t="s">
        <v>1785</v>
      </c>
      <c r="M1162">
        <v>41</v>
      </c>
      <c r="N1162" t="s">
        <v>41</v>
      </c>
      <c r="O1162">
        <v>21656652</v>
      </c>
      <c r="P1162">
        <v>19815285</v>
      </c>
      <c r="Q1162" t="s">
        <v>26</v>
      </c>
      <c r="R1162" t="s">
        <v>27</v>
      </c>
      <c r="S1162" s="1">
        <v>43470</v>
      </c>
      <c r="T1162" t="str">
        <f>VLOOKUP(base[[#This Row],[Nome do Produto]],'DE PARA'!$A$1:$B$8,2,0)</f>
        <v>Dashday T2</v>
      </c>
    </row>
    <row r="1163" spans="1:20">
      <c r="A1163" t="s">
        <v>37</v>
      </c>
      <c r="B1163">
        <v>2272</v>
      </c>
      <c r="C1163" t="s">
        <v>20</v>
      </c>
      <c r="D1163" t="s">
        <v>21</v>
      </c>
      <c r="E1163">
        <v>997</v>
      </c>
      <c r="F1163">
        <v>5</v>
      </c>
      <c r="G1163" s="1">
        <v>42919</v>
      </c>
      <c r="H1163" s="2" t="s">
        <v>78</v>
      </c>
      <c r="I1163" s="3">
        <v>2017</v>
      </c>
      <c r="J1163" t="s">
        <v>804</v>
      </c>
      <c r="K1163" s="4">
        <v>462791905333</v>
      </c>
      <c r="L1163" t="s">
        <v>805</v>
      </c>
      <c r="M1163">
        <v>11</v>
      </c>
      <c r="N1163" t="s">
        <v>45</v>
      </c>
      <c r="O1163">
        <v>20259081</v>
      </c>
      <c r="P1163">
        <v>47714516</v>
      </c>
      <c r="Q1163" t="s">
        <v>26</v>
      </c>
      <c r="R1163" t="s">
        <v>27</v>
      </c>
      <c r="S1163" s="1">
        <v>43284</v>
      </c>
      <c r="T1163" t="str">
        <f>VLOOKUP(base[[#This Row],[Nome do Produto]],'DE PARA'!$A$1:$B$8,2,0)</f>
        <v>DashWay T3</v>
      </c>
    </row>
    <row r="1164" spans="1:20">
      <c r="A1164" t="s">
        <v>37</v>
      </c>
      <c r="B1164">
        <v>2273</v>
      </c>
      <c r="C1164" t="s">
        <v>20</v>
      </c>
      <c r="D1164" t="s">
        <v>21</v>
      </c>
      <c r="E1164">
        <v>497</v>
      </c>
      <c r="F1164">
        <v>9</v>
      </c>
      <c r="G1164" s="1">
        <v>43416</v>
      </c>
      <c r="H1164" s="2" t="s">
        <v>46</v>
      </c>
      <c r="I1164" s="3">
        <v>2018</v>
      </c>
      <c r="J1164" t="s">
        <v>1786</v>
      </c>
      <c r="K1164" s="4">
        <v>732585354842</v>
      </c>
      <c r="L1164" t="s">
        <v>1787</v>
      </c>
      <c r="M1164">
        <v>21</v>
      </c>
      <c r="N1164" t="s">
        <v>53</v>
      </c>
      <c r="O1164">
        <v>49317208</v>
      </c>
      <c r="P1164">
        <v>50223101</v>
      </c>
      <c r="Q1164" t="s">
        <v>26</v>
      </c>
      <c r="R1164" t="s">
        <v>42</v>
      </c>
      <c r="S1164" s="1">
        <v>43781</v>
      </c>
      <c r="T1164" t="str">
        <f>VLOOKUP(base[[#This Row],[Nome do Produto]],'DE PARA'!$A$1:$B$8,2,0)</f>
        <v>DashWay T3</v>
      </c>
    </row>
    <row r="1165" spans="1:20">
      <c r="A1165" t="s">
        <v>32</v>
      </c>
      <c r="B1165">
        <v>2274</v>
      </c>
      <c r="C1165" t="s">
        <v>386</v>
      </c>
      <c r="D1165" t="s">
        <v>21</v>
      </c>
      <c r="E1165">
        <v>97</v>
      </c>
      <c r="F1165">
        <v>4</v>
      </c>
      <c r="G1165" s="1">
        <v>42944</v>
      </c>
      <c r="H1165" s="2" t="s">
        <v>78</v>
      </c>
      <c r="I1165" s="3">
        <v>2017</v>
      </c>
      <c r="J1165" t="s">
        <v>983</v>
      </c>
      <c r="K1165" s="4">
        <v>768862121795</v>
      </c>
      <c r="L1165" t="s">
        <v>984</v>
      </c>
      <c r="M1165">
        <v>21</v>
      </c>
      <c r="N1165" t="s">
        <v>53</v>
      </c>
      <c r="O1165">
        <v>75746530</v>
      </c>
      <c r="P1165">
        <v>72240114</v>
      </c>
      <c r="Q1165" t="s">
        <v>26</v>
      </c>
      <c r="R1165" t="s">
        <v>27</v>
      </c>
      <c r="S1165" s="1">
        <v>43309</v>
      </c>
      <c r="T1165" t="str">
        <f>VLOOKUP(base[[#This Row],[Nome do Produto]],'DE PARA'!$A$1:$B$8,2,0)</f>
        <v>DashWay T5</v>
      </c>
    </row>
    <row r="1166" spans="1:20">
      <c r="A1166" t="s">
        <v>32</v>
      </c>
      <c r="B1166">
        <v>2275</v>
      </c>
      <c r="C1166" t="s">
        <v>20</v>
      </c>
      <c r="D1166" t="s">
        <v>21</v>
      </c>
      <c r="E1166">
        <v>297</v>
      </c>
      <c r="F1166">
        <v>5</v>
      </c>
      <c r="G1166" s="1">
        <v>43045</v>
      </c>
      <c r="H1166" s="2" t="s">
        <v>46</v>
      </c>
      <c r="I1166" s="3">
        <v>2017</v>
      </c>
      <c r="J1166" t="s">
        <v>1788</v>
      </c>
      <c r="K1166" s="4">
        <v>181617493303</v>
      </c>
      <c r="L1166" t="s">
        <v>1789</v>
      </c>
      <c r="M1166">
        <v>81</v>
      </c>
      <c r="N1166" t="s">
        <v>25</v>
      </c>
      <c r="O1166">
        <v>40713115</v>
      </c>
      <c r="P1166">
        <v>30990430</v>
      </c>
      <c r="Q1166" t="s">
        <v>26</v>
      </c>
      <c r="R1166" t="s">
        <v>42</v>
      </c>
      <c r="S1166" s="1">
        <v>43410</v>
      </c>
      <c r="T1166" t="str">
        <f>VLOOKUP(base[[#This Row],[Nome do Produto]],'DE PARA'!$A$1:$B$8,2,0)</f>
        <v>DashWay T5</v>
      </c>
    </row>
    <row r="1167" spans="1:20">
      <c r="A1167" t="s">
        <v>32</v>
      </c>
      <c r="B1167">
        <v>2276</v>
      </c>
      <c r="C1167" t="s">
        <v>20</v>
      </c>
      <c r="D1167" t="s">
        <v>21</v>
      </c>
      <c r="E1167">
        <v>97</v>
      </c>
      <c r="F1167">
        <v>11</v>
      </c>
      <c r="G1167" s="1">
        <v>43419</v>
      </c>
      <c r="H1167" s="2" t="s">
        <v>46</v>
      </c>
      <c r="I1167" s="3">
        <v>2018</v>
      </c>
      <c r="J1167" t="s">
        <v>580</v>
      </c>
      <c r="K1167" s="4">
        <v>945632654107</v>
      </c>
      <c r="L1167" t="s">
        <v>581</v>
      </c>
      <c r="M1167">
        <v>11</v>
      </c>
      <c r="N1167" t="s">
        <v>45</v>
      </c>
      <c r="O1167">
        <v>32050715</v>
      </c>
      <c r="P1167">
        <v>20562984</v>
      </c>
      <c r="Q1167" t="s">
        <v>26</v>
      </c>
      <c r="R1167" t="s">
        <v>42</v>
      </c>
      <c r="S1167" s="1">
        <v>43784</v>
      </c>
      <c r="T1167" t="str">
        <f>VLOOKUP(base[[#This Row],[Nome do Produto]],'DE PARA'!$A$1:$B$8,2,0)</f>
        <v>DashWay T5</v>
      </c>
    </row>
    <row r="1168" spans="1:20">
      <c r="A1168" t="s">
        <v>32</v>
      </c>
      <c r="B1168">
        <v>2277</v>
      </c>
      <c r="C1168" t="s">
        <v>20</v>
      </c>
      <c r="D1168" t="s">
        <v>21</v>
      </c>
      <c r="E1168">
        <v>997</v>
      </c>
      <c r="F1168">
        <v>12</v>
      </c>
      <c r="G1168" s="1">
        <v>43057</v>
      </c>
      <c r="H1168" s="2" t="s">
        <v>46</v>
      </c>
      <c r="I1168" s="3">
        <v>2017</v>
      </c>
      <c r="J1168" t="s">
        <v>1790</v>
      </c>
      <c r="K1168" s="4">
        <v>177122459912</v>
      </c>
      <c r="L1168" t="s">
        <v>1791</v>
      </c>
      <c r="M1168">
        <v>91</v>
      </c>
      <c r="N1168" t="s">
        <v>36</v>
      </c>
      <c r="O1168">
        <v>47057431</v>
      </c>
      <c r="P1168">
        <v>68002246</v>
      </c>
      <c r="Q1168" t="s">
        <v>26</v>
      </c>
      <c r="R1168" t="s">
        <v>27</v>
      </c>
      <c r="S1168" s="1">
        <v>43422</v>
      </c>
      <c r="T1168" t="str">
        <f>VLOOKUP(base[[#This Row],[Nome do Produto]],'DE PARA'!$A$1:$B$8,2,0)</f>
        <v>DashWay T5</v>
      </c>
    </row>
    <row r="1169" spans="1:20">
      <c r="A1169" t="s">
        <v>32</v>
      </c>
      <c r="B1169">
        <v>2278</v>
      </c>
      <c r="C1169" t="s">
        <v>386</v>
      </c>
      <c r="D1169" t="s">
        <v>21</v>
      </c>
      <c r="E1169">
        <v>97</v>
      </c>
      <c r="F1169">
        <v>11</v>
      </c>
      <c r="G1169" s="1">
        <v>43440</v>
      </c>
      <c r="H1169" s="2" t="s">
        <v>136</v>
      </c>
      <c r="I1169" s="3">
        <v>2018</v>
      </c>
      <c r="J1169" t="s">
        <v>350</v>
      </c>
      <c r="K1169" s="4">
        <v>554738972022</v>
      </c>
      <c r="L1169" t="s">
        <v>351</v>
      </c>
      <c r="M1169">
        <v>21</v>
      </c>
      <c r="N1169" t="s">
        <v>53</v>
      </c>
      <c r="O1169">
        <v>87415093</v>
      </c>
      <c r="P1169">
        <v>35907307</v>
      </c>
      <c r="Q1169" t="s">
        <v>26</v>
      </c>
      <c r="R1169" t="s">
        <v>42</v>
      </c>
      <c r="S1169" s="1">
        <v>43805</v>
      </c>
      <c r="T1169" t="str">
        <f>VLOOKUP(base[[#This Row],[Nome do Produto]],'DE PARA'!$A$1:$B$8,2,0)</f>
        <v>DashWay T5</v>
      </c>
    </row>
    <row r="1170" spans="1:20">
      <c r="A1170" t="s">
        <v>91</v>
      </c>
      <c r="B1170">
        <v>2279</v>
      </c>
      <c r="C1170" t="s">
        <v>20</v>
      </c>
      <c r="D1170" t="s">
        <v>21</v>
      </c>
      <c r="E1170">
        <v>297</v>
      </c>
      <c r="F1170">
        <v>8</v>
      </c>
      <c r="G1170" s="1">
        <v>42758</v>
      </c>
      <c r="H1170" s="2" t="s">
        <v>22</v>
      </c>
      <c r="I1170" s="3">
        <v>2017</v>
      </c>
      <c r="J1170" t="s">
        <v>1618</v>
      </c>
      <c r="K1170" s="4">
        <v>708272824928</v>
      </c>
      <c r="L1170" t="s">
        <v>1619</v>
      </c>
      <c r="M1170">
        <v>31</v>
      </c>
      <c r="N1170" t="s">
        <v>31</v>
      </c>
      <c r="O1170">
        <v>17886679</v>
      </c>
      <c r="P1170">
        <v>96829528</v>
      </c>
      <c r="Q1170" t="s">
        <v>26</v>
      </c>
      <c r="R1170" t="s">
        <v>42</v>
      </c>
      <c r="S1170" s="1">
        <v>43123</v>
      </c>
      <c r="T1170" t="str">
        <f>VLOOKUP(base[[#This Row],[Nome do Produto]],'DE PARA'!$A$1:$B$8,2,0)</f>
        <v>Dashway T2</v>
      </c>
    </row>
    <row r="1171" spans="1:20">
      <c r="A1171" t="s">
        <v>37</v>
      </c>
      <c r="B1171">
        <v>2280</v>
      </c>
      <c r="C1171" t="s">
        <v>20</v>
      </c>
      <c r="D1171" t="s">
        <v>21</v>
      </c>
      <c r="E1171">
        <v>97</v>
      </c>
      <c r="F1171">
        <v>11</v>
      </c>
      <c r="G1171" s="1">
        <v>42928</v>
      </c>
      <c r="H1171" s="2" t="s">
        <v>78</v>
      </c>
      <c r="I1171" s="3">
        <v>2017</v>
      </c>
      <c r="J1171" t="s">
        <v>1094</v>
      </c>
      <c r="K1171" s="4">
        <v>268574944214</v>
      </c>
      <c r="L1171" t="s">
        <v>1095</v>
      </c>
      <c r="M1171">
        <v>61</v>
      </c>
      <c r="N1171" t="s">
        <v>86</v>
      </c>
      <c r="O1171">
        <v>64970501</v>
      </c>
      <c r="P1171">
        <v>73998009</v>
      </c>
      <c r="Q1171" t="s">
        <v>26</v>
      </c>
      <c r="R1171" t="s">
        <v>27</v>
      </c>
      <c r="S1171" s="1">
        <v>43293</v>
      </c>
      <c r="T1171" t="str">
        <f>VLOOKUP(base[[#This Row],[Nome do Produto]],'DE PARA'!$A$1:$B$8,2,0)</f>
        <v>DashWay T3</v>
      </c>
    </row>
    <row r="1172" spans="1:20">
      <c r="A1172" t="s">
        <v>32</v>
      </c>
      <c r="B1172">
        <v>2281</v>
      </c>
      <c r="C1172" t="s">
        <v>20</v>
      </c>
      <c r="D1172" t="s">
        <v>21</v>
      </c>
      <c r="E1172">
        <v>97</v>
      </c>
      <c r="F1172">
        <v>12</v>
      </c>
      <c r="G1172" s="1">
        <v>42983</v>
      </c>
      <c r="H1172" s="2" t="s">
        <v>38</v>
      </c>
      <c r="I1172" s="3">
        <v>2017</v>
      </c>
      <c r="J1172" t="s">
        <v>1726</v>
      </c>
      <c r="K1172" s="4">
        <v>274607441601</v>
      </c>
      <c r="L1172" t="s">
        <v>1727</v>
      </c>
      <c r="M1172">
        <v>51</v>
      </c>
      <c r="N1172" t="s">
        <v>49</v>
      </c>
      <c r="O1172">
        <v>42137778</v>
      </c>
      <c r="P1172">
        <v>90682372</v>
      </c>
      <c r="Q1172" t="s">
        <v>26</v>
      </c>
      <c r="R1172" t="s">
        <v>27</v>
      </c>
      <c r="S1172" s="1">
        <v>43348</v>
      </c>
      <c r="T1172" t="str">
        <f>VLOOKUP(base[[#This Row],[Nome do Produto]],'DE PARA'!$A$1:$B$8,2,0)</f>
        <v>DashWay T5</v>
      </c>
    </row>
    <row r="1173" spans="1:20">
      <c r="A1173" t="s">
        <v>32</v>
      </c>
      <c r="B1173">
        <v>2282</v>
      </c>
      <c r="C1173" t="s">
        <v>386</v>
      </c>
      <c r="D1173" t="s">
        <v>21</v>
      </c>
      <c r="E1173">
        <v>497</v>
      </c>
      <c r="F1173">
        <v>2</v>
      </c>
      <c r="G1173" s="1">
        <v>43268</v>
      </c>
      <c r="H1173" s="2" t="s">
        <v>59</v>
      </c>
      <c r="I1173" s="3">
        <v>2018</v>
      </c>
      <c r="J1173" t="s">
        <v>1792</v>
      </c>
      <c r="K1173" s="4">
        <v>37083284336</v>
      </c>
      <c r="L1173" t="s">
        <v>1793</v>
      </c>
      <c r="M1173">
        <v>21</v>
      </c>
      <c r="N1173" t="s">
        <v>53</v>
      </c>
      <c r="O1173">
        <v>26168376</v>
      </c>
      <c r="P1173">
        <v>37719719</v>
      </c>
      <c r="Q1173" t="s">
        <v>26</v>
      </c>
      <c r="R1173" t="s">
        <v>42</v>
      </c>
      <c r="S1173" s="1">
        <v>43633</v>
      </c>
      <c r="T1173" t="str">
        <f>VLOOKUP(base[[#This Row],[Nome do Produto]],'DE PARA'!$A$1:$B$8,2,0)</f>
        <v>DashWay T5</v>
      </c>
    </row>
    <row r="1174" spans="1:20">
      <c r="A1174" t="s">
        <v>19</v>
      </c>
      <c r="B1174">
        <v>2283</v>
      </c>
      <c r="C1174" t="s">
        <v>20</v>
      </c>
      <c r="D1174" t="s">
        <v>21</v>
      </c>
      <c r="E1174">
        <v>997</v>
      </c>
      <c r="F1174">
        <v>3</v>
      </c>
      <c r="G1174" s="1">
        <v>42996</v>
      </c>
      <c r="H1174" s="2" t="s">
        <v>38</v>
      </c>
      <c r="I1174" s="3">
        <v>2017</v>
      </c>
      <c r="J1174" t="s">
        <v>1394</v>
      </c>
      <c r="K1174" s="4">
        <v>132252322252</v>
      </c>
      <c r="L1174" t="s">
        <v>1395</v>
      </c>
      <c r="M1174">
        <v>21</v>
      </c>
      <c r="N1174" t="s">
        <v>53</v>
      </c>
      <c r="O1174">
        <v>79194381</v>
      </c>
      <c r="P1174">
        <v>16374486</v>
      </c>
      <c r="Q1174" t="s">
        <v>26</v>
      </c>
      <c r="R1174" t="s">
        <v>42</v>
      </c>
      <c r="S1174" s="1">
        <v>43361</v>
      </c>
      <c r="T1174" t="str">
        <f>VLOOKUP(base[[#This Row],[Nome do Produto]],'DE PARA'!$A$1:$B$8,2,0)</f>
        <v>DashWay T1</v>
      </c>
    </row>
    <row r="1175" spans="1:20">
      <c r="A1175" t="s">
        <v>37</v>
      </c>
      <c r="B1175">
        <v>2284</v>
      </c>
      <c r="C1175" t="s">
        <v>20</v>
      </c>
      <c r="D1175" t="s">
        <v>21</v>
      </c>
      <c r="E1175">
        <v>997</v>
      </c>
      <c r="F1175">
        <v>1</v>
      </c>
      <c r="G1175" s="1">
        <v>42773</v>
      </c>
      <c r="H1175" s="2" t="s">
        <v>28</v>
      </c>
      <c r="I1175" s="3">
        <v>2017</v>
      </c>
      <c r="J1175" t="s">
        <v>1794</v>
      </c>
      <c r="K1175" s="4">
        <v>35368765286</v>
      </c>
      <c r="L1175" t="s">
        <v>1795</v>
      </c>
      <c r="M1175">
        <v>11</v>
      </c>
      <c r="N1175" t="s">
        <v>45</v>
      </c>
      <c r="O1175">
        <v>20703511</v>
      </c>
      <c r="P1175">
        <v>87764245</v>
      </c>
      <c r="Q1175" t="s">
        <v>26</v>
      </c>
      <c r="R1175" t="s">
        <v>42</v>
      </c>
      <c r="S1175" s="1">
        <v>43138</v>
      </c>
      <c r="T1175" t="str">
        <f>VLOOKUP(base[[#This Row],[Nome do Produto]],'DE PARA'!$A$1:$B$8,2,0)</f>
        <v>DashWay T3</v>
      </c>
    </row>
    <row r="1176" spans="1:20">
      <c r="A1176" t="s">
        <v>32</v>
      </c>
      <c r="B1176">
        <v>2285</v>
      </c>
      <c r="C1176" t="s">
        <v>20</v>
      </c>
      <c r="D1176" t="s">
        <v>21</v>
      </c>
      <c r="E1176">
        <v>497</v>
      </c>
      <c r="F1176">
        <v>4</v>
      </c>
      <c r="G1176" s="1">
        <v>43318</v>
      </c>
      <c r="H1176" s="2" t="s">
        <v>71</v>
      </c>
      <c r="I1176" s="3">
        <v>2018</v>
      </c>
      <c r="J1176" t="s">
        <v>1796</v>
      </c>
      <c r="K1176" s="4">
        <v>677007638149</v>
      </c>
      <c r="L1176" t="s">
        <v>1797</v>
      </c>
      <c r="M1176">
        <v>71</v>
      </c>
      <c r="N1176" t="s">
        <v>94</v>
      </c>
      <c r="O1176">
        <v>17434411</v>
      </c>
      <c r="P1176">
        <v>11551788</v>
      </c>
      <c r="Q1176" t="s">
        <v>26</v>
      </c>
      <c r="R1176" t="s">
        <v>42</v>
      </c>
      <c r="S1176" s="1">
        <v>43683</v>
      </c>
      <c r="T1176" t="str">
        <f>VLOOKUP(base[[#This Row],[Nome do Produto]],'DE PARA'!$A$1:$B$8,2,0)</f>
        <v>DashWay T5</v>
      </c>
    </row>
    <row r="1177" spans="1:20">
      <c r="A1177" t="s">
        <v>37</v>
      </c>
      <c r="B1177">
        <v>2286</v>
      </c>
      <c r="C1177" t="s">
        <v>386</v>
      </c>
      <c r="D1177" t="s">
        <v>21</v>
      </c>
      <c r="E1177">
        <v>2297</v>
      </c>
      <c r="F1177">
        <v>9</v>
      </c>
      <c r="G1177" s="1">
        <v>42789</v>
      </c>
      <c r="H1177" s="2" t="s">
        <v>28</v>
      </c>
      <c r="I1177" s="3">
        <v>2017</v>
      </c>
      <c r="J1177" t="s">
        <v>1798</v>
      </c>
      <c r="K1177" s="4">
        <v>391313511368</v>
      </c>
      <c r="L1177" t="s">
        <v>1799</v>
      </c>
      <c r="M1177">
        <v>71</v>
      </c>
      <c r="N1177" t="s">
        <v>94</v>
      </c>
      <c r="O1177">
        <v>77849540</v>
      </c>
      <c r="P1177">
        <v>95073304</v>
      </c>
      <c r="Q1177" t="s">
        <v>26</v>
      </c>
      <c r="R1177" t="s">
        <v>27</v>
      </c>
      <c r="S1177" s="1">
        <v>43154</v>
      </c>
      <c r="T1177" t="str">
        <f>VLOOKUP(base[[#This Row],[Nome do Produto]],'DE PARA'!$A$1:$B$8,2,0)</f>
        <v>DashWay T3</v>
      </c>
    </row>
    <row r="1178" spans="1:20">
      <c r="A1178" t="s">
        <v>37</v>
      </c>
      <c r="B1178">
        <v>2287</v>
      </c>
      <c r="C1178" t="s">
        <v>20</v>
      </c>
      <c r="D1178" t="s">
        <v>21</v>
      </c>
      <c r="E1178">
        <v>4997</v>
      </c>
      <c r="F1178">
        <v>1</v>
      </c>
      <c r="G1178" s="1">
        <v>43385</v>
      </c>
      <c r="H1178" s="2" t="s">
        <v>56</v>
      </c>
      <c r="I1178" s="3">
        <v>2018</v>
      </c>
      <c r="J1178" t="s">
        <v>1169</v>
      </c>
      <c r="K1178" s="4">
        <v>39071650361</v>
      </c>
      <c r="L1178" t="s">
        <v>1170</v>
      </c>
      <c r="M1178">
        <v>61</v>
      </c>
      <c r="N1178" t="s">
        <v>86</v>
      </c>
      <c r="O1178">
        <v>26997524</v>
      </c>
      <c r="P1178">
        <v>39047337</v>
      </c>
      <c r="Q1178" t="s">
        <v>26</v>
      </c>
      <c r="R1178" t="s">
        <v>27</v>
      </c>
      <c r="S1178" s="1">
        <v>43750</v>
      </c>
      <c r="T1178" t="str">
        <f>VLOOKUP(base[[#This Row],[Nome do Produto]],'DE PARA'!$A$1:$B$8,2,0)</f>
        <v>DashWay T3</v>
      </c>
    </row>
    <row r="1179" spans="1:20">
      <c r="A1179" t="s">
        <v>37</v>
      </c>
      <c r="B1179">
        <v>2288</v>
      </c>
      <c r="C1179" t="s">
        <v>20</v>
      </c>
      <c r="D1179" t="s">
        <v>21</v>
      </c>
      <c r="E1179">
        <v>497</v>
      </c>
      <c r="F1179">
        <v>3</v>
      </c>
      <c r="G1179" s="1">
        <v>42915</v>
      </c>
      <c r="H1179" s="2" t="s">
        <v>59</v>
      </c>
      <c r="I1179" s="3">
        <v>2017</v>
      </c>
      <c r="J1179" t="s">
        <v>1800</v>
      </c>
      <c r="K1179" s="4">
        <v>790432182817</v>
      </c>
      <c r="L1179" t="s">
        <v>1801</v>
      </c>
      <c r="M1179">
        <v>21</v>
      </c>
      <c r="N1179" t="s">
        <v>53</v>
      </c>
      <c r="O1179">
        <v>87531873</v>
      </c>
      <c r="P1179">
        <v>23184976</v>
      </c>
      <c r="Q1179" t="s">
        <v>26</v>
      </c>
      <c r="R1179" t="s">
        <v>42</v>
      </c>
      <c r="S1179" s="1">
        <v>43280</v>
      </c>
      <c r="T1179" t="str">
        <f>VLOOKUP(base[[#This Row],[Nome do Produto]],'DE PARA'!$A$1:$B$8,2,0)</f>
        <v>DashWay T3</v>
      </c>
    </row>
    <row r="1180" spans="1:20">
      <c r="A1180" t="s">
        <v>37</v>
      </c>
      <c r="B1180">
        <v>2289</v>
      </c>
      <c r="C1180" t="s">
        <v>20</v>
      </c>
      <c r="D1180" t="s">
        <v>21</v>
      </c>
      <c r="E1180">
        <v>997</v>
      </c>
      <c r="F1180">
        <v>7</v>
      </c>
      <c r="G1180" s="1">
        <v>43085</v>
      </c>
      <c r="H1180" s="2" t="s">
        <v>136</v>
      </c>
      <c r="I1180" s="3">
        <v>2017</v>
      </c>
      <c r="J1180" t="s">
        <v>1116</v>
      </c>
      <c r="K1180" s="4">
        <v>454354124560</v>
      </c>
      <c r="L1180" t="s">
        <v>1117</v>
      </c>
      <c r="M1180">
        <v>61</v>
      </c>
      <c r="N1180" t="s">
        <v>86</v>
      </c>
      <c r="O1180">
        <v>17094838</v>
      </c>
      <c r="P1180">
        <v>41386116</v>
      </c>
      <c r="Q1180" t="s">
        <v>26</v>
      </c>
      <c r="R1180" t="s">
        <v>42</v>
      </c>
      <c r="S1180" s="1">
        <v>43450</v>
      </c>
      <c r="T1180" t="str">
        <f>VLOOKUP(base[[#This Row],[Nome do Produto]],'DE PARA'!$A$1:$B$8,2,0)</f>
        <v>DashWay T3</v>
      </c>
    </row>
    <row r="1181" spans="1:20">
      <c r="A1181" t="s">
        <v>37</v>
      </c>
      <c r="B1181">
        <v>2290</v>
      </c>
      <c r="C1181" t="s">
        <v>386</v>
      </c>
      <c r="D1181" t="s">
        <v>21</v>
      </c>
      <c r="E1181">
        <v>497</v>
      </c>
      <c r="F1181">
        <v>7</v>
      </c>
      <c r="G1181" s="1">
        <v>42856</v>
      </c>
      <c r="H1181" s="2" t="s">
        <v>62</v>
      </c>
      <c r="I1181" s="3">
        <v>2017</v>
      </c>
      <c r="J1181" t="s">
        <v>1734</v>
      </c>
      <c r="K1181" s="4">
        <v>743870210229</v>
      </c>
      <c r="L1181" t="s">
        <v>1735</v>
      </c>
      <c r="M1181">
        <v>31</v>
      </c>
      <c r="N1181" t="s">
        <v>31</v>
      </c>
      <c r="O1181">
        <v>33324187</v>
      </c>
      <c r="P1181">
        <v>89742712</v>
      </c>
      <c r="Q1181" t="s">
        <v>26</v>
      </c>
      <c r="R1181" t="s">
        <v>42</v>
      </c>
      <c r="S1181" s="1">
        <v>43221</v>
      </c>
      <c r="T1181" t="str">
        <f>VLOOKUP(base[[#This Row],[Nome do Produto]],'DE PARA'!$A$1:$B$8,2,0)</f>
        <v>DashWay T3</v>
      </c>
    </row>
    <row r="1182" spans="1:20">
      <c r="A1182" t="s">
        <v>91</v>
      </c>
      <c r="B1182">
        <v>2291</v>
      </c>
      <c r="C1182" t="s">
        <v>20</v>
      </c>
      <c r="D1182" t="s">
        <v>21</v>
      </c>
      <c r="E1182">
        <v>2297</v>
      </c>
      <c r="F1182">
        <v>5</v>
      </c>
      <c r="G1182" s="1">
        <v>43197</v>
      </c>
      <c r="H1182" s="2" t="s">
        <v>50</v>
      </c>
      <c r="I1182" s="3">
        <v>2018</v>
      </c>
      <c r="J1182" t="s">
        <v>1758</v>
      </c>
      <c r="K1182" s="4">
        <v>351050897395</v>
      </c>
      <c r="L1182" t="s">
        <v>1759</v>
      </c>
      <c r="M1182">
        <v>71</v>
      </c>
      <c r="N1182" t="s">
        <v>94</v>
      </c>
      <c r="O1182">
        <v>19958270</v>
      </c>
      <c r="P1182">
        <v>70553363</v>
      </c>
      <c r="Q1182" t="s">
        <v>26</v>
      </c>
      <c r="R1182" t="s">
        <v>42</v>
      </c>
      <c r="S1182" s="1">
        <v>43562</v>
      </c>
      <c r="T1182" t="str">
        <f>VLOOKUP(base[[#This Row],[Nome do Produto]],'DE PARA'!$A$1:$B$8,2,0)</f>
        <v>Dashway T2</v>
      </c>
    </row>
    <row r="1183" spans="1:20">
      <c r="A1183" t="s">
        <v>19</v>
      </c>
      <c r="B1183">
        <v>2292</v>
      </c>
      <c r="C1183" t="s">
        <v>20</v>
      </c>
      <c r="D1183" t="s">
        <v>21</v>
      </c>
      <c r="E1183">
        <v>2297</v>
      </c>
      <c r="F1183">
        <v>2</v>
      </c>
      <c r="G1183" s="1">
        <v>43434</v>
      </c>
      <c r="H1183" s="2" t="s">
        <v>46</v>
      </c>
      <c r="I1183" s="3">
        <v>2018</v>
      </c>
      <c r="J1183" t="s">
        <v>1802</v>
      </c>
      <c r="K1183" s="4">
        <v>881252619028</v>
      </c>
      <c r="L1183" t="s">
        <v>1803</v>
      </c>
      <c r="M1183">
        <v>31</v>
      </c>
      <c r="N1183" t="s">
        <v>31</v>
      </c>
      <c r="O1183">
        <v>95822061</v>
      </c>
      <c r="P1183">
        <v>84237568</v>
      </c>
      <c r="Q1183" t="s">
        <v>26</v>
      </c>
      <c r="R1183" t="s">
        <v>27</v>
      </c>
      <c r="S1183" s="1">
        <v>43799</v>
      </c>
      <c r="T1183" t="str">
        <f>VLOOKUP(base[[#This Row],[Nome do Produto]],'DE PARA'!$A$1:$B$8,2,0)</f>
        <v>DashWay T1</v>
      </c>
    </row>
    <row r="1184" spans="1:20">
      <c r="A1184" t="s">
        <v>37</v>
      </c>
      <c r="B1184">
        <v>2293</v>
      </c>
      <c r="C1184" t="s">
        <v>20</v>
      </c>
      <c r="D1184" t="s">
        <v>21</v>
      </c>
      <c r="E1184">
        <v>997</v>
      </c>
      <c r="F1184">
        <v>11</v>
      </c>
      <c r="G1184" s="1">
        <v>43244</v>
      </c>
      <c r="H1184" s="2" t="s">
        <v>62</v>
      </c>
      <c r="I1184" s="3">
        <v>2018</v>
      </c>
      <c r="J1184" t="s">
        <v>1412</v>
      </c>
      <c r="K1184" s="4">
        <v>768553282396</v>
      </c>
      <c r="L1184" t="s">
        <v>1413</v>
      </c>
      <c r="M1184">
        <v>11</v>
      </c>
      <c r="N1184" t="s">
        <v>45</v>
      </c>
      <c r="O1184">
        <v>21825173</v>
      </c>
      <c r="P1184">
        <v>35556861</v>
      </c>
      <c r="Q1184" t="s">
        <v>26</v>
      </c>
      <c r="R1184" t="s">
        <v>27</v>
      </c>
      <c r="S1184" s="1">
        <v>43609</v>
      </c>
      <c r="T1184" t="str">
        <f>VLOOKUP(base[[#This Row],[Nome do Produto]],'DE PARA'!$A$1:$B$8,2,0)</f>
        <v>DashWay T3</v>
      </c>
    </row>
    <row r="1185" spans="1:20">
      <c r="A1185" t="s">
        <v>37</v>
      </c>
      <c r="B1185">
        <v>2294</v>
      </c>
      <c r="C1185" t="s">
        <v>386</v>
      </c>
      <c r="D1185" t="s">
        <v>21</v>
      </c>
      <c r="E1185">
        <v>4997</v>
      </c>
      <c r="F1185">
        <v>8</v>
      </c>
      <c r="G1185" s="1">
        <v>42974</v>
      </c>
      <c r="H1185" s="2" t="s">
        <v>71</v>
      </c>
      <c r="I1185" s="3">
        <v>2017</v>
      </c>
      <c r="J1185" t="s">
        <v>1804</v>
      </c>
      <c r="K1185" s="4">
        <v>661720413091</v>
      </c>
      <c r="L1185" t="s">
        <v>1805</v>
      </c>
      <c r="M1185">
        <v>11</v>
      </c>
      <c r="N1185" t="s">
        <v>45</v>
      </c>
      <c r="O1185">
        <v>11574889</v>
      </c>
      <c r="P1185">
        <v>28306978</v>
      </c>
      <c r="Q1185" t="s">
        <v>26</v>
      </c>
      <c r="R1185" t="s">
        <v>27</v>
      </c>
      <c r="S1185" s="1">
        <v>43339</v>
      </c>
      <c r="T1185" t="str">
        <f>VLOOKUP(base[[#This Row],[Nome do Produto]],'DE PARA'!$A$1:$B$8,2,0)</f>
        <v>DashWay T3</v>
      </c>
    </row>
    <row r="1186" spans="1:20">
      <c r="A1186" t="s">
        <v>37</v>
      </c>
      <c r="B1186">
        <v>2295</v>
      </c>
      <c r="C1186" t="s">
        <v>20</v>
      </c>
      <c r="D1186" t="s">
        <v>21</v>
      </c>
      <c r="E1186">
        <v>4997</v>
      </c>
      <c r="F1186">
        <v>5</v>
      </c>
      <c r="G1186" s="1">
        <v>43025</v>
      </c>
      <c r="H1186" s="2" t="s">
        <v>56</v>
      </c>
      <c r="I1186" s="3">
        <v>2017</v>
      </c>
      <c r="J1186" t="s">
        <v>1446</v>
      </c>
      <c r="K1186" s="4">
        <v>840132812328</v>
      </c>
      <c r="L1186" t="s">
        <v>1447</v>
      </c>
      <c r="M1186">
        <v>41</v>
      </c>
      <c r="N1186" t="s">
        <v>41</v>
      </c>
      <c r="O1186">
        <v>42833582</v>
      </c>
      <c r="P1186">
        <v>45736661</v>
      </c>
      <c r="Q1186" t="s">
        <v>26</v>
      </c>
      <c r="R1186" t="s">
        <v>42</v>
      </c>
      <c r="S1186" s="1">
        <v>43390</v>
      </c>
      <c r="T1186" t="str">
        <f>VLOOKUP(base[[#This Row],[Nome do Produto]],'DE PARA'!$A$1:$B$8,2,0)</f>
        <v>DashWay T3</v>
      </c>
    </row>
    <row r="1187" spans="1:20">
      <c r="A1187" t="s">
        <v>37</v>
      </c>
      <c r="B1187">
        <v>2296</v>
      </c>
      <c r="C1187" t="s">
        <v>20</v>
      </c>
      <c r="D1187" t="s">
        <v>21</v>
      </c>
      <c r="E1187">
        <v>997</v>
      </c>
      <c r="F1187">
        <v>5</v>
      </c>
      <c r="G1187" s="1">
        <v>42841</v>
      </c>
      <c r="H1187" s="2" t="s">
        <v>50</v>
      </c>
      <c r="I1187" s="3">
        <v>2017</v>
      </c>
      <c r="J1187" t="s">
        <v>1564</v>
      </c>
      <c r="K1187" s="4">
        <v>80120410151</v>
      </c>
      <c r="L1187" t="s">
        <v>1565</v>
      </c>
      <c r="M1187">
        <v>61</v>
      </c>
      <c r="N1187" t="s">
        <v>86</v>
      </c>
      <c r="O1187">
        <v>61710021</v>
      </c>
      <c r="P1187">
        <v>80308665</v>
      </c>
      <c r="Q1187" t="s">
        <v>26</v>
      </c>
      <c r="R1187" t="s">
        <v>27</v>
      </c>
      <c r="S1187" s="1">
        <v>43206</v>
      </c>
      <c r="T1187" t="str">
        <f>VLOOKUP(base[[#This Row],[Nome do Produto]],'DE PARA'!$A$1:$B$8,2,0)</f>
        <v>DashWay T3</v>
      </c>
    </row>
    <row r="1188" spans="1:20">
      <c r="A1188" t="s">
        <v>32</v>
      </c>
      <c r="B1188">
        <v>2297</v>
      </c>
      <c r="C1188" t="s">
        <v>20</v>
      </c>
      <c r="D1188" t="s">
        <v>21</v>
      </c>
      <c r="E1188">
        <v>497</v>
      </c>
      <c r="F1188">
        <v>11</v>
      </c>
      <c r="G1188" s="1">
        <v>42931</v>
      </c>
      <c r="H1188" s="2" t="s">
        <v>78</v>
      </c>
      <c r="I1188" s="3">
        <v>2017</v>
      </c>
      <c r="J1188" t="s">
        <v>1806</v>
      </c>
      <c r="K1188" s="4">
        <v>280416307004</v>
      </c>
      <c r="L1188" t="s">
        <v>1807</v>
      </c>
      <c r="M1188">
        <v>11</v>
      </c>
      <c r="N1188" t="s">
        <v>45</v>
      </c>
      <c r="O1188">
        <v>14203531</v>
      </c>
      <c r="P1188">
        <v>41556504</v>
      </c>
      <c r="Q1188" t="s">
        <v>26</v>
      </c>
      <c r="R1188" t="s">
        <v>42</v>
      </c>
      <c r="S1188" s="1">
        <v>43296</v>
      </c>
      <c r="T1188" t="str">
        <f>VLOOKUP(base[[#This Row],[Nome do Produto]],'DE PARA'!$A$1:$B$8,2,0)</f>
        <v>DashWay T5</v>
      </c>
    </row>
    <row r="1189" spans="1:20">
      <c r="A1189" t="s">
        <v>37</v>
      </c>
      <c r="B1189">
        <v>2298</v>
      </c>
      <c r="C1189" t="s">
        <v>386</v>
      </c>
      <c r="D1189" t="s">
        <v>21</v>
      </c>
      <c r="E1189">
        <v>297</v>
      </c>
      <c r="F1189">
        <v>10</v>
      </c>
      <c r="G1189" s="1">
        <v>42740</v>
      </c>
      <c r="H1189" s="2" t="s">
        <v>22</v>
      </c>
      <c r="I1189" s="3">
        <v>2017</v>
      </c>
      <c r="J1189" t="s">
        <v>1504</v>
      </c>
      <c r="K1189" s="4">
        <v>430160033905</v>
      </c>
      <c r="L1189" t="s">
        <v>1505</v>
      </c>
      <c r="M1189">
        <v>91</v>
      </c>
      <c r="N1189" t="s">
        <v>36</v>
      </c>
      <c r="O1189">
        <v>32830907</v>
      </c>
      <c r="P1189">
        <v>44046582</v>
      </c>
      <c r="Q1189" t="s">
        <v>26</v>
      </c>
      <c r="R1189" t="s">
        <v>42</v>
      </c>
      <c r="S1189" s="1">
        <v>43105</v>
      </c>
      <c r="T1189" t="str">
        <f>VLOOKUP(base[[#This Row],[Nome do Produto]],'DE PARA'!$A$1:$B$8,2,0)</f>
        <v>DashWay T3</v>
      </c>
    </row>
    <row r="1190" spans="1:20">
      <c r="A1190" t="s">
        <v>37</v>
      </c>
      <c r="B1190">
        <v>2299</v>
      </c>
      <c r="C1190" t="s">
        <v>20</v>
      </c>
      <c r="D1190" t="s">
        <v>21</v>
      </c>
      <c r="E1190">
        <v>2297</v>
      </c>
      <c r="F1190">
        <v>2</v>
      </c>
      <c r="G1190" s="1">
        <v>42872</v>
      </c>
      <c r="H1190" s="2" t="s">
        <v>62</v>
      </c>
      <c r="I1190" s="3">
        <v>2017</v>
      </c>
      <c r="J1190" t="s">
        <v>1808</v>
      </c>
      <c r="K1190" s="4">
        <v>797797530298</v>
      </c>
      <c r="L1190" t="s">
        <v>1809</v>
      </c>
      <c r="M1190">
        <v>81</v>
      </c>
      <c r="N1190" t="s">
        <v>25</v>
      </c>
      <c r="O1190">
        <v>39970615</v>
      </c>
      <c r="P1190">
        <v>67288594</v>
      </c>
      <c r="Q1190" t="s">
        <v>26</v>
      </c>
      <c r="R1190" t="s">
        <v>42</v>
      </c>
      <c r="S1190" s="1">
        <v>43237</v>
      </c>
      <c r="T1190" t="str">
        <f>VLOOKUP(base[[#This Row],[Nome do Produto]],'DE PARA'!$A$1:$B$8,2,0)</f>
        <v>DashWay T3</v>
      </c>
    </row>
    <row r="1191" spans="1:20">
      <c r="A1191" t="s">
        <v>32</v>
      </c>
      <c r="B1191">
        <v>2300</v>
      </c>
      <c r="C1191" t="s">
        <v>20</v>
      </c>
      <c r="D1191" t="s">
        <v>21</v>
      </c>
      <c r="E1191">
        <v>4997</v>
      </c>
      <c r="F1191">
        <v>11</v>
      </c>
      <c r="G1191" s="1">
        <v>42775</v>
      </c>
      <c r="H1191" s="2" t="s">
        <v>28</v>
      </c>
      <c r="I1191" s="3">
        <v>2017</v>
      </c>
      <c r="J1191" t="s">
        <v>1810</v>
      </c>
      <c r="K1191" s="4">
        <v>489156353958</v>
      </c>
      <c r="L1191" t="s">
        <v>1811</v>
      </c>
      <c r="M1191">
        <v>31</v>
      </c>
      <c r="N1191" t="s">
        <v>31</v>
      </c>
      <c r="O1191">
        <v>16436294</v>
      </c>
      <c r="P1191">
        <v>96325645</v>
      </c>
      <c r="Q1191" t="s">
        <v>26</v>
      </c>
      <c r="R1191" t="s">
        <v>27</v>
      </c>
      <c r="S1191" s="1">
        <v>43140</v>
      </c>
      <c r="T1191" t="str">
        <f>VLOOKUP(base[[#This Row],[Nome do Produto]],'DE PARA'!$A$1:$B$8,2,0)</f>
        <v>DashWay T5</v>
      </c>
    </row>
    <row r="1192" spans="1:20">
      <c r="A1192" t="s">
        <v>19</v>
      </c>
      <c r="B1192">
        <v>2301</v>
      </c>
      <c r="C1192" t="s">
        <v>20</v>
      </c>
      <c r="D1192" t="s">
        <v>21</v>
      </c>
      <c r="E1192">
        <v>4997</v>
      </c>
      <c r="F1192">
        <v>11</v>
      </c>
      <c r="G1192" s="1">
        <v>42789</v>
      </c>
      <c r="H1192" s="2" t="s">
        <v>28</v>
      </c>
      <c r="I1192" s="3">
        <v>2017</v>
      </c>
      <c r="J1192" t="s">
        <v>247</v>
      </c>
      <c r="K1192" s="4">
        <v>922654272196</v>
      </c>
      <c r="L1192" t="s">
        <v>248</v>
      </c>
      <c r="M1192">
        <v>31</v>
      </c>
      <c r="N1192" t="s">
        <v>31</v>
      </c>
      <c r="O1192">
        <v>49548032</v>
      </c>
      <c r="P1192">
        <v>85553463</v>
      </c>
      <c r="Q1192" t="s">
        <v>26</v>
      </c>
      <c r="R1192" t="s">
        <v>27</v>
      </c>
      <c r="S1192" s="1">
        <v>43154</v>
      </c>
      <c r="T1192" t="str">
        <f>VLOOKUP(base[[#This Row],[Nome do Produto]],'DE PARA'!$A$1:$B$8,2,0)</f>
        <v>DashWay T1</v>
      </c>
    </row>
    <row r="1193" spans="1:20">
      <c r="A1193" t="s">
        <v>37</v>
      </c>
      <c r="B1193">
        <v>2302</v>
      </c>
      <c r="C1193" t="s">
        <v>386</v>
      </c>
      <c r="D1193" t="s">
        <v>21</v>
      </c>
      <c r="E1193">
        <v>97</v>
      </c>
      <c r="F1193">
        <v>3</v>
      </c>
      <c r="G1193" s="1">
        <v>42805</v>
      </c>
      <c r="H1193" s="2" t="s">
        <v>33</v>
      </c>
      <c r="I1193" s="3">
        <v>2017</v>
      </c>
      <c r="J1193" t="s">
        <v>1812</v>
      </c>
      <c r="K1193" s="4">
        <v>731272297762</v>
      </c>
      <c r="L1193" t="s">
        <v>1813</v>
      </c>
      <c r="M1193">
        <v>21</v>
      </c>
      <c r="N1193" t="s">
        <v>53</v>
      </c>
      <c r="O1193">
        <v>72689140</v>
      </c>
      <c r="P1193">
        <v>41533910</v>
      </c>
      <c r="Q1193" t="s">
        <v>26</v>
      </c>
      <c r="R1193" t="s">
        <v>27</v>
      </c>
      <c r="S1193" s="1">
        <v>43170</v>
      </c>
      <c r="T1193" t="str">
        <f>VLOOKUP(base[[#This Row],[Nome do Produto]],'DE PARA'!$A$1:$B$8,2,0)</f>
        <v>DashWay T3</v>
      </c>
    </row>
    <row r="1194" spans="1:20">
      <c r="A1194" t="s">
        <v>37</v>
      </c>
      <c r="B1194">
        <v>2303</v>
      </c>
      <c r="C1194" t="s">
        <v>20</v>
      </c>
      <c r="D1194" t="s">
        <v>21</v>
      </c>
      <c r="E1194">
        <v>4997</v>
      </c>
      <c r="F1194">
        <v>5</v>
      </c>
      <c r="G1194" s="1">
        <v>42850</v>
      </c>
      <c r="H1194" s="2" t="s">
        <v>50</v>
      </c>
      <c r="I1194" s="3">
        <v>2017</v>
      </c>
      <c r="J1194" t="s">
        <v>1814</v>
      </c>
      <c r="K1194" s="4">
        <v>549366285070</v>
      </c>
      <c r="L1194" t="s">
        <v>1815</v>
      </c>
      <c r="M1194">
        <v>41</v>
      </c>
      <c r="N1194" t="s">
        <v>41</v>
      </c>
      <c r="O1194">
        <v>35731452</v>
      </c>
      <c r="P1194">
        <v>40225624</v>
      </c>
      <c r="Q1194" t="s">
        <v>26</v>
      </c>
      <c r="R1194" t="s">
        <v>42</v>
      </c>
      <c r="S1194" s="1">
        <v>43215</v>
      </c>
      <c r="T1194" t="str">
        <f>VLOOKUP(base[[#This Row],[Nome do Produto]],'DE PARA'!$A$1:$B$8,2,0)</f>
        <v>DashWay T3</v>
      </c>
    </row>
    <row r="1195" spans="1:20">
      <c r="A1195" t="s">
        <v>37</v>
      </c>
      <c r="B1195">
        <v>2304</v>
      </c>
      <c r="C1195" t="s">
        <v>20</v>
      </c>
      <c r="D1195" t="s">
        <v>21</v>
      </c>
      <c r="E1195">
        <v>2297</v>
      </c>
      <c r="F1195">
        <v>1</v>
      </c>
      <c r="G1195" s="1">
        <v>43357</v>
      </c>
      <c r="H1195" s="2" t="s">
        <v>38</v>
      </c>
      <c r="I1195" s="3">
        <v>2018</v>
      </c>
      <c r="J1195" t="s">
        <v>1076</v>
      </c>
      <c r="K1195" s="4">
        <v>150004636004</v>
      </c>
      <c r="L1195" t="s">
        <v>1077</v>
      </c>
      <c r="M1195">
        <v>51</v>
      </c>
      <c r="N1195" t="s">
        <v>49</v>
      </c>
      <c r="O1195">
        <v>56236360</v>
      </c>
      <c r="P1195">
        <v>56832243</v>
      </c>
      <c r="Q1195" t="s">
        <v>26</v>
      </c>
      <c r="R1195" t="s">
        <v>27</v>
      </c>
      <c r="S1195" s="1">
        <v>43722</v>
      </c>
      <c r="T1195" t="str">
        <f>VLOOKUP(base[[#This Row],[Nome do Produto]],'DE PARA'!$A$1:$B$8,2,0)</f>
        <v>DashWay T3</v>
      </c>
    </row>
    <row r="1196" spans="1:20">
      <c r="A1196" t="s">
        <v>19</v>
      </c>
      <c r="B1196">
        <v>2305</v>
      </c>
      <c r="C1196" t="s">
        <v>20</v>
      </c>
      <c r="D1196" t="s">
        <v>21</v>
      </c>
      <c r="E1196">
        <v>297</v>
      </c>
      <c r="F1196">
        <v>6</v>
      </c>
      <c r="G1196" s="1">
        <v>42756</v>
      </c>
      <c r="H1196" s="2" t="s">
        <v>22</v>
      </c>
      <c r="I1196" s="3">
        <v>2017</v>
      </c>
      <c r="J1196" t="s">
        <v>1816</v>
      </c>
      <c r="K1196" s="4">
        <v>242814813124</v>
      </c>
      <c r="L1196" t="s">
        <v>1817</v>
      </c>
      <c r="M1196">
        <v>21</v>
      </c>
      <c r="N1196" t="s">
        <v>53</v>
      </c>
      <c r="O1196">
        <v>45845840</v>
      </c>
      <c r="P1196">
        <v>70305548</v>
      </c>
      <c r="Q1196" t="s">
        <v>26</v>
      </c>
      <c r="R1196" t="s">
        <v>42</v>
      </c>
      <c r="S1196" s="1">
        <v>43121</v>
      </c>
      <c r="T1196" t="str">
        <f>VLOOKUP(base[[#This Row],[Nome do Produto]],'DE PARA'!$A$1:$B$8,2,0)</f>
        <v>DashWay T1</v>
      </c>
    </row>
    <row r="1197" spans="1:20">
      <c r="A1197" t="s">
        <v>32</v>
      </c>
      <c r="B1197">
        <v>2306</v>
      </c>
      <c r="C1197" t="s">
        <v>386</v>
      </c>
      <c r="D1197" t="s">
        <v>21</v>
      </c>
      <c r="E1197">
        <v>297</v>
      </c>
      <c r="F1197">
        <v>11</v>
      </c>
      <c r="G1197" s="1">
        <v>43215</v>
      </c>
      <c r="H1197" s="2" t="s">
        <v>50</v>
      </c>
      <c r="I1197" s="3">
        <v>2018</v>
      </c>
      <c r="J1197" t="s">
        <v>1284</v>
      </c>
      <c r="K1197" s="4">
        <v>637012021126</v>
      </c>
      <c r="L1197" t="s">
        <v>1285</v>
      </c>
      <c r="M1197">
        <v>41</v>
      </c>
      <c r="N1197" t="s">
        <v>41</v>
      </c>
      <c r="O1197">
        <v>84988307</v>
      </c>
      <c r="P1197">
        <v>61731315</v>
      </c>
      <c r="Q1197" t="s">
        <v>26</v>
      </c>
      <c r="R1197" t="s">
        <v>27</v>
      </c>
      <c r="S1197" s="1">
        <v>43580</v>
      </c>
      <c r="T1197" t="str">
        <f>VLOOKUP(base[[#This Row],[Nome do Produto]],'DE PARA'!$A$1:$B$8,2,0)</f>
        <v>DashWay T5</v>
      </c>
    </row>
    <row r="1198" spans="1:20">
      <c r="A1198" t="s">
        <v>32</v>
      </c>
      <c r="B1198">
        <v>2307</v>
      </c>
      <c r="C1198" t="s">
        <v>20</v>
      </c>
      <c r="D1198" t="s">
        <v>21</v>
      </c>
      <c r="E1198">
        <v>297</v>
      </c>
      <c r="F1198">
        <v>6</v>
      </c>
      <c r="G1198" s="1">
        <v>42763</v>
      </c>
      <c r="H1198" s="2" t="s">
        <v>22</v>
      </c>
      <c r="I1198" s="3">
        <v>2017</v>
      </c>
      <c r="J1198" t="s">
        <v>1818</v>
      </c>
      <c r="K1198" s="4">
        <v>489021492528</v>
      </c>
      <c r="L1198" t="s">
        <v>1819</v>
      </c>
      <c r="M1198">
        <v>91</v>
      </c>
      <c r="N1198" t="s">
        <v>36</v>
      </c>
      <c r="O1198">
        <v>38069812</v>
      </c>
      <c r="P1198">
        <v>11971092</v>
      </c>
      <c r="Q1198" t="s">
        <v>26</v>
      </c>
      <c r="R1198" t="s">
        <v>42</v>
      </c>
      <c r="S1198" s="1">
        <v>43128</v>
      </c>
      <c r="T1198" t="str">
        <f>VLOOKUP(base[[#This Row],[Nome do Produto]],'DE PARA'!$A$1:$B$8,2,0)</f>
        <v>DashWay T5</v>
      </c>
    </row>
    <row r="1199" spans="1:20">
      <c r="A1199" t="s">
        <v>32</v>
      </c>
      <c r="B1199">
        <v>2308</v>
      </c>
      <c r="C1199" t="s">
        <v>20</v>
      </c>
      <c r="D1199" t="s">
        <v>21</v>
      </c>
      <c r="E1199">
        <v>297</v>
      </c>
      <c r="F1199">
        <v>7</v>
      </c>
      <c r="G1199" s="1">
        <v>43440</v>
      </c>
      <c r="H1199" s="2" t="s">
        <v>136</v>
      </c>
      <c r="I1199" s="3">
        <v>2018</v>
      </c>
      <c r="J1199" t="s">
        <v>622</v>
      </c>
      <c r="K1199" s="4">
        <v>985333268091</v>
      </c>
      <c r="L1199" t="s">
        <v>623</v>
      </c>
      <c r="M1199">
        <v>21</v>
      </c>
      <c r="N1199" t="s">
        <v>53</v>
      </c>
      <c r="O1199">
        <v>84064874</v>
      </c>
      <c r="P1199">
        <v>58413289</v>
      </c>
      <c r="Q1199" t="s">
        <v>26</v>
      </c>
      <c r="R1199" t="s">
        <v>42</v>
      </c>
      <c r="S1199" s="1">
        <v>43805</v>
      </c>
      <c r="T1199" t="str">
        <f>VLOOKUP(base[[#This Row],[Nome do Produto]],'DE PARA'!$A$1:$B$8,2,0)</f>
        <v>DashWay T5</v>
      </c>
    </row>
    <row r="1200" spans="1:20">
      <c r="A1200" t="s">
        <v>91</v>
      </c>
      <c r="B1200">
        <v>2309</v>
      </c>
      <c r="C1200" t="s">
        <v>20</v>
      </c>
      <c r="D1200" t="s">
        <v>21</v>
      </c>
      <c r="E1200">
        <v>2297</v>
      </c>
      <c r="F1200">
        <v>2</v>
      </c>
      <c r="G1200" s="1">
        <v>43159</v>
      </c>
      <c r="H1200" s="2" t="s">
        <v>28</v>
      </c>
      <c r="I1200" s="3">
        <v>2018</v>
      </c>
      <c r="J1200" t="s">
        <v>1820</v>
      </c>
      <c r="K1200" s="4">
        <v>766717577044</v>
      </c>
      <c r="L1200" t="s">
        <v>1821</v>
      </c>
      <c r="M1200">
        <v>51</v>
      </c>
      <c r="N1200" t="s">
        <v>49</v>
      </c>
      <c r="O1200">
        <v>93371692</v>
      </c>
      <c r="P1200">
        <v>39070895</v>
      </c>
      <c r="Q1200" t="s">
        <v>26</v>
      </c>
      <c r="R1200" t="s">
        <v>27</v>
      </c>
      <c r="S1200" s="1">
        <v>43524</v>
      </c>
      <c r="T1200" t="str">
        <f>VLOOKUP(base[[#This Row],[Nome do Produto]],'DE PARA'!$A$1:$B$8,2,0)</f>
        <v>Dashway T2</v>
      </c>
    </row>
    <row r="1201" spans="1:20">
      <c r="A1201" t="s">
        <v>32</v>
      </c>
      <c r="B1201">
        <v>2310</v>
      </c>
      <c r="C1201" t="s">
        <v>386</v>
      </c>
      <c r="D1201" t="s">
        <v>21</v>
      </c>
      <c r="E1201">
        <v>297</v>
      </c>
      <c r="F1201">
        <v>9</v>
      </c>
      <c r="G1201" s="1">
        <v>42942</v>
      </c>
      <c r="H1201" s="2" t="s">
        <v>78</v>
      </c>
      <c r="I1201" s="3">
        <v>2017</v>
      </c>
      <c r="J1201" t="s">
        <v>1822</v>
      </c>
      <c r="K1201" s="4">
        <v>432065818604</v>
      </c>
      <c r="L1201" t="s">
        <v>1823</v>
      </c>
      <c r="M1201">
        <v>71</v>
      </c>
      <c r="N1201" t="s">
        <v>94</v>
      </c>
      <c r="O1201">
        <v>58876344</v>
      </c>
      <c r="P1201">
        <v>45328796</v>
      </c>
      <c r="Q1201" t="s">
        <v>26</v>
      </c>
      <c r="R1201" t="s">
        <v>42</v>
      </c>
      <c r="S1201" s="1">
        <v>43307</v>
      </c>
      <c r="T1201" t="str">
        <f>VLOOKUP(base[[#This Row],[Nome do Produto]],'DE PARA'!$A$1:$B$8,2,0)</f>
        <v>DashWay T5</v>
      </c>
    </row>
    <row r="1202" spans="1:20">
      <c r="A1202" t="s">
        <v>91</v>
      </c>
      <c r="B1202">
        <v>2311</v>
      </c>
      <c r="C1202" t="s">
        <v>20</v>
      </c>
      <c r="D1202" t="s">
        <v>21</v>
      </c>
      <c r="E1202">
        <v>297</v>
      </c>
      <c r="F1202">
        <v>1</v>
      </c>
      <c r="G1202" s="1">
        <v>43215</v>
      </c>
      <c r="H1202" s="2" t="s">
        <v>50</v>
      </c>
      <c r="I1202" s="3">
        <v>2018</v>
      </c>
      <c r="J1202" t="s">
        <v>1824</v>
      </c>
      <c r="K1202" s="4">
        <v>731857977280</v>
      </c>
      <c r="L1202" t="s">
        <v>1825</v>
      </c>
      <c r="M1202">
        <v>21</v>
      </c>
      <c r="N1202" t="s">
        <v>53</v>
      </c>
      <c r="O1202">
        <v>81767344</v>
      </c>
      <c r="P1202">
        <v>74307871</v>
      </c>
      <c r="Q1202" t="s">
        <v>26</v>
      </c>
      <c r="R1202" t="s">
        <v>42</v>
      </c>
      <c r="S1202" s="1">
        <v>43580</v>
      </c>
      <c r="T1202" t="str">
        <f>VLOOKUP(base[[#This Row],[Nome do Produto]],'DE PARA'!$A$1:$B$8,2,0)</f>
        <v>Dashway T2</v>
      </c>
    </row>
    <row r="1203" spans="1:20">
      <c r="A1203" t="s">
        <v>172</v>
      </c>
      <c r="B1203">
        <v>2312</v>
      </c>
      <c r="C1203" t="s">
        <v>20</v>
      </c>
      <c r="D1203" t="s">
        <v>21</v>
      </c>
      <c r="E1203">
        <v>97</v>
      </c>
      <c r="F1203">
        <v>7</v>
      </c>
      <c r="G1203" s="1">
        <v>43232</v>
      </c>
      <c r="H1203" s="2" t="s">
        <v>62</v>
      </c>
      <c r="I1203" s="3">
        <v>2018</v>
      </c>
      <c r="J1203" t="s">
        <v>1826</v>
      </c>
      <c r="K1203" s="4">
        <v>919288057388</v>
      </c>
      <c r="L1203" t="s">
        <v>1827</v>
      </c>
      <c r="M1203">
        <v>71</v>
      </c>
      <c r="N1203" t="s">
        <v>94</v>
      </c>
      <c r="O1203">
        <v>58806499</v>
      </c>
      <c r="P1203">
        <v>65721374</v>
      </c>
      <c r="Q1203" t="s">
        <v>26</v>
      </c>
      <c r="R1203" t="s">
        <v>42</v>
      </c>
      <c r="S1203" s="1">
        <v>43597</v>
      </c>
      <c r="T1203" t="str">
        <f>VLOOKUP(base[[#This Row],[Nome do Produto]],'DE PARA'!$A$1:$B$8,2,0)</f>
        <v>Dashday T2</v>
      </c>
    </row>
    <row r="1204" spans="1:20">
      <c r="A1204" t="s">
        <v>19</v>
      </c>
      <c r="B1204">
        <v>2313</v>
      </c>
      <c r="C1204" t="s">
        <v>20</v>
      </c>
      <c r="D1204" t="s">
        <v>21</v>
      </c>
      <c r="E1204">
        <v>2297</v>
      </c>
      <c r="F1204">
        <v>3</v>
      </c>
      <c r="G1204" s="1">
        <v>43197</v>
      </c>
      <c r="H1204" s="2" t="s">
        <v>50</v>
      </c>
      <c r="I1204" s="3">
        <v>2018</v>
      </c>
      <c r="J1204" t="s">
        <v>1432</v>
      </c>
      <c r="K1204" s="4">
        <v>77532590596</v>
      </c>
      <c r="L1204" t="s">
        <v>1433</v>
      </c>
      <c r="M1204">
        <v>61</v>
      </c>
      <c r="N1204" t="s">
        <v>86</v>
      </c>
      <c r="O1204">
        <v>59405816</v>
      </c>
      <c r="P1204">
        <v>43137370</v>
      </c>
      <c r="Q1204" t="s">
        <v>26</v>
      </c>
      <c r="R1204" t="s">
        <v>42</v>
      </c>
      <c r="S1204" s="1">
        <v>43562</v>
      </c>
      <c r="T1204" t="str">
        <f>VLOOKUP(base[[#This Row],[Nome do Produto]],'DE PARA'!$A$1:$B$8,2,0)</f>
        <v>DashWay T1</v>
      </c>
    </row>
    <row r="1205" spans="1:20">
      <c r="A1205" t="s">
        <v>37</v>
      </c>
      <c r="B1205">
        <v>2314</v>
      </c>
      <c r="C1205" t="s">
        <v>386</v>
      </c>
      <c r="D1205" t="s">
        <v>21</v>
      </c>
      <c r="E1205">
        <v>497</v>
      </c>
      <c r="F1205">
        <v>9</v>
      </c>
      <c r="G1205" s="1">
        <v>43177</v>
      </c>
      <c r="H1205" s="2" t="s">
        <v>33</v>
      </c>
      <c r="I1205" s="3">
        <v>2018</v>
      </c>
      <c r="J1205" t="s">
        <v>1828</v>
      </c>
      <c r="K1205" s="4">
        <v>96430039220</v>
      </c>
      <c r="L1205" t="s">
        <v>1829</v>
      </c>
      <c r="M1205">
        <v>81</v>
      </c>
      <c r="N1205" t="s">
        <v>25</v>
      </c>
      <c r="O1205">
        <v>28952466</v>
      </c>
      <c r="P1205">
        <v>95618638</v>
      </c>
      <c r="Q1205" t="s">
        <v>26</v>
      </c>
      <c r="R1205" t="s">
        <v>27</v>
      </c>
      <c r="S1205" s="1">
        <v>43542</v>
      </c>
      <c r="T1205" t="str">
        <f>VLOOKUP(base[[#This Row],[Nome do Produto]],'DE PARA'!$A$1:$B$8,2,0)</f>
        <v>DashWay T3</v>
      </c>
    </row>
    <row r="1206" spans="1:20">
      <c r="A1206" t="s">
        <v>37</v>
      </c>
      <c r="B1206">
        <v>2315</v>
      </c>
      <c r="C1206" t="s">
        <v>20</v>
      </c>
      <c r="D1206" t="s">
        <v>21</v>
      </c>
      <c r="E1206">
        <v>297</v>
      </c>
      <c r="F1206">
        <v>9</v>
      </c>
      <c r="G1206" s="1">
        <v>43014</v>
      </c>
      <c r="H1206" s="2" t="s">
        <v>56</v>
      </c>
      <c r="I1206" s="3">
        <v>2017</v>
      </c>
      <c r="J1206" t="s">
        <v>1830</v>
      </c>
      <c r="K1206" s="4">
        <v>598986150734</v>
      </c>
      <c r="L1206" t="s">
        <v>1831</v>
      </c>
      <c r="M1206">
        <v>71</v>
      </c>
      <c r="N1206" t="s">
        <v>94</v>
      </c>
      <c r="O1206">
        <v>14652375</v>
      </c>
      <c r="P1206">
        <v>58745372</v>
      </c>
      <c r="Q1206" t="s">
        <v>26</v>
      </c>
      <c r="R1206" t="s">
        <v>27</v>
      </c>
      <c r="S1206" s="1">
        <v>43379</v>
      </c>
      <c r="T1206" t="str">
        <f>VLOOKUP(base[[#This Row],[Nome do Produto]],'DE PARA'!$A$1:$B$8,2,0)</f>
        <v>DashWay T3</v>
      </c>
    </row>
    <row r="1207" spans="1:20">
      <c r="A1207" t="s">
        <v>32</v>
      </c>
      <c r="B1207">
        <v>2316</v>
      </c>
      <c r="C1207" t="s">
        <v>20</v>
      </c>
      <c r="D1207" t="s">
        <v>21</v>
      </c>
      <c r="E1207">
        <v>497</v>
      </c>
      <c r="F1207">
        <v>11</v>
      </c>
      <c r="G1207" s="1">
        <v>43363</v>
      </c>
      <c r="H1207" s="2" t="s">
        <v>38</v>
      </c>
      <c r="I1207" s="3">
        <v>2018</v>
      </c>
      <c r="J1207" t="s">
        <v>656</v>
      </c>
      <c r="K1207" s="4">
        <v>246025474868</v>
      </c>
      <c r="L1207" t="s">
        <v>657</v>
      </c>
      <c r="M1207">
        <v>61</v>
      </c>
      <c r="N1207" t="s">
        <v>86</v>
      </c>
      <c r="O1207">
        <v>88836060</v>
      </c>
      <c r="P1207">
        <v>88970153</v>
      </c>
      <c r="Q1207" t="s">
        <v>26</v>
      </c>
      <c r="R1207" t="s">
        <v>27</v>
      </c>
      <c r="S1207" s="1">
        <v>43728</v>
      </c>
      <c r="T1207" t="str">
        <f>VLOOKUP(base[[#This Row],[Nome do Produto]],'DE PARA'!$A$1:$B$8,2,0)</f>
        <v>DashWay T5</v>
      </c>
    </row>
    <row r="1208" spans="1:20">
      <c r="A1208" t="s">
        <v>32</v>
      </c>
      <c r="B1208">
        <v>2317</v>
      </c>
      <c r="C1208" t="s">
        <v>20</v>
      </c>
      <c r="D1208" t="s">
        <v>21</v>
      </c>
      <c r="E1208">
        <v>97</v>
      </c>
      <c r="F1208">
        <v>9</v>
      </c>
      <c r="G1208" s="1">
        <v>43206</v>
      </c>
      <c r="H1208" s="2" t="s">
        <v>50</v>
      </c>
      <c r="I1208" s="3">
        <v>2018</v>
      </c>
      <c r="J1208" t="s">
        <v>1062</v>
      </c>
      <c r="K1208" s="4">
        <v>378920950471</v>
      </c>
      <c r="L1208" t="s">
        <v>1063</v>
      </c>
      <c r="M1208">
        <v>91</v>
      </c>
      <c r="N1208" t="s">
        <v>36</v>
      </c>
      <c r="O1208">
        <v>77775960</v>
      </c>
      <c r="P1208">
        <v>83918329</v>
      </c>
      <c r="Q1208" t="s">
        <v>26</v>
      </c>
      <c r="R1208" t="s">
        <v>27</v>
      </c>
      <c r="S1208" s="1">
        <v>43571</v>
      </c>
      <c r="T1208" t="str">
        <f>VLOOKUP(base[[#This Row],[Nome do Produto]],'DE PARA'!$A$1:$B$8,2,0)</f>
        <v>DashWay T5</v>
      </c>
    </row>
    <row r="1209" spans="1:20">
      <c r="A1209" t="s">
        <v>32</v>
      </c>
      <c r="B1209">
        <v>2318</v>
      </c>
      <c r="C1209" t="s">
        <v>386</v>
      </c>
      <c r="D1209" t="s">
        <v>21</v>
      </c>
      <c r="E1209">
        <v>4997</v>
      </c>
      <c r="F1209">
        <v>8</v>
      </c>
      <c r="G1209" s="1">
        <v>43298</v>
      </c>
      <c r="H1209" s="2" t="s">
        <v>78</v>
      </c>
      <c r="I1209" s="3">
        <v>2018</v>
      </c>
      <c r="J1209" t="s">
        <v>421</v>
      </c>
      <c r="K1209" s="4">
        <v>232978091596</v>
      </c>
      <c r="L1209" t="s">
        <v>422</v>
      </c>
      <c r="M1209">
        <v>61</v>
      </c>
      <c r="N1209" t="s">
        <v>86</v>
      </c>
      <c r="O1209">
        <v>15598833</v>
      </c>
      <c r="P1209">
        <v>47587674</v>
      </c>
      <c r="Q1209" t="s">
        <v>26</v>
      </c>
      <c r="R1209" t="s">
        <v>42</v>
      </c>
      <c r="S1209" s="1">
        <v>43663</v>
      </c>
      <c r="T1209" t="str">
        <f>VLOOKUP(base[[#This Row],[Nome do Produto]],'DE PARA'!$A$1:$B$8,2,0)</f>
        <v>DashWay T5</v>
      </c>
    </row>
    <row r="1210" spans="1:20">
      <c r="A1210" t="s">
        <v>32</v>
      </c>
      <c r="B1210">
        <v>2319</v>
      </c>
      <c r="C1210" t="s">
        <v>20</v>
      </c>
      <c r="D1210" t="s">
        <v>21</v>
      </c>
      <c r="E1210">
        <v>497</v>
      </c>
      <c r="F1210">
        <v>2</v>
      </c>
      <c r="G1210" s="1">
        <v>43095</v>
      </c>
      <c r="H1210" s="2" t="s">
        <v>136</v>
      </c>
      <c r="I1210" s="3">
        <v>2017</v>
      </c>
      <c r="J1210" t="s">
        <v>1818</v>
      </c>
      <c r="K1210" s="4">
        <v>565513825340</v>
      </c>
      <c r="L1210" t="s">
        <v>1819</v>
      </c>
      <c r="M1210">
        <v>31</v>
      </c>
      <c r="N1210" t="s">
        <v>31</v>
      </c>
      <c r="O1210">
        <v>22424128</v>
      </c>
      <c r="P1210">
        <v>14882731</v>
      </c>
      <c r="Q1210" t="s">
        <v>26</v>
      </c>
      <c r="R1210" t="s">
        <v>42</v>
      </c>
      <c r="S1210" s="1">
        <v>43460</v>
      </c>
      <c r="T1210" t="str">
        <f>VLOOKUP(base[[#This Row],[Nome do Produto]],'DE PARA'!$A$1:$B$8,2,0)</f>
        <v>DashWay T5</v>
      </c>
    </row>
    <row r="1211" spans="1:20">
      <c r="A1211" t="s">
        <v>32</v>
      </c>
      <c r="B1211">
        <v>2320</v>
      </c>
      <c r="C1211" t="s">
        <v>20</v>
      </c>
      <c r="D1211" t="s">
        <v>21</v>
      </c>
      <c r="E1211">
        <v>297</v>
      </c>
      <c r="F1211">
        <v>2</v>
      </c>
      <c r="G1211" s="1">
        <v>43175</v>
      </c>
      <c r="H1211" s="2" t="s">
        <v>33</v>
      </c>
      <c r="I1211" s="3">
        <v>2018</v>
      </c>
      <c r="J1211" t="s">
        <v>1832</v>
      </c>
      <c r="K1211" s="4">
        <v>449766198538</v>
      </c>
      <c r="L1211" t="s">
        <v>1833</v>
      </c>
      <c r="M1211">
        <v>71</v>
      </c>
      <c r="N1211" t="s">
        <v>94</v>
      </c>
      <c r="O1211">
        <v>31990760</v>
      </c>
      <c r="P1211">
        <v>75259650</v>
      </c>
      <c r="Q1211" t="s">
        <v>26</v>
      </c>
      <c r="R1211" t="s">
        <v>42</v>
      </c>
      <c r="S1211" s="1">
        <v>43540</v>
      </c>
      <c r="T1211" t="str">
        <f>VLOOKUP(base[[#This Row],[Nome do Produto]],'DE PARA'!$A$1:$B$8,2,0)</f>
        <v>DashWay T5</v>
      </c>
    </row>
    <row r="1212" spans="1:20">
      <c r="A1212" t="s">
        <v>32</v>
      </c>
      <c r="B1212">
        <v>2321</v>
      </c>
      <c r="C1212" t="s">
        <v>20</v>
      </c>
      <c r="D1212" t="s">
        <v>21</v>
      </c>
      <c r="E1212">
        <v>997</v>
      </c>
      <c r="F1212">
        <v>7</v>
      </c>
      <c r="G1212" s="1">
        <v>43210</v>
      </c>
      <c r="H1212" s="2" t="s">
        <v>50</v>
      </c>
      <c r="I1212" s="3">
        <v>2018</v>
      </c>
      <c r="J1212" t="s">
        <v>1834</v>
      </c>
      <c r="K1212" s="4">
        <v>782707297176</v>
      </c>
      <c r="L1212" t="s">
        <v>1835</v>
      </c>
      <c r="M1212">
        <v>11</v>
      </c>
      <c r="N1212" t="s">
        <v>45</v>
      </c>
      <c r="O1212">
        <v>38823428</v>
      </c>
      <c r="P1212">
        <v>80928528</v>
      </c>
      <c r="Q1212" t="s">
        <v>26</v>
      </c>
      <c r="R1212" t="s">
        <v>27</v>
      </c>
      <c r="S1212" s="1">
        <v>43575</v>
      </c>
      <c r="T1212" t="str">
        <f>VLOOKUP(base[[#This Row],[Nome do Produto]],'DE PARA'!$A$1:$B$8,2,0)</f>
        <v>DashWay T5</v>
      </c>
    </row>
    <row r="1213" spans="1:20">
      <c r="A1213" t="s">
        <v>32</v>
      </c>
      <c r="B1213">
        <v>2322</v>
      </c>
      <c r="C1213" t="s">
        <v>386</v>
      </c>
      <c r="D1213" t="s">
        <v>21</v>
      </c>
      <c r="E1213">
        <v>97</v>
      </c>
      <c r="F1213">
        <v>4</v>
      </c>
      <c r="G1213" s="1">
        <v>43373</v>
      </c>
      <c r="H1213" s="2" t="s">
        <v>38</v>
      </c>
      <c r="I1213" s="3">
        <v>2018</v>
      </c>
      <c r="J1213" t="s">
        <v>1836</v>
      </c>
      <c r="K1213" s="4">
        <v>658607132868</v>
      </c>
      <c r="L1213" t="s">
        <v>1837</v>
      </c>
      <c r="M1213">
        <v>81</v>
      </c>
      <c r="N1213" t="s">
        <v>25</v>
      </c>
      <c r="O1213">
        <v>34417186</v>
      </c>
      <c r="P1213">
        <v>93351269</v>
      </c>
      <c r="Q1213" t="s">
        <v>26</v>
      </c>
      <c r="R1213" t="s">
        <v>42</v>
      </c>
      <c r="S1213" s="1">
        <v>43738</v>
      </c>
      <c r="T1213" t="str">
        <f>VLOOKUP(base[[#This Row],[Nome do Produto]],'DE PARA'!$A$1:$B$8,2,0)</f>
        <v>DashWay T5</v>
      </c>
    </row>
    <row r="1214" spans="1:20">
      <c r="A1214" t="s">
        <v>319</v>
      </c>
      <c r="B1214">
        <v>2323</v>
      </c>
      <c r="C1214" t="s">
        <v>20</v>
      </c>
      <c r="D1214" t="s">
        <v>21</v>
      </c>
      <c r="E1214">
        <v>997</v>
      </c>
      <c r="F1214">
        <v>11</v>
      </c>
      <c r="G1214" s="1">
        <v>43312</v>
      </c>
      <c r="H1214" s="2" t="s">
        <v>78</v>
      </c>
      <c r="I1214" s="3">
        <v>2018</v>
      </c>
      <c r="J1214" t="s">
        <v>1838</v>
      </c>
      <c r="K1214" s="4">
        <v>565591246437</v>
      </c>
      <c r="L1214" t="s">
        <v>1839</v>
      </c>
      <c r="M1214">
        <v>51</v>
      </c>
      <c r="N1214" t="s">
        <v>49</v>
      </c>
      <c r="O1214">
        <v>69732089</v>
      </c>
      <c r="P1214">
        <v>98938542</v>
      </c>
      <c r="Q1214" t="s">
        <v>26</v>
      </c>
      <c r="R1214" t="s">
        <v>42</v>
      </c>
      <c r="S1214" s="1">
        <v>43677</v>
      </c>
      <c r="T1214" t="str">
        <f>VLOOKUP(base[[#This Row],[Nome do Produto]],'DE PARA'!$A$1:$B$8,2,0)</f>
        <v>Dashday T1</v>
      </c>
    </row>
    <row r="1215" spans="1:20">
      <c r="A1215" t="s">
        <v>319</v>
      </c>
      <c r="B1215">
        <v>2324</v>
      </c>
      <c r="C1215" t="s">
        <v>20</v>
      </c>
      <c r="D1215" t="s">
        <v>21</v>
      </c>
      <c r="E1215">
        <v>2297</v>
      </c>
      <c r="F1215">
        <v>3</v>
      </c>
      <c r="G1215" s="1">
        <v>43002</v>
      </c>
      <c r="H1215" s="2" t="s">
        <v>38</v>
      </c>
      <c r="I1215" s="3">
        <v>2017</v>
      </c>
      <c r="J1215" t="s">
        <v>1306</v>
      </c>
      <c r="K1215" s="4">
        <v>38086410579</v>
      </c>
      <c r="L1215" t="s">
        <v>1307</v>
      </c>
      <c r="M1215">
        <v>31</v>
      </c>
      <c r="N1215" t="s">
        <v>31</v>
      </c>
      <c r="O1215">
        <v>20951022</v>
      </c>
      <c r="P1215">
        <v>28435124</v>
      </c>
      <c r="Q1215" t="s">
        <v>26</v>
      </c>
      <c r="R1215" t="s">
        <v>42</v>
      </c>
      <c r="S1215" s="1">
        <v>43367</v>
      </c>
      <c r="T1215" t="str">
        <f>VLOOKUP(base[[#This Row],[Nome do Produto]],'DE PARA'!$A$1:$B$8,2,0)</f>
        <v>Dashday T1</v>
      </c>
    </row>
    <row r="1216" spans="1:20">
      <c r="A1216" t="s">
        <v>83</v>
      </c>
      <c r="B1216">
        <v>2325</v>
      </c>
      <c r="C1216" t="s">
        <v>20</v>
      </c>
      <c r="D1216" t="s">
        <v>21</v>
      </c>
      <c r="E1216">
        <v>97</v>
      </c>
      <c r="F1216">
        <v>12</v>
      </c>
      <c r="G1216" s="1">
        <v>42953</v>
      </c>
      <c r="H1216" s="2" t="s">
        <v>71</v>
      </c>
      <c r="I1216" s="3">
        <v>2017</v>
      </c>
      <c r="J1216" t="s">
        <v>105</v>
      </c>
      <c r="K1216" s="4">
        <v>632536918043</v>
      </c>
      <c r="L1216" t="s">
        <v>106</v>
      </c>
      <c r="M1216">
        <v>71</v>
      </c>
      <c r="N1216" t="s">
        <v>94</v>
      </c>
      <c r="O1216">
        <v>92730430</v>
      </c>
      <c r="P1216">
        <v>19321258</v>
      </c>
      <c r="Q1216" t="s">
        <v>26</v>
      </c>
      <c r="R1216" t="s">
        <v>27</v>
      </c>
      <c r="S1216" s="1">
        <v>43318</v>
      </c>
      <c r="T1216" t="str">
        <f>VLOOKUP(base[[#This Row],[Nome do Produto]],'DE PARA'!$A$1:$B$8,2,0)</f>
        <v>Dashday T3</v>
      </c>
    </row>
    <row r="1217" spans="1:20">
      <c r="A1217" t="s">
        <v>37</v>
      </c>
      <c r="B1217">
        <v>2326</v>
      </c>
      <c r="C1217" t="s">
        <v>386</v>
      </c>
      <c r="D1217" t="s">
        <v>21</v>
      </c>
      <c r="E1217">
        <v>2297</v>
      </c>
      <c r="F1217">
        <v>10</v>
      </c>
      <c r="G1217" s="1">
        <v>43088</v>
      </c>
      <c r="H1217" s="2" t="s">
        <v>136</v>
      </c>
      <c r="I1217" s="3">
        <v>2017</v>
      </c>
      <c r="J1217" t="s">
        <v>1840</v>
      </c>
      <c r="K1217" s="4">
        <v>230660347601</v>
      </c>
      <c r="L1217" t="s">
        <v>1841</v>
      </c>
      <c r="M1217">
        <v>31</v>
      </c>
      <c r="N1217" t="s">
        <v>31</v>
      </c>
      <c r="O1217">
        <v>46450151</v>
      </c>
      <c r="P1217">
        <v>45421667</v>
      </c>
      <c r="Q1217" t="s">
        <v>26</v>
      </c>
      <c r="R1217" t="s">
        <v>42</v>
      </c>
      <c r="S1217" s="1">
        <v>43453</v>
      </c>
      <c r="T1217" t="str">
        <f>VLOOKUP(base[[#This Row],[Nome do Produto]],'DE PARA'!$A$1:$B$8,2,0)</f>
        <v>DashWay T3</v>
      </c>
    </row>
    <row r="1218" spans="1:20">
      <c r="A1218" t="s">
        <v>37</v>
      </c>
      <c r="B1218">
        <v>2327</v>
      </c>
      <c r="C1218" t="s">
        <v>20</v>
      </c>
      <c r="D1218" t="s">
        <v>21</v>
      </c>
      <c r="E1218">
        <v>4997</v>
      </c>
      <c r="F1218">
        <v>7</v>
      </c>
      <c r="G1218" s="1">
        <v>43107</v>
      </c>
      <c r="H1218" s="2" t="s">
        <v>22</v>
      </c>
      <c r="I1218" s="3">
        <v>2018</v>
      </c>
      <c r="J1218" t="s">
        <v>1842</v>
      </c>
      <c r="K1218" s="4">
        <v>644044534446</v>
      </c>
      <c r="L1218" t="s">
        <v>1843</v>
      </c>
      <c r="M1218">
        <v>31</v>
      </c>
      <c r="N1218" t="s">
        <v>31</v>
      </c>
      <c r="O1218">
        <v>98176940</v>
      </c>
      <c r="P1218">
        <v>68765275</v>
      </c>
      <c r="Q1218" t="s">
        <v>26</v>
      </c>
      <c r="R1218" t="s">
        <v>27</v>
      </c>
      <c r="S1218" s="1">
        <v>43472</v>
      </c>
      <c r="T1218" t="str">
        <f>VLOOKUP(base[[#This Row],[Nome do Produto]],'DE PARA'!$A$1:$B$8,2,0)</f>
        <v>DashWay T3</v>
      </c>
    </row>
    <row r="1219" spans="1:20">
      <c r="A1219" t="s">
        <v>37</v>
      </c>
      <c r="B1219">
        <v>2328</v>
      </c>
      <c r="C1219" t="s">
        <v>20</v>
      </c>
      <c r="D1219" t="s">
        <v>21</v>
      </c>
      <c r="E1219">
        <v>4997</v>
      </c>
      <c r="F1219">
        <v>5</v>
      </c>
      <c r="G1219" s="1">
        <v>42892</v>
      </c>
      <c r="H1219" s="2" t="s">
        <v>59</v>
      </c>
      <c r="I1219" s="3">
        <v>2017</v>
      </c>
      <c r="J1219" t="s">
        <v>810</v>
      </c>
      <c r="K1219" s="4">
        <v>411107421328</v>
      </c>
      <c r="L1219" t="s">
        <v>811</v>
      </c>
      <c r="M1219">
        <v>81</v>
      </c>
      <c r="N1219" t="s">
        <v>25</v>
      </c>
      <c r="O1219">
        <v>78863283</v>
      </c>
      <c r="P1219">
        <v>15753642</v>
      </c>
      <c r="Q1219" t="s">
        <v>26</v>
      </c>
      <c r="R1219" t="s">
        <v>27</v>
      </c>
      <c r="S1219" s="1">
        <v>43257</v>
      </c>
      <c r="T1219" t="str">
        <f>VLOOKUP(base[[#This Row],[Nome do Produto]],'DE PARA'!$A$1:$B$8,2,0)</f>
        <v>DashWay T3</v>
      </c>
    </row>
    <row r="1220" spans="1:20">
      <c r="A1220" t="s">
        <v>32</v>
      </c>
      <c r="B1220">
        <v>2329</v>
      </c>
      <c r="C1220" t="s">
        <v>20</v>
      </c>
      <c r="D1220" t="s">
        <v>21</v>
      </c>
      <c r="E1220">
        <v>497</v>
      </c>
      <c r="F1220">
        <v>4</v>
      </c>
      <c r="G1220" s="1">
        <v>42838</v>
      </c>
      <c r="H1220" s="2" t="s">
        <v>50</v>
      </c>
      <c r="I1220" s="3">
        <v>2017</v>
      </c>
      <c r="J1220" t="s">
        <v>1806</v>
      </c>
      <c r="K1220" s="4">
        <v>513537727967</v>
      </c>
      <c r="L1220" t="s">
        <v>1807</v>
      </c>
      <c r="M1220">
        <v>21</v>
      </c>
      <c r="N1220" t="s">
        <v>53</v>
      </c>
      <c r="O1220">
        <v>72314457</v>
      </c>
      <c r="P1220">
        <v>80967528</v>
      </c>
      <c r="Q1220" t="s">
        <v>26</v>
      </c>
      <c r="R1220" t="s">
        <v>42</v>
      </c>
      <c r="S1220" s="1">
        <v>43203</v>
      </c>
      <c r="T1220" t="str">
        <f>VLOOKUP(base[[#This Row],[Nome do Produto]],'DE PARA'!$A$1:$B$8,2,0)</f>
        <v>DashWay T5</v>
      </c>
    </row>
    <row r="1221" spans="1:20">
      <c r="A1221" t="s">
        <v>37</v>
      </c>
      <c r="B1221">
        <v>2330</v>
      </c>
      <c r="C1221" t="s">
        <v>386</v>
      </c>
      <c r="D1221" t="s">
        <v>21</v>
      </c>
      <c r="E1221">
        <v>2297</v>
      </c>
      <c r="F1221">
        <v>6</v>
      </c>
      <c r="G1221" s="1">
        <v>43120</v>
      </c>
      <c r="H1221" s="2" t="s">
        <v>22</v>
      </c>
      <c r="I1221" s="3">
        <v>2018</v>
      </c>
      <c r="J1221" t="s">
        <v>1844</v>
      </c>
      <c r="K1221" s="4">
        <v>939764467614</v>
      </c>
      <c r="L1221" t="s">
        <v>1845</v>
      </c>
      <c r="M1221">
        <v>31</v>
      </c>
      <c r="N1221" t="s">
        <v>31</v>
      </c>
      <c r="O1221">
        <v>20743227</v>
      </c>
      <c r="P1221">
        <v>65842252</v>
      </c>
      <c r="Q1221" t="s">
        <v>26</v>
      </c>
      <c r="R1221" t="s">
        <v>27</v>
      </c>
      <c r="S1221" s="1">
        <v>43485</v>
      </c>
      <c r="T1221" t="str">
        <f>VLOOKUP(base[[#This Row],[Nome do Produto]],'DE PARA'!$A$1:$B$8,2,0)</f>
        <v>DashWay T3</v>
      </c>
    </row>
    <row r="1222" spans="1:20">
      <c r="A1222" t="s">
        <v>37</v>
      </c>
      <c r="B1222">
        <v>2331</v>
      </c>
      <c r="C1222" t="s">
        <v>20</v>
      </c>
      <c r="D1222" t="s">
        <v>21</v>
      </c>
      <c r="E1222">
        <v>97</v>
      </c>
      <c r="F1222">
        <v>2</v>
      </c>
      <c r="G1222" s="1">
        <v>42985</v>
      </c>
      <c r="H1222" s="2" t="s">
        <v>38</v>
      </c>
      <c r="I1222" s="3">
        <v>2017</v>
      </c>
      <c r="J1222" t="s">
        <v>1772</v>
      </c>
      <c r="K1222" s="4">
        <v>591751329954</v>
      </c>
      <c r="L1222" t="s">
        <v>1773</v>
      </c>
      <c r="M1222">
        <v>61</v>
      </c>
      <c r="N1222" t="s">
        <v>86</v>
      </c>
      <c r="O1222">
        <v>66656894</v>
      </c>
      <c r="P1222">
        <v>72223978</v>
      </c>
      <c r="Q1222" t="s">
        <v>26</v>
      </c>
      <c r="R1222" t="s">
        <v>27</v>
      </c>
      <c r="S1222" s="1">
        <v>43350</v>
      </c>
      <c r="T1222" t="str">
        <f>VLOOKUP(base[[#This Row],[Nome do Produto]],'DE PARA'!$A$1:$B$8,2,0)</f>
        <v>DashWay T3</v>
      </c>
    </row>
    <row r="1223" spans="1:20">
      <c r="A1223" t="s">
        <v>32</v>
      </c>
      <c r="B1223">
        <v>2332</v>
      </c>
      <c r="C1223" t="s">
        <v>20</v>
      </c>
      <c r="D1223" t="s">
        <v>21</v>
      </c>
      <c r="E1223">
        <v>497</v>
      </c>
      <c r="F1223">
        <v>1</v>
      </c>
      <c r="G1223" s="1">
        <v>42870</v>
      </c>
      <c r="H1223" s="2" t="s">
        <v>62</v>
      </c>
      <c r="I1223" s="3">
        <v>2017</v>
      </c>
      <c r="J1223" t="s">
        <v>1846</v>
      </c>
      <c r="K1223" s="4">
        <v>90152704916</v>
      </c>
      <c r="L1223" t="s">
        <v>1847</v>
      </c>
      <c r="M1223">
        <v>41</v>
      </c>
      <c r="N1223" t="s">
        <v>41</v>
      </c>
      <c r="O1223">
        <v>67198390</v>
      </c>
      <c r="P1223">
        <v>85724569</v>
      </c>
      <c r="Q1223" t="s">
        <v>26</v>
      </c>
      <c r="R1223" t="s">
        <v>27</v>
      </c>
      <c r="S1223" s="1">
        <v>43235</v>
      </c>
      <c r="T1223" t="str">
        <f>VLOOKUP(base[[#This Row],[Nome do Produto]],'DE PARA'!$A$1:$B$8,2,0)</f>
        <v>DashWay T5</v>
      </c>
    </row>
    <row r="1224" spans="1:20">
      <c r="A1224" t="s">
        <v>37</v>
      </c>
      <c r="B1224">
        <v>2333</v>
      </c>
      <c r="C1224" t="s">
        <v>20</v>
      </c>
      <c r="D1224" t="s">
        <v>21</v>
      </c>
      <c r="E1224">
        <v>997</v>
      </c>
      <c r="F1224">
        <v>8</v>
      </c>
      <c r="G1224" s="1">
        <v>43077</v>
      </c>
      <c r="H1224" s="2" t="s">
        <v>136</v>
      </c>
      <c r="I1224" s="3">
        <v>2017</v>
      </c>
      <c r="J1224" t="s">
        <v>1848</v>
      </c>
      <c r="K1224" s="4">
        <v>969770368915</v>
      </c>
      <c r="L1224" t="s">
        <v>1849</v>
      </c>
      <c r="M1224">
        <v>71</v>
      </c>
      <c r="N1224" t="s">
        <v>94</v>
      </c>
      <c r="O1224">
        <v>87297501</v>
      </c>
      <c r="P1224">
        <v>19678179</v>
      </c>
      <c r="Q1224" t="s">
        <v>26</v>
      </c>
      <c r="R1224" t="s">
        <v>27</v>
      </c>
      <c r="S1224" s="1">
        <v>43442</v>
      </c>
      <c r="T1224" t="str">
        <f>VLOOKUP(base[[#This Row],[Nome do Produto]],'DE PARA'!$A$1:$B$8,2,0)</f>
        <v>DashWay T3</v>
      </c>
    </row>
    <row r="1225" spans="1:20">
      <c r="A1225" t="s">
        <v>32</v>
      </c>
      <c r="B1225">
        <v>2334</v>
      </c>
      <c r="C1225" t="s">
        <v>386</v>
      </c>
      <c r="D1225" t="s">
        <v>21</v>
      </c>
      <c r="E1225">
        <v>497</v>
      </c>
      <c r="F1225">
        <v>4</v>
      </c>
      <c r="G1225" s="1">
        <v>42867</v>
      </c>
      <c r="H1225" s="2" t="s">
        <v>62</v>
      </c>
      <c r="I1225" s="3">
        <v>2017</v>
      </c>
      <c r="J1225" t="s">
        <v>1850</v>
      </c>
      <c r="K1225" s="4">
        <v>476022302327</v>
      </c>
      <c r="L1225" t="s">
        <v>1851</v>
      </c>
      <c r="M1225">
        <v>81</v>
      </c>
      <c r="N1225" t="s">
        <v>25</v>
      </c>
      <c r="O1225">
        <v>19145007</v>
      </c>
      <c r="P1225">
        <v>56684950</v>
      </c>
      <c r="Q1225" t="s">
        <v>26</v>
      </c>
      <c r="R1225" t="s">
        <v>27</v>
      </c>
      <c r="S1225" s="1">
        <v>43232</v>
      </c>
      <c r="T1225" t="str">
        <f>VLOOKUP(base[[#This Row],[Nome do Produto]],'DE PARA'!$A$1:$B$8,2,0)</f>
        <v>DashWay T5</v>
      </c>
    </row>
    <row r="1226" spans="1:20">
      <c r="A1226" t="s">
        <v>37</v>
      </c>
      <c r="B1226">
        <v>2335</v>
      </c>
      <c r="C1226" t="s">
        <v>20</v>
      </c>
      <c r="D1226" t="s">
        <v>21</v>
      </c>
      <c r="E1226">
        <v>2297</v>
      </c>
      <c r="F1226">
        <v>6</v>
      </c>
      <c r="G1226" s="1">
        <v>43337</v>
      </c>
      <c r="H1226" s="2" t="s">
        <v>71</v>
      </c>
      <c r="I1226" s="3">
        <v>2018</v>
      </c>
      <c r="J1226" t="s">
        <v>1185</v>
      </c>
      <c r="K1226" s="4">
        <v>855381493567</v>
      </c>
      <c r="L1226" t="s">
        <v>1186</v>
      </c>
      <c r="M1226">
        <v>71</v>
      </c>
      <c r="N1226" t="s">
        <v>94</v>
      </c>
      <c r="O1226">
        <v>11481406</v>
      </c>
      <c r="P1226">
        <v>15227651</v>
      </c>
      <c r="Q1226" t="s">
        <v>26</v>
      </c>
      <c r="R1226" t="s">
        <v>42</v>
      </c>
      <c r="S1226" s="1">
        <v>43702</v>
      </c>
      <c r="T1226" t="str">
        <f>VLOOKUP(base[[#This Row],[Nome do Produto]],'DE PARA'!$A$1:$B$8,2,0)</f>
        <v>DashWay T3</v>
      </c>
    </row>
    <row r="1227" spans="1:20">
      <c r="A1227" t="s">
        <v>37</v>
      </c>
      <c r="B1227">
        <v>2336</v>
      </c>
      <c r="C1227" t="s">
        <v>20</v>
      </c>
      <c r="D1227" t="s">
        <v>21</v>
      </c>
      <c r="E1227">
        <v>2297</v>
      </c>
      <c r="F1227">
        <v>4</v>
      </c>
      <c r="G1227" s="1">
        <v>43269</v>
      </c>
      <c r="H1227" s="2" t="s">
        <v>59</v>
      </c>
      <c r="I1227" s="3">
        <v>2018</v>
      </c>
      <c r="J1227" t="s">
        <v>1852</v>
      </c>
      <c r="K1227" s="4">
        <v>383684168335</v>
      </c>
      <c r="L1227" t="s">
        <v>1853</v>
      </c>
      <c r="M1227">
        <v>41</v>
      </c>
      <c r="N1227" t="s">
        <v>41</v>
      </c>
      <c r="O1227">
        <v>30881679</v>
      </c>
      <c r="P1227">
        <v>93311315</v>
      </c>
      <c r="Q1227" t="s">
        <v>26</v>
      </c>
      <c r="R1227" t="s">
        <v>27</v>
      </c>
      <c r="S1227" s="1">
        <v>43634</v>
      </c>
      <c r="T1227" t="str">
        <f>VLOOKUP(base[[#This Row],[Nome do Produto]],'DE PARA'!$A$1:$B$8,2,0)</f>
        <v>DashWay T3</v>
      </c>
    </row>
    <row r="1228" spans="1:20">
      <c r="A1228" t="s">
        <v>32</v>
      </c>
      <c r="B1228">
        <v>2337</v>
      </c>
      <c r="C1228" t="s">
        <v>20</v>
      </c>
      <c r="D1228" t="s">
        <v>21</v>
      </c>
      <c r="E1228">
        <v>997</v>
      </c>
      <c r="F1228">
        <v>7</v>
      </c>
      <c r="G1228" s="1">
        <v>42983</v>
      </c>
      <c r="H1228" s="2" t="s">
        <v>38</v>
      </c>
      <c r="I1228" s="3">
        <v>2017</v>
      </c>
      <c r="J1228" t="s">
        <v>830</v>
      </c>
      <c r="K1228" s="4">
        <v>655202995397</v>
      </c>
      <c r="L1228" t="s">
        <v>831</v>
      </c>
      <c r="M1228">
        <v>51</v>
      </c>
      <c r="N1228" t="s">
        <v>49</v>
      </c>
      <c r="O1228">
        <v>35656443</v>
      </c>
      <c r="P1228">
        <v>14727769</v>
      </c>
      <c r="Q1228" t="s">
        <v>26</v>
      </c>
      <c r="R1228" t="s">
        <v>42</v>
      </c>
      <c r="S1228" s="1">
        <v>43348</v>
      </c>
      <c r="T1228" t="str">
        <f>VLOOKUP(base[[#This Row],[Nome do Produto]],'DE PARA'!$A$1:$B$8,2,0)</f>
        <v>DashWay T5</v>
      </c>
    </row>
    <row r="1229" spans="1:20">
      <c r="A1229" t="s">
        <v>32</v>
      </c>
      <c r="B1229">
        <v>2338</v>
      </c>
      <c r="C1229" t="s">
        <v>386</v>
      </c>
      <c r="D1229" t="s">
        <v>21</v>
      </c>
      <c r="E1229">
        <v>297</v>
      </c>
      <c r="F1229">
        <v>9</v>
      </c>
      <c r="G1229" s="1">
        <v>43464</v>
      </c>
      <c r="H1229" s="2" t="s">
        <v>136</v>
      </c>
      <c r="I1229" s="3">
        <v>2018</v>
      </c>
      <c r="J1229" t="s">
        <v>1714</v>
      </c>
      <c r="K1229" s="4">
        <v>236360569502</v>
      </c>
      <c r="L1229" t="s">
        <v>1715</v>
      </c>
      <c r="M1229">
        <v>71</v>
      </c>
      <c r="N1229" t="s">
        <v>94</v>
      </c>
      <c r="O1229">
        <v>43128386</v>
      </c>
      <c r="P1229">
        <v>86372401</v>
      </c>
      <c r="Q1229" t="s">
        <v>26</v>
      </c>
      <c r="R1229" t="s">
        <v>42</v>
      </c>
      <c r="S1229" s="1">
        <v>43829</v>
      </c>
      <c r="T1229" t="str">
        <f>VLOOKUP(base[[#This Row],[Nome do Produto]],'DE PARA'!$A$1:$B$8,2,0)</f>
        <v>DashWay T5</v>
      </c>
    </row>
    <row r="1230" spans="1:20">
      <c r="A1230" t="s">
        <v>32</v>
      </c>
      <c r="B1230">
        <v>2339</v>
      </c>
      <c r="C1230" t="s">
        <v>20</v>
      </c>
      <c r="D1230" t="s">
        <v>21</v>
      </c>
      <c r="E1230">
        <v>4997</v>
      </c>
      <c r="F1230">
        <v>1</v>
      </c>
      <c r="G1230" s="1">
        <v>43320</v>
      </c>
      <c r="H1230" s="2" t="s">
        <v>71</v>
      </c>
      <c r="I1230" s="3">
        <v>2018</v>
      </c>
      <c r="J1230" t="s">
        <v>263</v>
      </c>
      <c r="K1230" s="4">
        <v>554703266235</v>
      </c>
      <c r="L1230" t="s">
        <v>264</v>
      </c>
      <c r="M1230">
        <v>51</v>
      </c>
      <c r="N1230" t="s">
        <v>49</v>
      </c>
      <c r="O1230">
        <v>95766612</v>
      </c>
      <c r="P1230">
        <v>51321535</v>
      </c>
      <c r="Q1230" t="s">
        <v>26</v>
      </c>
      <c r="R1230" t="s">
        <v>42</v>
      </c>
      <c r="S1230" s="1">
        <v>43685</v>
      </c>
      <c r="T1230" t="str">
        <f>VLOOKUP(base[[#This Row],[Nome do Produto]],'DE PARA'!$A$1:$B$8,2,0)</f>
        <v>DashWay T5</v>
      </c>
    </row>
    <row r="1231" spans="1:20">
      <c r="A1231" t="s">
        <v>83</v>
      </c>
      <c r="B1231">
        <v>2340</v>
      </c>
      <c r="C1231" t="s">
        <v>20</v>
      </c>
      <c r="D1231" t="s">
        <v>21</v>
      </c>
      <c r="E1231">
        <v>297</v>
      </c>
      <c r="F1231">
        <v>4</v>
      </c>
      <c r="G1231" s="1">
        <v>42935</v>
      </c>
      <c r="H1231" s="2" t="s">
        <v>78</v>
      </c>
      <c r="I1231" s="3">
        <v>2017</v>
      </c>
      <c r="J1231" t="s">
        <v>1408</v>
      </c>
      <c r="K1231" s="4">
        <v>590496740764</v>
      </c>
      <c r="L1231" t="s">
        <v>1409</v>
      </c>
      <c r="M1231">
        <v>31</v>
      </c>
      <c r="N1231" t="s">
        <v>31</v>
      </c>
      <c r="O1231">
        <v>41500124</v>
      </c>
      <c r="P1231">
        <v>68822212</v>
      </c>
      <c r="Q1231" t="s">
        <v>26</v>
      </c>
      <c r="R1231" t="s">
        <v>42</v>
      </c>
      <c r="S1231" s="1">
        <v>43300</v>
      </c>
      <c r="T1231" t="str">
        <f>VLOOKUP(base[[#This Row],[Nome do Produto]],'DE PARA'!$A$1:$B$8,2,0)</f>
        <v>Dashday T3</v>
      </c>
    </row>
    <row r="1232" spans="1:20">
      <c r="A1232" t="s">
        <v>83</v>
      </c>
      <c r="B1232">
        <v>2341</v>
      </c>
      <c r="C1232" t="s">
        <v>20</v>
      </c>
      <c r="D1232" t="s">
        <v>21</v>
      </c>
      <c r="E1232">
        <v>97</v>
      </c>
      <c r="F1232">
        <v>2</v>
      </c>
      <c r="G1232" s="1">
        <v>42953</v>
      </c>
      <c r="H1232" s="2" t="s">
        <v>71</v>
      </c>
      <c r="I1232" s="3">
        <v>2017</v>
      </c>
      <c r="J1232" t="s">
        <v>1854</v>
      </c>
      <c r="K1232" s="4">
        <v>427301139670</v>
      </c>
      <c r="L1232" t="s">
        <v>1855</v>
      </c>
      <c r="M1232">
        <v>11</v>
      </c>
      <c r="N1232" t="s">
        <v>45</v>
      </c>
      <c r="O1232">
        <v>73864648</v>
      </c>
      <c r="P1232">
        <v>22387204</v>
      </c>
      <c r="Q1232" t="s">
        <v>26</v>
      </c>
      <c r="R1232" t="s">
        <v>27</v>
      </c>
      <c r="S1232" s="1">
        <v>43318</v>
      </c>
      <c r="T1232" t="str">
        <f>VLOOKUP(base[[#This Row],[Nome do Produto]],'DE PARA'!$A$1:$B$8,2,0)</f>
        <v>Dashday T3</v>
      </c>
    </row>
    <row r="1233" spans="1:20">
      <c r="A1233" t="s">
        <v>32</v>
      </c>
      <c r="B1233">
        <v>2342</v>
      </c>
      <c r="C1233" t="s">
        <v>386</v>
      </c>
      <c r="D1233" t="s">
        <v>21</v>
      </c>
      <c r="E1233">
        <v>97</v>
      </c>
      <c r="F1233">
        <v>6</v>
      </c>
      <c r="G1233" s="1">
        <v>42756</v>
      </c>
      <c r="H1233" s="2" t="s">
        <v>22</v>
      </c>
      <c r="I1233" s="3">
        <v>2017</v>
      </c>
      <c r="J1233" t="s">
        <v>748</v>
      </c>
      <c r="K1233" s="4">
        <v>319699089252</v>
      </c>
      <c r="L1233" t="s">
        <v>749</v>
      </c>
      <c r="M1233">
        <v>31</v>
      </c>
      <c r="N1233" t="s">
        <v>31</v>
      </c>
      <c r="O1233">
        <v>57378362</v>
      </c>
      <c r="P1233">
        <v>23719349</v>
      </c>
      <c r="Q1233" t="s">
        <v>26</v>
      </c>
      <c r="R1233" t="s">
        <v>27</v>
      </c>
      <c r="S1233" s="1">
        <v>43121</v>
      </c>
      <c r="T1233" t="str">
        <f>VLOOKUP(base[[#This Row],[Nome do Produto]],'DE PARA'!$A$1:$B$8,2,0)</f>
        <v>DashWay T5</v>
      </c>
    </row>
    <row r="1234" spans="1:20">
      <c r="A1234" t="s">
        <v>32</v>
      </c>
      <c r="B1234">
        <v>2343</v>
      </c>
      <c r="C1234" t="s">
        <v>20</v>
      </c>
      <c r="D1234" t="s">
        <v>21</v>
      </c>
      <c r="E1234">
        <v>297</v>
      </c>
      <c r="F1234">
        <v>7</v>
      </c>
      <c r="G1234" s="1">
        <v>42876</v>
      </c>
      <c r="H1234" s="2" t="s">
        <v>62</v>
      </c>
      <c r="I1234" s="3">
        <v>2017</v>
      </c>
      <c r="J1234" t="s">
        <v>1856</v>
      </c>
      <c r="K1234" s="4">
        <v>437228274761</v>
      </c>
      <c r="L1234" t="s">
        <v>1857</v>
      </c>
      <c r="M1234">
        <v>91</v>
      </c>
      <c r="N1234" t="s">
        <v>36</v>
      </c>
      <c r="O1234">
        <v>66999783</v>
      </c>
      <c r="P1234">
        <v>20984666</v>
      </c>
      <c r="Q1234" t="s">
        <v>26</v>
      </c>
      <c r="R1234" t="s">
        <v>27</v>
      </c>
      <c r="S1234" s="1">
        <v>43241</v>
      </c>
      <c r="T1234" t="str">
        <f>VLOOKUP(base[[#This Row],[Nome do Produto]],'DE PARA'!$A$1:$B$8,2,0)</f>
        <v>DashWay T5</v>
      </c>
    </row>
    <row r="1235" spans="1:20">
      <c r="A1235" t="s">
        <v>32</v>
      </c>
      <c r="B1235">
        <v>2344</v>
      </c>
      <c r="C1235" t="s">
        <v>20</v>
      </c>
      <c r="D1235" t="s">
        <v>21</v>
      </c>
      <c r="E1235">
        <v>997</v>
      </c>
      <c r="F1235">
        <v>12</v>
      </c>
      <c r="G1235" s="1">
        <v>43014</v>
      </c>
      <c r="H1235" s="2" t="s">
        <v>56</v>
      </c>
      <c r="I1235" s="3">
        <v>2017</v>
      </c>
      <c r="J1235" t="s">
        <v>1780</v>
      </c>
      <c r="K1235" s="4">
        <v>847431056321</v>
      </c>
      <c r="L1235" t="s">
        <v>1781</v>
      </c>
      <c r="M1235">
        <v>31</v>
      </c>
      <c r="N1235" t="s">
        <v>31</v>
      </c>
      <c r="O1235">
        <v>85859350</v>
      </c>
      <c r="P1235">
        <v>22719385</v>
      </c>
      <c r="Q1235" t="s">
        <v>26</v>
      </c>
      <c r="R1235" t="s">
        <v>42</v>
      </c>
      <c r="S1235" s="1">
        <v>43379</v>
      </c>
      <c r="T1235" t="str">
        <f>VLOOKUP(base[[#This Row],[Nome do Produto]],'DE PARA'!$A$1:$B$8,2,0)</f>
        <v>DashWay T5</v>
      </c>
    </row>
    <row r="1236" spans="1:20">
      <c r="A1236" t="s">
        <v>32</v>
      </c>
      <c r="B1236">
        <v>2345</v>
      </c>
      <c r="C1236" t="s">
        <v>20</v>
      </c>
      <c r="D1236" t="s">
        <v>21</v>
      </c>
      <c r="E1236">
        <v>997</v>
      </c>
      <c r="F1236">
        <v>8</v>
      </c>
      <c r="G1236" s="1">
        <v>43183</v>
      </c>
      <c r="H1236" s="2" t="s">
        <v>33</v>
      </c>
      <c r="I1236" s="3">
        <v>2018</v>
      </c>
      <c r="J1236" t="s">
        <v>1858</v>
      </c>
      <c r="K1236" s="4">
        <v>156423122801</v>
      </c>
      <c r="L1236" t="s">
        <v>1859</v>
      </c>
      <c r="M1236">
        <v>51</v>
      </c>
      <c r="N1236" t="s">
        <v>49</v>
      </c>
      <c r="O1236">
        <v>97081904</v>
      </c>
      <c r="P1236">
        <v>40606864</v>
      </c>
      <c r="Q1236" t="s">
        <v>26</v>
      </c>
      <c r="R1236" t="s">
        <v>42</v>
      </c>
      <c r="S1236" s="1">
        <v>43548</v>
      </c>
      <c r="T1236" t="str">
        <f>VLOOKUP(base[[#This Row],[Nome do Produto]],'DE PARA'!$A$1:$B$8,2,0)</f>
        <v>DashWay T5</v>
      </c>
    </row>
    <row r="1237" spans="1:20">
      <c r="A1237" t="s">
        <v>19</v>
      </c>
      <c r="B1237">
        <v>2346</v>
      </c>
      <c r="C1237" t="s">
        <v>386</v>
      </c>
      <c r="D1237" t="s">
        <v>21</v>
      </c>
      <c r="E1237">
        <v>2297</v>
      </c>
      <c r="F1237">
        <v>12</v>
      </c>
      <c r="G1237" s="1">
        <v>42849</v>
      </c>
      <c r="H1237" s="2" t="s">
        <v>50</v>
      </c>
      <c r="I1237" s="3">
        <v>2017</v>
      </c>
      <c r="J1237" t="s">
        <v>1860</v>
      </c>
      <c r="K1237" s="4">
        <v>263941831799</v>
      </c>
      <c r="L1237" t="s">
        <v>1861</v>
      </c>
      <c r="M1237">
        <v>11</v>
      </c>
      <c r="N1237" t="s">
        <v>45</v>
      </c>
      <c r="O1237">
        <v>81197138</v>
      </c>
      <c r="P1237">
        <v>96176648</v>
      </c>
      <c r="Q1237" t="s">
        <v>26</v>
      </c>
      <c r="R1237" t="s">
        <v>42</v>
      </c>
      <c r="S1237" s="1">
        <v>43214</v>
      </c>
      <c r="T1237" t="str">
        <f>VLOOKUP(base[[#This Row],[Nome do Produto]],'DE PARA'!$A$1:$B$8,2,0)</f>
        <v>DashWay T1</v>
      </c>
    </row>
    <row r="1238" spans="1:20">
      <c r="A1238" t="s">
        <v>37</v>
      </c>
      <c r="B1238">
        <v>2347</v>
      </c>
      <c r="C1238" t="s">
        <v>20</v>
      </c>
      <c r="D1238" t="s">
        <v>21</v>
      </c>
      <c r="E1238">
        <v>2297</v>
      </c>
      <c r="F1238">
        <v>9</v>
      </c>
      <c r="G1238" s="1">
        <v>43349</v>
      </c>
      <c r="H1238" s="2" t="s">
        <v>38</v>
      </c>
      <c r="I1238" s="3">
        <v>2018</v>
      </c>
      <c r="J1238" t="s">
        <v>1794</v>
      </c>
      <c r="K1238" s="4">
        <v>551622957997</v>
      </c>
      <c r="L1238" t="s">
        <v>1795</v>
      </c>
      <c r="M1238">
        <v>61</v>
      </c>
      <c r="N1238" t="s">
        <v>86</v>
      </c>
      <c r="O1238">
        <v>86918640</v>
      </c>
      <c r="P1238">
        <v>98698046</v>
      </c>
      <c r="Q1238" t="s">
        <v>26</v>
      </c>
      <c r="R1238" t="s">
        <v>42</v>
      </c>
      <c r="S1238" s="1">
        <v>43714</v>
      </c>
      <c r="T1238" t="str">
        <f>VLOOKUP(base[[#This Row],[Nome do Produto]],'DE PARA'!$A$1:$B$8,2,0)</f>
        <v>DashWay T3</v>
      </c>
    </row>
    <row r="1239" spans="1:20">
      <c r="A1239" t="s">
        <v>37</v>
      </c>
      <c r="B1239">
        <v>2348</v>
      </c>
      <c r="C1239" t="s">
        <v>20</v>
      </c>
      <c r="D1239" t="s">
        <v>21</v>
      </c>
      <c r="E1239">
        <v>997</v>
      </c>
      <c r="F1239">
        <v>8</v>
      </c>
      <c r="G1239" s="1">
        <v>42954</v>
      </c>
      <c r="H1239" s="2" t="s">
        <v>71</v>
      </c>
      <c r="I1239" s="3">
        <v>2017</v>
      </c>
      <c r="J1239" t="s">
        <v>67</v>
      </c>
      <c r="K1239" s="4">
        <v>766881011894</v>
      </c>
      <c r="L1239" t="s">
        <v>68</v>
      </c>
      <c r="M1239">
        <v>31</v>
      </c>
      <c r="N1239" t="s">
        <v>31</v>
      </c>
      <c r="O1239">
        <v>86642687</v>
      </c>
      <c r="P1239">
        <v>36478139</v>
      </c>
      <c r="Q1239" t="s">
        <v>26</v>
      </c>
      <c r="R1239" t="s">
        <v>42</v>
      </c>
      <c r="S1239" s="1">
        <v>43319</v>
      </c>
      <c r="T1239" t="str">
        <f>VLOOKUP(base[[#This Row],[Nome do Produto]],'DE PARA'!$A$1:$B$8,2,0)</f>
        <v>DashWay T3</v>
      </c>
    </row>
    <row r="1240" spans="1:20">
      <c r="A1240" t="s">
        <v>32</v>
      </c>
      <c r="B1240">
        <v>2349</v>
      </c>
      <c r="C1240" t="s">
        <v>20</v>
      </c>
      <c r="D1240" t="s">
        <v>21</v>
      </c>
      <c r="E1240">
        <v>2297</v>
      </c>
      <c r="F1240">
        <v>8</v>
      </c>
      <c r="G1240" s="1">
        <v>42878</v>
      </c>
      <c r="H1240" s="2" t="s">
        <v>62</v>
      </c>
      <c r="I1240" s="3">
        <v>2017</v>
      </c>
      <c r="J1240" t="s">
        <v>1430</v>
      </c>
      <c r="K1240" s="4">
        <v>198731586038</v>
      </c>
      <c r="L1240" t="s">
        <v>1431</v>
      </c>
      <c r="M1240">
        <v>91</v>
      </c>
      <c r="N1240" t="s">
        <v>36</v>
      </c>
      <c r="O1240">
        <v>27304865</v>
      </c>
      <c r="P1240">
        <v>39574599</v>
      </c>
      <c r="Q1240" t="s">
        <v>26</v>
      </c>
      <c r="R1240" t="s">
        <v>42</v>
      </c>
      <c r="S1240" s="1">
        <v>43243</v>
      </c>
      <c r="T1240" t="str">
        <f>VLOOKUP(base[[#This Row],[Nome do Produto]],'DE PARA'!$A$1:$B$8,2,0)</f>
        <v>DashWay T5</v>
      </c>
    </row>
    <row r="1241" spans="1:20">
      <c r="A1241" t="s">
        <v>32</v>
      </c>
      <c r="B1241">
        <v>2350</v>
      </c>
      <c r="C1241" t="s">
        <v>386</v>
      </c>
      <c r="D1241" t="s">
        <v>21</v>
      </c>
      <c r="E1241">
        <v>997</v>
      </c>
      <c r="F1241">
        <v>2</v>
      </c>
      <c r="G1241" s="1">
        <v>43074</v>
      </c>
      <c r="H1241" s="2" t="s">
        <v>136</v>
      </c>
      <c r="I1241" s="3">
        <v>2017</v>
      </c>
      <c r="J1241" t="s">
        <v>1862</v>
      </c>
      <c r="K1241" s="4">
        <v>345030130610</v>
      </c>
      <c r="L1241" t="s">
        <v>1863</v>
      </c>
      <c r="M1241">
        <v>81</v>
      </c>
      <c r="N1241" t="s">
        <v>25</v>
      </c>
      <c r="O1241">
        <v>36199507</v>
      </c>
      <c r="P1241">
        <v>90476473</v>
      </c>
      <c r="Q1241" t="s">
        <v>26</v>
      </c>
      <c r="R1241" t="s">
        <v>27</v>
      </c>
      <c r="S1241" s="1">
        <v>43439</v>
      </c>
      <c r="T1241" t="str">
        <f>VLOOKUP(base[[#This Row],[Nome do Produto]],'DE PARA'!$A$1:$B$8,2,0)</f>
        <v>DashWay T5</v>
      </c>
    </row>
    <row r="1242" spans="1:20">
      <c r="A1242" t="s">
        <v>32</v>
      </c>
      <c r="B1242">
        <v>2351</v>
      </c>
      <c r="C1242" t="s">
        <v>20</v>
      </c>
      <c r="D1242" t="s">
        <v>21</v>
      </c>
      <c r="E1242">
        <v>497</v>
      </c>
      <c r="F1242">
        <v>6</v>
      </c>
      <c r="G1242" s="1">
        <v>43163</v>
      </c>
      <c r="H1242" s="2" t="s">
        <v>33</v>
      </c>
      <c r="I1242" s="3">
        <v>2018</v>
      </c>
      <c r="J1242" t="s">
        <v>1818</v>
      </c>
      <c r="K1242" s="4">
        <v>25543386648</v>
      </c>
      <c r="L1242" t="s">
        <v>1819</v>
      </c>
      <c r="M1242">
        <v>71</v>
      </c>
      <c r="N1242" t="s">
        <v>94</v>
      </c>
      <c r="O1242">
        <v>34217794</v>
      </c>
      <c r="P1242">
        <v>70551261</v>
      </c>
      <c r="Q1242" t="s">
        <v>26</v>
      </c>
      <c r="R1242" t="s">
        <v>42</v>
      </c>
      <c r="S1242" s="1">
        <v>43528</v>
      </c>
      <c r="T1242" t="str">
        <f>VLOOKUP(base[[#This Row],[Nome do Produto]],'DE PARA'!$A$1:$B$8,2,0)</f>
        <v>DashWay T5</v>
      </c>
    </row>
    <row r="1243" spans="1:20">
      <c r="A1243" t="s">
        <v>319</v>
      </c>
      <c r="B1243">
        <v>2352</v>
      </c>
      <c r="C1243" t="s">
        <v>20</v>
      </c>
      <c r="D1243" t="s">
        <v>21</v>
      </c>
      <c r="E1243">
        <v>2297</v>
      </c>
      <c r="F1243">
        <v>7</v>
      </c>
      <c r="G1243" s="1">
        <v>43017</v>
      </c>
      <c r="H1243" s="2" t="s">
        <v>56</v>
      </c>
      <c r="I1243" s="3">
        <v>2017</v>
      </c>
      <c r="J1243" t="s">
        <v>1864</v>
      </c>
      <c r="K1243" s="4">
        <v>668890432414</v>
      </c>
      <c r="L1243" t="s">
        <v>1865</v>
      </c>
      <c r="M1243">
        <v>61</v>
      </c>
      <c r="N1243" t="s">
        <v>86</v>
      </c>
      <c r="O1243">
        <v>66095857</v>
      </c>
      <c r="P1243">
        <v>82162152</v>
      </c>
      <c r="Q1243" t="s">
        <v>26</v>
      </c>
      <c r="R1243" t="s">
        <v>27</v>
      </c>
      <c r="S1243" s="1">
        <v>43382</v>
      </c>
      <c r="T1243" t="str">
        <f>VLOOKUP(base[[#This Row],[Nome do Produto]],'DE PARA'!$A$1:$B$8,2,0)</f>
        <v>Dashday T1</v>
      </c>
    </row>
    <row r="1244" spans="1:20">
      <c r="A1244" t="s">
        <v>32</v>
      </c>
      <c r="B1244">
        <v>2353</v>
      </c>
      <c r="C1244" t="s">
        <v>20</v>
      </c>
      <c r="D1244" t="s">
        <v>21</v>
      </c>
      <c r="E1244">
        <v>4997</v>
      </c>
      <c r="F1244">
        <v>7</v>
      </c>
      <c r="G1244" s="1">
        <v>43410</v>
      </c>
      <c r="H1244" s="2" t="s">
        <v>46</v>
      </c>
      <c r="I1244" s="3">
        <v>2018</v>
      </c>
      <c r="J1244" t="s">
        <v>1866</v>
      </c>
      <c r="K1244" s="4">
        <v>831645570103</v>
      </c>
      <c r="L1244" t="s">
        <v>1867</v>
      </c>
      <c r="M1244">
        <v>51</v>
      </c>
      <c r="N1244" t="s">
        <v>49</v>
      </c>
      <c r="O1244">
        <v>91341864</v>
      </c>
      <c r="P1244">
        <v>45600404</v>
      </c>
      <c r="Q1244" t="s">
        <v>26</v>
      </c>
      <c r="R1244" t="s">
        <v>42</v>
      </c>
      <c r="S1244" s="1">
        <v>43775</v>
      </c>
      <c r="T1244" t="str">
        <f>VLOOKUP(base[[#This Row],[Nome do Produto]],'DE PARA'!$A$1:$B$8,2,0)</f>
        <v>DashWay T5</v>
      </c>
    </row>
    <row r="1245" spans="1:20">
      <c r="A1245" t="s">
        <v>32</v>
      </c>
      <c r="B1245">
        <v>2354</v>
      </c>
      <c r="C1245" t="s">
        <v>386</v>
      </c>
      <c r="D1245" t="s">
        <v>21</v>
      </c>
      <c r="E1245">
        <v>497</v>
      </c>
      <c r="F1245">
        <v>7</v>
      </c>
      <c r="G1245" s="1">
        <v>42747</v>
      </c>
      <c r="H1245" s="2" t="s">
        <v>22</v>
      </c>
      <c r="I1245" s="3">
        <v>2017</v>
      </c>
      <c r="J1245" t="s">
        <v>1520</v>
      </c>
      <c r="K1245" s="4">
        <v>484495545320</v>
      </c>
      <c r="L1245" t="s">
        <v>1521</v>
      </c>
      <c r="M1245">
        <v>41</v>
      </c>
      <c r="N1245" t="s">
        <v>41</v>
      </c>
      <c r="O1245">
        <v>28333770</v>
      </c>
      <c r="P1245">
        <v>23602015</v>
      </c>
      <c r="Q1245" t="s">
        <v>26</v>
      </c>
      <c r="R1245" t="s">
        <v>42</v>
      </c>
      <c r="S1245" s="1">
        <v>43112</v>
      </c>
      <c r="T1245" t="str">
        <f>VLOOKUP(base[[#This Row],[Nome do Produto]],'DE PARA'!$A$1:$B$8,2,0)</f>
        <v>DashWay T5</v>
      </c>
    </row>
    <row r="1246" spans="1:20">
      <c r="A1246" t="s">
        <v>32</v>
      </c>
      <c r="B1246">
        <v>2355</v>
      </c>
      <c r="C1246" t="s">
        <v>20</v>
      </c>
      <c r="D1246" t="s">
        <v>21</v>
      </c>
      <c r="E1246">
        <v>497</v>
      </c>
      <c r="F1246">
        <v>6</v>
      </c>
      <c r="G1246" s="1">
        <v>42897</v>
      </c>
      <c r="H1246" s="2" t="s">
        <v>59</v>
      </c>
      <c r="I1246" s="3">
        <v>2017</v>
      </c>
      <c r="J1246" t="s">
        <v>1868</v>
      </c>
      <c r="K1246" s="4">
        <v>988615327906</v>
      </c>
      <c r="L1246" t="s">
        <v>1869</v>
      </c>
      <c r="M1246">
        <v>91</v>
      </c>
      <c r="N1246" t="s">
        <v>36</v>
      </c>
      <c r="O1246">
        <v>24699246</v>
      </c>
      <c r="P1246">
        <v>63627662</v>
      </c>
      <c r="Q1246" t="s">
        <v>26</v>
      </c>
      <c r="R1246" t="s">
        <v>27</v>
      </c>
      <c r="S1246" s="1">
        <v>43262</v>
      </c>
      <c r="T1246" t="str">
        <f>VLOOKUP(base[[#This Row],[Nome do Produto]],'DE PARA'!$A$1:$B$8,2,0)</f>
        <v>DashWay T5</v>
      </c>
    </row>
    <row r="1247" spans="1:20">
      <c r="A1247" t="s">
        <v>32</v>
      </c>
      <c r="B1247">
        <v>2356</v>
      </c>
      <c r="C1247" t="s">
        <v>20</v>
      </c>
      <c r="D1247" t="s">
        <v>21</v>
      </c>
      <c r="E1247">
        <v>297</v>
      </c>
      <c r="F1247">
        <v>12</v>
      </c>
      <c r="G1247" s="1">
        <v>42826</v>
      </c>
      <c r="H1247" s="2" t="s">
        <v>50</v>
      </c>
      <c r="I1247" s="3">
        <v>2017</v>
      </c>
      <c r="J1247" t="s">
        <v>780</v>
      </c>
      <c r="K1247" s="4">
        <v>572474302177</v>
      </c>
      <c r="L1247" t="s">
        <v>781</v>
      </c>
      <c r="M1247">
        <v>91</v>
      </c>
      <c r="N1247" t="s">
        <v>36</v>
      </c>
      <c r="O1247">
        <v>83206611</v>
      </c>
      <c r="P1247">
        <v>82684806</v>
      </c>
      <c r="Q1247" t="s">
        <v>26</v>
      </c>
      <c r="R1247" t="s">
        <v>27</v>
      </c>
      <c r="S1247" s="1">
        <v>43191</v>
      </c>
      <c r="T1247" t="str">
        <f>VLOOKUP(base[[#This Row],[Nome do Produto]],'DE PARA'!$A$1:$B$8,2,0)</f>
        <v>DashWay T5</v>
      </c>
    </row>
    <row r="1248" spans="1:20">
      <c r="A1248" t="s">
        <v>32</v>
      </c>
      <c r="B1248">
        <v>2357</v>
      </c>
      <c r="C1248" t="s">
        <v>20</v>
      </c>
      <c r="D1248" t="s">
        <v>21</v>
      </c>
      <c r="E1248">
        <v>997</v>
      </c>
      <c r="F1248">
        <v>12</v>
      </c>
      <c r="G1248" s="1">
        <v>43451</v>
      </c>
      <c r="H1248" s="2" t="s">
        <v>136</v>
      </c>
      <c r="I1248" s="3">
        <v>2018</v>
      </c>
      <c r="J1248" t="s">
        <v>1870</v>
      </c>
      <c r="K1248" s="4">
        <v>922415773561</v>
      </c>
      <c r="L1248" t="s">
        <v>1871</v>
      </c>
      <c r="M1248">
        <v>31</v>
      </c>
      <c r="N1248" t="s">
        <v>31</v>
      </c>
      <c r="O1248">
        <v>66916679</v>
      </c>
      <c r="P1248">
        <v>33634804</v>
      </c>
      <c r="Q1248" t="s">
        <v>26</v>
      </c>
      <c r="R1248" t="s">
        <v>42</v>
      </c>
      <c r="S1248" s="1">
        <v>43816</v>
      </c>
      <c r="T1248" t="str">
        <f>VLOOKUP(base[[#This Row],[Nome do Produto]],'DE PARA'!$A$1:$B$8,2,0)</f>
        <v>DashWay T5</v>
      </c>
    </row>
    <row r="1249" spans="1:20">
      <c r="A1249" t="s">
        <v>32</v>
      </c>
      <c r="B1249">
        <v>2358</v>
      </c>
      <c r="C1249" t="s">
        <v>386</v>
      </c>
      <c r="D1249" t="s">
        <v>21</v>
      </c>
      <c r="E1249">
        <v>4997</v>
      </c>
      <c r="F1249">
        <v>5</v>
      </c>
      <c r="G1249" s="1">
        <v>43279</v>
      </c>
      <c r="H1249" s="2" t="s">
        <v>59</v>
      </c>
      <c r="I1249" s="3">
        <v>2018</v>
      </c>
      <c r="J1249" t="s">
        <v>1648</v>
      </c>
      <c r="K1249" s="4">
        <v>560735466687</v>
      </c>
      <c r="L1249" t="s">
        <v>1649</v>
      </c>
      <c r="M1249">
        <v>71</v>
      </c>
      <c r="N1249" t="s">
        <v>94</v>
      </c>
      <c r="O1249">
        <v>57447839</v>
      </c>
      <c r="P1249">
        <v>84659976</v>
      </c>
      <c r="Q1249" t="s">
        <v>26</v>
      </c>
      <c r="R1249" t="s">
        <v>42</v>
      </c>
      <c r="S1249" s="1">
        <v>43644</v>
      </c>
      <c r="T1249" t="str">
        <f>VLOOKUP(base[[#This Row],[Nome do Produto]],'DE PARA'!$A$1:$B$8,2,0)</f>
        <v>DashWay T5</v>
      </c>
    </row>
    <row r="1250" spans="1:20">
      <c r="A1250" t="s">
        <v>83</v>
      </c>
      <c r="B1250">
        <v>2359</v>
      </c>
      <c r="C1250" t="s">
        <v>20</v>
      </c>
      <c r="D1250" t="s">
        <v>21</v>
      </c>
      <c r="E1250">
        <v>2297</v>
      </c>
      <c r="F1250">
        <v>6</v>
      </c>
      <c r="G1250" s="1">
        <v>43203</v>
      </c>
      <c r="H1250" s="2" t="s">
        <v>50</v>
      </c>
      <c r="I1250" s="3">
        <v>2018</v>
      </c>
      <c r="J1250" t="s">
        <v>1872</v>
      </c>
      <c r="K1250" s="4">
        <v>93619209263</v>
      </c>
      <c r="L1250" t="s">
        <v>1873</v>
      </c>
      <c r="M1250">
        <v>31</v>
      </c>
      <c r="N1250" t="s">
        <v>31</v>
      </c>
      <c r="O1250">
        <v>95014337</v>
      </c>
      <c r="P1250">
        <v>85062301</v>
      </c>
      <c r="Q1250" t="s">
        <v>26</v>
      </c>
      <c r="R1250" t="s">
        <v>42</v>
      </c>
      <c r="S1250" s="1">
        <v>43568</v>
      </c>
      <c r="T1250" t="str">
        <f>VLOOKUP(base[[#This Row],[Nome do Produto]],'DE PARA'!$A$1:$B$8,2,0)</f>
        <v>Dashday T3</v>
      </c>
    </row>
    <row r="1251" spans="1:20">
      <c r="A1251" t="s">
        <v>32</v>
      </c>
      <c r="B1251">
        <v>2360</v>
      </c>
      <c r="C1251" t="s">
        <v>20</v>
      </c>
      <c r="D1251" t="s">
        <v>21</v>
      </c>
      <c r="E1251">
        <v>297</v>
      </c>
      <c r="F1251">
        <v>4</v>
      </c>
      <c r="G1251" s="1">
        <v>42863</v>
      </c>
      <c r="H1251" s="2" t="s">
        <v>62</v>
      </c>
      <c r="I1251" s="3">
        <v>2017</v>
      </c>
      <c r="J1251" t="s">
        <v>119</v>
      </c>
      <c r="K1251" s="4">
        <v>404871936465</v>
      </c>
      <c r="L1251" t="s">
        <v>120</v>
      </c>
      <c r="M1251">
        <v>51</v>
      </c>
      <c r="N1251" t="s">
        <v>49</v>
      </c>
      <c r="O1251">
        <v>98063340</v>
      </c>
      <c r="P1251">
        <v>53949476</v>
      </c>
      <c r="Q1251" t="s">
        <v>26</v>
      </c>
      <c r="R1251" t="s">
        <v>42</v>
      </c>
      <c r="S1251" s="1">
        <v>43228</v>
      </c>
      <c r="T1251" t="str">
        <f>VLOOKUP(base[[#This Row],[Nome do Produto]],'DE PARA'!$A$1:$B$8,2,0)</f>
        <v>DashWay T5</v>
      </c>
    </row>
    <row r="1252" spans="1:20">
      <c r="A1252" t="s">
        <v>91</v>
      </c>
      <c r="B1252">
        <v>2361</v>
      </c>
      <c r="C1252" t="s">
        <v>20</v>
      </c>
      <c r="D1252" t="s">
        <v>21</v>
      </c>
      <c r="E1252">
        <v>297</v>
      </c>
      <c r="F1252">
        <v>5</v>
      </c>
      <c r="G1252" s="1">
        <v>43152</v>
      </c>
      <c r="H1252" s="2" t="s">
        <v>28</v>
      </c>
      <c r="I1252" s="3">
        <v>2018</v>
      </c>
      <c r="J1252" t="s">
        <v>684</v>
      </c>
      <c r="K1252" s="4">
        <v>108844875192</v>
      </c>
      <c r="L1252" t="s">
        <v>685</v>
      </c>
      <c r="M1252">
        <v>31</v>
      </c>
      <c r="N1252" t="s">
        <v>31</v>
      </c>
      <c r="O1252">
        <v>89817987</v>
      </c>
      <c r="P1252">
        <v>70652796</v>
      </c>
      <c r="Q1252" t="s">
        <v>26</v>
      </c>
      <c r="R1252" t="s">
        <v>42</v>
      </c>
      <c r="S1252" s="1">
        <v>43517</v>
      </c>
      <c r="T1252" t="str">
        <f>VLOOKUP(base[[#This Row],[Nome do Produto]],'DE PARA'!$A$1:$B$8,2,0)</f>
        <v>Dashway T2</v>
      </c>
    </row>
    <row r="1253" spans="1:20">
      <c r="A1253" t="s">
        <v>37</v>
      </c>
      <c r="B1253">
        <v>2362</v>
      </c>
      <c r="C1253" t="s">
        <v>386</v>
      </c>
      <c r="D1253" t="s">
        <v>21</v>
      </c>
      <c r="E1253">
        <v>2297</v>
      </c>
      <c r="F1253">
        <v>6</v>
      </c>
      <c r="G1253" s="1">
        <v>42787</v>
      </c>
      <c r="H1253" s="2" t="s">
        <v>28</v>
      </c>
      <c r="I1253" s="3">
        <v>2017</v>
      </c>
      <c r="J1253" t="s">
        <v>1874</v>
      </c>
      <c r="K1253" s="4">
        <v>807285408540</v>
      </c>
      <c r="L1253" t="s">
        <v>1875</v>
      </c>
      <c r="M1253">
        <v>81</v>
      </c>
      <c r="N1253" t="s">
        <v>25</v>
      </c>
      <c r="O1253">
        <v>93433463</v>
      </c>
      <c r="P1253">
        <v>23940222</v>
      </c>
      <c r="Q1253" t="s">
        <v>26</v>
      </c>
      <c r="R1253" t="s">
        <v>42</v>
      </c>
      <c r="S1253" s="1">
        <v>43152</v>
      </c>
      <c r="T1253" t="str">
        <f>VLOOKUP(base[[#This Row],[Nome do Produto]],'DE PARA'!$A$1:$B$8,2,0)</f>
        <v>DashWay T3</v>
      </c>
    </row>
    <row r="1254" spans="1:20">
      <c r="A1254" t="s">
        <v>37</v>
      </c>
      <c r="B1254">
        <v>2363</v>
      </c>
      <c r="C1254" t="s">
        <v>20</v>
      </c>
      <c r="D1254" t="s">
        <v>21</v>
      </c>
      <c r="E1254">
        <v>4997</v>
      </c>
      <c r="F1254">
        <v>1</v>
      </c>
      <c r="G1254" s="1">
        <v>43177</v>
      </c>
      <c r="H1254" s="2" t="s">
        <v>33</v>
      </c>
      <c r="I1254" s="3">
        <v>2018</v>
      </c>
      <c r="J1254" t="s">
        <v>1876</v>
      </c>
      <c r="K1254" s="4">
        <v>636214272149</v>
      </c>
      <c r="L1254" t="s">
        <v>1877</v>
      </c>
      <c r="M1254">
        <v>21</v>
      </c>
      <c r="N1254" t="s">
        <v>53</v>
      </c>
      <c r="O1254">
        <v>86155642</v>
      </c>
      <c r="P1254">
        <v>70887704</v>
      </c>
      <c r="Q1254" t="s">
        <v>26</v>
      </c>
      <c r="R1254" t="s">
        <v>27</v>
      </c>
      <c r="S1254" s="1">
        <v>43542</v>
      </c>
      <c r="T1254" t="str">
        <f>VLOOKUP(base[[#This Row],[Nome do Produto]],'DE PARA'!$A$1:$B$8,2,0)</f>
        <v>DashWay T3</v>
      </c>
    </row>
    <row r="1255" spans="1:20">
      <c r="A1255" t="s">
        <v>32</v>
      </c>
      <c r="B1255">
        <v>2364</v>
      </c>
      <c r="C1255" t="s">
        <v>20</v>
      </c>
      <c r="D1255" t="s">
        <v>21</v>
      </c>
      <c r="E1255">
        <v>2297</v>
      </c>
      <c r="F1255">
        <v>10</v>
      </c>
      <c r="G1255" s="1">
        <v>43459</v>
      </c>
      <c r="H1255" s="2" t="s">
        <v>136</v>
      </c>
      <c r="I1255" s="3">
        <v>2018</v>
      </c>
      <c r="J1255" t="s">
        <v>1878</v>
      </c>
      <c r="K1255" s="4">
        <v>743341955747</v>
      </c>
      <c r="L1255" t="s">
        <v>1879</v>
      </c>
      <c r="M1255">
        <v>61</v>
      </c>
      <c r="N1255" t="s">
        <v>86</v>
      </c>
      <c r="O1255">
        <v>93275569</v>
      </c>
      <c r="P1255">
        <v>81583736</v>
      </c>
      <c r="Q1255" t="s">
        <v>26</v>
      </c>
      <c r="R1255" t="s">
        <v>42</v>
      </c>
      <c r="S1255" s="1">
        <v>43824</v>
      </c>
      <c r="T1255" t="str">
        <f>VLOOKUP(base[[#This Row],[Nome do Produto]],'DE PARA'!$A$1:$B$8,2,0)</f>
        <v>DashWay T5</v>
      </c>
    </row>
    <row r="1256" spans="1:20">
      <c r="A1256" t="s">
        <v>91</v>
      </c>
      <c r="B1256">
        <v>2365</v>
      </c>
      <c r="C1256" t="s">
        <v>20</v>
      </c>
      <c r="D1256" t="s">
        <v>113</v>
      </c>
      <c r="E1256">
        <v>4997</v>
      </c>
      <c r="F1256">
        <v>2</v>
      </c>
      <c r="G1256" s="1">
        <v>43235</v>
      </c>
      <c r="H1256" s="2" t="s">
        <v>62</v>
      </c>
      <c r="I1256" s="3">
        <v>2018</v>
      </c>
      <c r="J1256" t="s">
        <v>525</v>
      </c>
      <c r="K1256" s="4">
        <v>826203238758</v>
      </c>
      <c r="L1256" t="s">
        <v>526</v>
      </c>
      <c r="M1256">
        <v>41</v>
      </c>
      <c r="N1256" t="s">
        <v>41</v>
      </c>
      <c r="O1256">
        <v>43211649</v>
      </c>
      <c r="P1256">
        <v>88910769</v>
      </c>
      <c r="Q1256" t="s">
        <v>527</v>
      </c>
      <c r="R1256" t="s">
        <v>42</v>
      </c>
      <c r="S1256" s="1">
        <v>43600</v>
      </c>
      <c r="T1256" t="str">
        <f>VLOOKUP(base[[#This Row],[Nome do Produto]],'DE PARA'!$A$1:$B$8,2,0)</f>
        <v>Dashway T2</v>
      </c>
    </row>
    <row r="1257" spans="1:20">
      <c r="A1257" t="s">
        <v>37</v>
      </c>
      <c r="B1257">
        <v>2366</v>
      </c>
      <c r="C1257" t="s">
        <v>386</v>
      </c>
      <c r="D1257" t="s">
        <v>21</v>
      </c>
      <c r="E1257">
        <v>97</v>
      </c>
      <c r="F1257">
        <v>11</v>
      </c>
      <c r="G1257" s="1">
        <v>42805</v>
      </c>
      <c r="H1257" s="2" t="s">
        <v>33</v>
      </c>
      <c r="I1257" s="3">
        <v>2017</v>
      </c>
      <c r="J1257" t="s">
        <v>1766</v>
      </c>
      <c r="K1257" s="4">
        <v>207366626649</v>
      </c>
      <c r="L1257" t="s">
        <v>1767</v>
      </c>
      <c r="M1257">
        <v>41</v>
      </c>
      <c r="N1257" t="s">
        <v>41</v>
      </c>
      <c r="O1257">
        <v>91296893</v>
      </c>
      <c r="P1257">
        <v>58138969</v>
      </c>
      <c r="Q1257" t="s">
        <v>26</v>
      </c>
      <c r="R1257" t="s">
        <v>27</v>
      </c>
      <c r="S1257" s="1">
        <v>43170</v>
      </c>
      <c r="T1257" t="str">
        <f>VLOOKUP(base[[#This Row],[Nome do Produto]],'DE PARA'!$A$1:$B$8,2,0)</f>
        <v>DashWay T3</v>
      </c>
    </row>
    <row r="1258" spans="1:20">
      <c r="A1258" t="s">
        <v>91</v>
      </c>
      <c r="B1258">
        <v>2367</v>
      </c>
      <c r="C1258" t="s">
        <v>20</v>
      </c>
      <c r="D1258" t="s">
        <v>21</v>
      </c>
      <c r="E1258">
        <v>97</v>
      </c>
      <c r="F1258">
        <v>7</v>
      </c>
      <c r="G1258" s="1">
        <v>43168</v>
      </c>
      <c r="H1258" s="2" t="s">
        <v>33</v>
      </c>
      <c r="I1258" s="3">
        <v>2018</v>
      </c>
      <c r="J1258" t="s">
        <v>955</v>
      </c>
      <c r="K1258" s="4">
        <v>899237877773</v>
      </c>
      <c r="L1258" t="s">
        <v>956</v>
      </c>
      <c r="M1258">
        <v>31</v>
      </c>
      <c r="N1258" t="s">
        <v>31</v>
      </c>
      <c r="O1258">
        <v>99667593</v>
      </c>
      <c r="P1258">
        <v>14109478</v>
      </c>
      <c r="Q1258" t="s">
        <v>26</v>
      </c>
      <c r="R1258" t="s">
        <v>42</v>
      </c>
      <c r="S1258" s="1">
        <v>43533</v>
      </c>
      <c r="T1258" t="str">
        <f>VLOOKUP(base[[#This Row],[Nome do Produto]],'DE PARA'!$A$1:$B$8,2,0)</f>
        <v>Dashway T2</v>
      </c>
    </row>
    <row r="1259" spans="1:20">
      <c r="A1259" t="s">
        <v>91</v>
      </c>
      <c r="B1259">
        <v>2368</v>
      </c>
      <c r="C1259" t="s">
        <v>20</v>
      </c>
      <c r="D1259" t="s">
        <v>21</v>
      </c>
      <c r="E1259">
        <v>297</v>
      </c>
      <c r="F1259">
        <v>10</v>
      </c>
      <c r="G1259" s="1">
        <v>43210</v>
      </c>
      <c r="H1259" s="2" t="s">
        <v>50</v>
      </c>
      <c r="I1259" s="3">
        <v>2018</v>
      </c>
      <c r="J1259" t="s">
        <v>1207</v>
      </c>
      <c r="K1259" s="4">
        <v>158790814081</v>
      </c>
      <c r="L1259" t="s">
        <v>1208</v>
      </c>
      <c r="M1259">
        <v>51</v>
      </c>
      <c r="N1259" t="s">
        <v>49</v>
      </c>
      <c r="O1259">
        <v>78314388</v>
      </c>
      <c r="P1259">
        <v>63045316</v>
      </c>
      <c r="Q1259" t="s">
        <v>26</v>
      </c>
      <c r="R1259" t="s">
        <v>42</v>
      </c>
      <c r="S1259" s="1">
        <v>43575</v>
      </c>
      <c r="T1259" t="str">
        <f>VLOOKUP(base[[#This Row],[Nome do Produto]],'DE PARA'!$A$1:$B$8,2,0)</f>
        <v>Dashway T2</v>
      </c>
    </row>
    <row r="1260" spans="1:20">
      <c r="A1260" t="s">
        <v>91</v>
      </c>
      <c r="B1260">
        <v>2369</v>
      </c>
      <c r="C1260" t="s">
        <v>20</v>
      </c>
      <c r="D1260" t="s">
        <v>21</v>
      </c>
      <c r="E1260">
        <v>997</v>
      </c>
      <c r="F1260">
        <v>2</v>
      </c>
      <c r="G1260" s="1">
        <v>43413</v>
      </c>
      <c r="H1260" s="2" t="s">
        <v>46</v>
      </c>
      <c r="I1260" s="3">
        <v>2018</v>
      </c>
      <c r="J1260" t="s">
        <v>1880</v>
      </c>
      <c r="K1260" s="4">
        <v>564107852675</v>
      </c>
      <c r="L1260" t="s">
        <v>1881</v>
      </c>
      <c r="M1260">
        <v>71</v>
      </c>
      <c r="N1260" t="s">
        <v>94</v>
      </c>
      <c r="O1260">
        <v>64520037</v>
      </c>
      <c r="P1260">
        <v>98596411</v>
      </c>
      <c r="Q1260" t="s">
        <v>26</v>
      </c>
      <c r="R1260" t="s">
        <v>42</v>
      </c>
      <c r="S1260" s="1">
        <v>43778</v>
      </c>
      <c r="T1260" t="str">
        <f>VLOOKUP(base[[#This Row],[Nome do Produto]],'DE PARA'!$A$1:$B$8,2,0)</f>
        <v>Dashway T2</v>
      </c>
    </row>
    <row r="1261" spans="1:20">
      <c r="A1261" t="s">
        <v>91</v>
      </c>
      <c r="B1261">
        <v>2370</v>
      </c>
      <c r="C1261" t="s">
        <v>386</v>
      </c>
      <c r="D1261" t="s">
        <v>21</v>
      </c>
      <c r="E1261">
        <v>97</v>
      </c>
      <c r="F1261">
        <v>6</v>
      </c>
      <c r="G1261" s="1">
        <v>42750</v>
      </c>
      <c r="H1261" s="2" t="s">
        <v>22</v>
      </c>
      <c r="I1261" s="3">
        <v>2017</v>
      </c>
      <c r="J1261" t="s">
        <v>1882</v>
      </c>
      <c r="K1261" s="4">
        <v>897804874124</v>
      </c>
      <c r="L1261" t="s">
        <v>1883</v>
      </c>
      <c r="M1261">
        <v>21</v>
      </c>
      <c r="N1261" t="s">
        <v>53</v>
      </c>
      <c r="O1261">
        <v>90480211</v>
      </c>
      <c r="P1261">
        <v>83509937</v>
      </c>
      <c r="Q1261" t="s">
        <v>26</v>
      </c>
      <c r="R1261" t="s">
        <v>42</v>
      </c>
      <c r="S1261" s="1">
        <v>43115</v>
      </c>
      <c r="T1261" t="str">
        <f>VLOOKUP(base[[#This Row],[Nome do Produto]],'DE PARA'!$A$1:$B$8,2,0)</f>
        <v>Dashway T2</v>
      </c>
    </row>
    <row r="1262" spans="1:20">
      <c r="A1262" t="s">
        <v>37</v>
      </c>
      <c r="B1262">
        <v>2371</v>
      </c>
      <c r="C1262" t="s">
        <v>20</v>
      </c>
      <c r="D1262" t="s">
        <v>21</v>
      </c>
      <c r="E1262">
        <v>997</v>
      </c>
      <c r="F1262">
        <v>11</v>
      </c>
      <c r="G1262" s="1">
        <v>42802</v>
      </c>
      <c r="H1262" s="2" t="s">
        <v>33</v>
      </c>
      <c r="I1262" s="3">
        <v>2017</v>
      </c>
      <c r="J1262" t="s">
        <v>1286</v>
      </c>
      <c r="K1262" s="4">
        <v>532200716220</v>
      </c>
      <c r="L1262" t="s">
        <v>1287</v>
      </c>
      <c r="M1262">
        <v>41</v>
      </c>
      <c r="N1262" t="s">
        <v>41</v>
      </c>
      <c r="O1262">
        <v>35670223</v>
      </c>
      <c r="P1262">
        <v>62816747</v>
      </c>
      <c r="Q1262" t="s">
        <v>26</v>
      </c>
      <c r="R1262" t="s">
        <v>42</v>
      </c>
      <c r="S1262" s="1">
        <v>43167</v>
      </c>
      <c r="T1262" t="str">
        <f>VLOOKUP(base[[#This Row],[Nome do Produto]],'DE PARA'!$A$1:$B$8,2,0)</f>
        <v>DashWay T3</v>
      </c>
    </row>
    <row r="1263" spans="1:20">
      <c r="A1263" t="s">
        <v>32</v>
      </c>
      <c r="B1263">
        <v>2372</v>
      </c>
      <c r="C1263" t="s">
        <v>20</v>
      </c>
      <c r="D1263" t="s">
        <v>21</v>
      </c>
      <c r="E1263">
        <v>497</v>
      </c>
      <c r="F1263">
        <v>8</v>
      </c>
      <c r="G1263" s="1">
        <v>42775</v>
      </c>
      <c r="H1263" s="2" t="s">
        <v>28</v>
      </c>
      <c r="I1263" s="3">
        <v>2017</v>
      </c>
      <c r="J1263" t="s">
        <v>871</v>
      </c>
      <c r="K1263" s="4">
        <v>613439177932</v>
      </c>
      <c r="L1263" t="s">
        <v>872</v>
      </c>
      <c r="M1263">
        <v>81</v>
      </c>
      <c r="N1263" t="s">
        <v>25</v>
      </c>
      <c r="O1263">
        <v>24339250</v>
      </c>
      <c r="P1263">
        <v>16184876</v>
      </c>
      <c r="Q1263" t="s">
        <v>26</v>
      </c>
      <c r="R1263" t="s">
        <v>27</v>
      </c>
      <c r="S1263" s="1">
        <v>43140</v>
      </c>
      <c r="T1263" t="str">
        <f>VLOOKUP(base[[#This Row],[Nome do Produto]],'DE PARA'!$A$1:$B$8,2,0)</f>
        <v>DashWay T5</v>
      </c>
    </row>
    <row r="1264" spans="1:20">
      <c r="A1264" t="s">
        <v>172</v>
      </c>
      <c r="B1264">
        <v>2373</v>
      </c>
      <c r="C1264" t="s">
        <v>20</v>
      </c>
      <c r="D1264" t="s">
        <v>21</v>
      </c>
      <c r="E1264">
        <v>297</v>
      </c>
      <c r="F1264">
        <v>7</v>
      </c>
      <c r="G1264" s="1">
        <v>42853</v>
      </c>
      <c r="H1264" s="2" t="s">
        <v>50</v>
      </c>
      <c r="I1264" s="3">
        <v>2017</v>
      </c>
      <c r="J1264" t="s">
        <v>1884</v>
      </c>
      <c r="K1264" s="4">
        <v>394229615691</v>
      </c>
      <c r="L1264" t="s">
        <v>371</v>
      </c>
      <c r="M1264">
        <v>21</v>
      </c>
      <c r="N1264" t="s">
        <v>53</v>
      </c>
      <c r="O1264">
        <v>13548728</v>
      </c>
      <c r="P1264">
        <v>96830527</v>
      </c>
      <c r="Q1264" t="s">
        <v>26</v>
      </c>
      <c r="R1264" t="s">
        <v>42</v>
      </c>
      <c r="S1264" s="1">
        <v>43218</v>
      </c>
      <c r="T1264" t="str">
        <f>VLOOKUP(base[[#This Row],[Nome do Produto]],'DE PARA'!$A$1:$B$8,2,0)</f>
        <v>Dashday T2</v>
      </c>
    </row>
    <row r="1265" spans="1:20">
      <c r="A1265" t="s">
        <v>32</v>
      </c>
      <c r="B1265">
        <v>2374</v>
      </c>
      <c r="C1265" t="s">
        <v>386</v>
      </c>
      <c r="D1265" t="s">
        <v>21</v>
      </c>
      <c r="E1265">
        <v>4997</v>
      </c>
      <c r="F1265">
        <v>3</v>
      </c>
      <c r="G1265" s="1">
        <v>43298</v>
      </c>
      <c r="H1265" s="2" t="s">
        <v>78</v>
      </c>
      <c r="I1265" s="3">
        <v>2018</v>
      </c>
      <c r="J1265" t="s">
        <v>259</v>
      </c>
      <c r="K1265" s="4">
        <v>623913164100</v>
      </c>
      <c r="L1265" t="s">
        <v>260</v>
      </c>
      <c r="M1265">
        <v>21</v>
      </c>
      <c r="N1265" t="s">
        <v>53</v>
      </c>
      <c r="O1265">
        <v>29334822</v>
      </c>
      <c r="P1265">
        <v>80604953</v>
      </c>
      <c r="Q1265" t="s">
        <v>26</v>
      </c>
      <c r="R1265" t="s">
        <v>42</v>
      </c>
      <c r="S1265" s="1">
        <v>43663</v>
      </c>
      <c r="T1265" t="str">
        <f>VLOOKUP(base[[#This Row],[Nome do Produto]],'DE PARA'!$A$1:$B$8,2,0)</f>
        <v>DashWay T5</v>
      </c>
    </row>
    <row r="1266" spans="1:20">
      <c r="A1266" t="s">
        <v>32</v>
      </c>
      <c r="B1266">
        <v>2375</v>
      </c>
      <c r="C1266" t="s">
        <v>20</v>
      </c>
      <c r="D1266" t="s">
        <v>21</v>
      </c>
      <c r="E1266">
        <v>2297</v>
      </c>
      <c r="F1266">
        <v>1</v>
      </c>
      <c r="G1266" s="1">
        <v>43196</v>
      </c>
      <c r="H1266" s="2" t="s">
        <v>50</v>
      </c>
      <c r="I1266" s="3">
        <v>2018</v>
      </c>
      <c r="J1266" t="s">
        <v>257</v>
      </c>
      <c r="K1266" s="4">
        <v>589388126752</v>
      </c>
      <c r="L1266" t="s">
        <v>258</v>
      </c>
      <c r="M1266">
        <v>91</v>
      </c>
      <c r="N1266" t="s">
        <v>36</v>
      </c>
      <c r="O1266">
        <v>95890684</v>
      </c>
      <c r="P1266">
        <v>42787380</v>
      </c>
      <c r="Q1266" t="s">
        <v>26</v>
      </c>
      <c r="R1266" t="s">
        <v>42</v>
      </c>
      <c r="S1266" s="1">
        <v>43561</v>
      </c>
      <c r="T1266" t="str">
        <f>VLOOKUP(base[[#This Row],[Nome do Produto]],'DE PARA'!$A$1:$B$8,2,0)</f>
        <v>DashWay T5</v>
      </c>
    </row>
    <row r="1267" spans="1:20">
      <c r="A1267" t="s">
        <v>32</v>
      </c>
      <c r="B1267">
        <v>2376</v>
      </c>
      <c r="C1267" t="s">
        <v>20</v>
      </c>
      <c r="D1267" t="s">
        <v>21</v>
      </c>
      <c r="E1267">
        <v>2297</v>
      </c>
      <c r="F1267">
        <v>11</v>
      </c>
      <c r="G1267" s="1">
        <v>43130</v>
      </c>
      <c r="H1267" s="2" t="s">
        <v>22</v>
      </c>
      <c r="I1267" s="3">
        <v>2018</v>
      </c>
      <c r="J1267" t="s">
        <v>1500</v>
      </c>
      <c r="K1267" s="4">
        <v>253019424556</v>
      </c>
      <c r="L1267" t="s">
        <v>1501</v>
      </c>
      <c r="M1267">
        <v>41</v>
      </c>
      <c r="N1267" t="s">
        <v>41</v>
      </c>
      <c r="O1267">
        <v>81573199</v>
      </c>
      <c r="P1267">
        <v>21677864</v>
      </c>
      <c r="Q1267" t="s">
        <v>26</v>
      </c>
      <c r="R1267" t="s">
        <v>42</v>
      </c>
      <c r="S1267" s="1">
        <v>43495</v>
      </c>
      <c r="T1267" t="str">
        <f>VLOOKUP(base[[#This Row],[Nome do Produto]],'DE PARA'!$A$1:$B$8,2,0)</f>
        <v>DashWay T5</v>
      </c>
    </row>
    <row r="1268" spans="1:20">
      <c r="A1268" t="s">
        <v>91</v>
      </c>
      <c r="B1268">
        <v>2377</v>
      </c>
      <c r="C1268" t="s">
        <v>20</v>
      </c>
      <c r="D1268" t="s">
        <v>21</v>
      </c>
      <c r="E1268">
        <v>297</v>
      </c>
      <c r="F1268">
        <v>5</v>
      </c>
      <c r="G1268" s="1">
        <v>42836</v>
      </c>
      <c r="H1268" s="2" t="s">
        <v>50</v>
      </c>
      <c r="I1268" s="3">
        <v>2017</v>
      </c>
      <c r="J1268" t="s">
        <v>344</v>
      </c>
      <c r="K1268" s="4">
        <v>230935282679</v>
      </c>
      <c r="L1268" t="s">
        <v>345</v>
      </c>
      <c r="M1268">
        <v>51</v>
      </c>
      <c r="N1268" t="s">
        <v>49</v>
      </c>
      <c r="O1268">
        <v>85585038</v>
      </c>
      <c r="P1268">
        <v>26594134</v>
      </c>
      <c r="Q1268" t="s">
        <v>26</v>
      </c>
      <c r="R1268" t="s">
        <v>42</v>
      </c>
      <c r="S1268" s="1">
        <v>43201</v>
      </c>
      <c r="T1268" t="str">
        <f>VLOOKUP(base[[#This Row],[Nome do Produto]],'DE PARA'!$A$1:$B$8,2,0)</f>
        <v>Dashway T2</v>
      </c>
    </row>
    <row r="1269" spans="1:20">
      <c r="A1269" t="s">
        <v>19</v>
      </c>
      <c r="B1269">
        <v>2378</v>
      </c>
      <c r="C1269" t="s">
        <v>386</v>
      </c>
      <c r="D1269" t="s">
        <v>21</v>
      </c>
      <c r="E1269">
        <v>2297</v>
      </c>
      <c r="F1269">
        <v>12</v>
      </c>
      <c r="G1269" s="1">
        <v>43409</v>
      </c>
      <c r="H1269" s="2" t="s">
        <v>46</v>
      </c>
      <c r="I1269" s="3">
        <v>2018</v>
      </c>
      <c r="J1269" t="s">
        <v>626</v>
      </c>
      <c r="K1269" s="4">
        <v>994730879933</v>
      </c>
      <c r="L1269" t="s">
        <v>627</v>
      </c>
      <c r="M1269">
        <v>91</v>
      </c>
      <c r="N1269" t="s">
        <v>36</v>
      </c>
      <c r="O1269">
        <v>23227332</v>
      </c>
      <c r="P1269">
        <v>42385651</v>
      </c>
      <c r="Q1269" t="s">
        <v>26</v>
      </c>
      <c r="R1269" t="s">
        <v>42</v>
      </c>
      <c r="S1269" s="1">
        <v>43774</v>
      </c>
      <c r="T1269" t="str">
        <f>VLOOKUP(base[[#This Row],[Nome do Produto]],'DE PARA'!$A$1:$B$8,2,0)</f>
        <v>DashWay T1</v>
      </c>
    </row>
    <row r="1270" spans="1:20">
      <c r="A1270" t="s">
        <v>32</v>
      </c>
      <c r="B1270">
        <v>2379</v>
      </c>
      <c r="C1270" t="s">
        <v>20</v>
      </c>
      <c r="D1270" t="s">
        <v>21</v>
      </c>
      <c r="E1270">
        <v>497</v>
      </c>
      <c r="F1270">
        <v>1</v>
      </c>
      <c r="G1270" s="1">
        <v>42744</v>
      </c>
      <c r="H1270" s="2" t="s">
        <v>22</v>
      </c>
      <c r="I1270" s="3">
        <v>2017</v>
      </c>
      <c r="J1270" t="s">
        <v>1724</v>
      </c>
      <c r="K1270" s="4">
        <v>587498254669</v>
      </c>
      <c r="L1270" t="s">
        <v>1725</v>
      </c>
      <c r="M1270">
        <v>41</v>
      </c>
      <c r="N1270" t="s">
        <v>41</v>
      </c>
      <c r="O1270">
        <v>96152136</v>
      </c>
      <c r="P1270">
        <v>38665069</v>
      </c>
      <c r="Q1270" t="s">
        <v>26</v>
      </c>
      <c r="R1270" t="s">
        <v>42</v>
      </c>
      <c r="S1270" s="1">
        <v>43109</v>
      </c>
      <c r="T1270" t="str">
        <f>VLOOKUP(base[[#This Row],[Nome do Produto]],'DE PARA'!$A$1:$B$8,2,0)</f>
        <v>DashWay T5</v>
      </c>
    </row>
    <row r="1271" spans="1:20">
      <c r="A1271" t="s">
        <v>19</v>
      </c>
      <c r="B1271">
        <v>2380</v>
      </c>
      <c r="C1271" t="s">
        <v>20</v>
      </c>
      <c r="D1271" t="s">
        <v>21</v>
      </c>
      <c r="E1271">
        <v>997</v>
      </c>
      <c r="F1271">
        <v>3</v>
      </c>
      <c r="G1271" s="1">
        <v>43067</v>
      </c>
      <c r="H1271" s="2" t="s">
        <v>46</v>
      </c>
      <c r="I1271" s="3">
        <v>2017</v>
      </c>
      <c r="J1271" t="s">
        <v>1885</v>
      </c>
      <c r="K1271" s="4">
        <v>130649169382</v>
      </c>
      <c r="L1271" t="s">
        <v>1886</v>
      </c>
      <c r="M1271">
        <v>71</v>
      </c>
      <c r="N1271" t="s">
        <v>94</v>
      </c>
      <c r="O1271">
        <v>52841405</v>
      </c>
      <c r="P1271">
        <v>42167127</v>
      </c>
      <c r="Q1271" t="s">
        <v>26</v>
      </c>
      <c r="R1271" t="s">
        <v>42</v>
      </c>
      <c r="S1271" s="1">
        <v>43432</v>
      </c>
      <c r="T1271" t="str">
        <f>VLOOKUP(base[[#This Row],[Nome do Produto]],'DE PARA'!$A$1:$B$8,2,0)</f>
        <v>DashWay T1</v>
      </c>
    </row>
    <row r="1272" spans="1:20">
      <c r="A1272" t="s">
        <v>37</v>
      </c>
      <c r="B1272">
        <v>2381</v>
      </c>
      <c r="C1272" t="s">
        <v>20</v>
      </c>
      <c r="D1272" t="s">
        <v>21</v>
      </c>
      <c r="E1272">
        <v>497</v>
      </c>
      <c r="F1272">
        <v>9</v>
      </c>
      <c r="G1272" s="1">
        <v>43315</v>
      </c>
      <c r="H1272" s="2" t="s">
        <v>71</v>
      </c>
      <c r="I1272" s="3">
        <v>2018</v>
      </c>
      <c r="J1272" t="s">
        <v>808</v>
      </c>
      <c r="K1272" s="4">
        <v>374547411398</v>
      </c>
      <c r="L1272" t="s">
        <v>809</v>
      </c>
      <c r="M1272">
        <v>31</v>
      </c>
      <c r="N1272" t="s">
        <v>31</v>
      </c>
      <c r="O1272">
        <v>88904958</v>
      </c>
      <c r="P1272">
        <v>37255563</v>
      </c>
      <c r="Q1272" t="s">
        <v>26</v>
      </c>
      <c r="R1272" t="s">
        <v>42</v>
      </c>
      <c r="S1272" s="1">
        <v>43680</v>
      </c>
      <c r="T1272" t="str">
        <f>VLOOKUP(base[[#This Row],[Nome do Produto]],'DE PARA'!$A$1:$B$8,2,0)</f>
        <v>DashWay T3</v>
      </c>
    </row>
    <row r="1273" spans="1:20">
      <c r="A1273" t="s">
        <v>37</v>
      </c>
      <c r="B1273">
        <v>2382</v>
      </c>
      <c r="C1273" t="s">
        <v>386</v>
      </c>
      <c r="D1273" t="s">
        <v>21</v>
      </c>
      <c r="E1273">
        <v>297</v>
      </c>
      <c r="F1273">
        <v>11</v>
      </c>
      <c r="G1273" s="1">
        <v>42865</v>
      </c>
      <c r="H1273" s="2" t="s">
        <v>62</v>
      </c>
      <c r="I1273" s="3">
        <v>2017</v>
      </c>
      <c r="J1273" t="s">
        <v>646</v>
      </c>
      <c r="K1273" s="4">
        <v>486059825141</v>
      </c>
      <c r="L1273" t="s">
        <v>647</v>
      </c>
      <c r="M1273">
        <v>51</v>
      </c>
      <c r="N1273" t="s">
        <v>49</v>
      </c>
      <c r="O1273">
        <v>28293677</v>
      </c>
      <c r="P1273">
        <v>26955998</v>
      </c>
      <c r="Q1273" t="s">
        <v>26</v>
      </c>
      <c r="R1273" t="s">
        <v>27</v>
      </c>
      <c r="S1273" s="1">
        <v>43230</v>
      </c>
      <c r="T1273" t="str">
        <f>VLOOKUP(base[[#This Row],[Nome do Produto]],'DE PARA'!$A$1:$B$8,2,0)</f>
        <v>DashWay T3</v>
      </c>
    </row>
    <row r="1274" spans="1:20">
      <c r="A1274" t="s">
        <v>32</v>
      </c>
      <c r="B1274">
        <v>2383</v>
      </c>
      <c r="C1274" t="s">
        <v>20</v>
      </c>
      <c r="D1274" t="s">
        <v>21</v>
      </c>
      <c r="E1274">
        <v>2297</v>
      </c>
      <c r="F1274">
        <v>12</v>
      </c>
      <c r="G1274" s="1">
        <v>43009</v>
      </c>
      <c r="H1274" s="2" t="s">
        <v>56</v>
      </c>
      <c r="I1274" s="3">
        <v>2017</v>
      </c>
      <c r="J1274" t="s">
        <v>624</v>
      </c>
      <c r="K1274" s="4">
        <v>748234458631</v>
      </c>
      <c r="L1274" t="s">
        <v>625</v>
      </c>
      <c r="M1274">
        <v>71</v>
      </c>
      <c r="N1274" t="s">
        <v>94</v>
      </c>
      <c r="O1274">
        <v>35835926</v>
      </c>
      <c r="P1274">
        <v>68099051</v>
      </c>
      <c r="Q1274" t="s">
        <v>26</v>
      </c>
      <c r="R1274" t="s">
        <v>27</v>
      </c>
      <c r="S1274" s="1">
        <v>43374</v>
      </c>
      <c r="T1274" t="str">
        <f>VLOOKUP(base[[#This Row],[Nome do Produto]],'DE PARA'!$A$1:$B$8,2,0)</f>
        <v>DashWay T5</v>
      </c>
    </row>
    <row r="1275" spans="1:20">
      <c r="A1275" t="s">
        <v>19</v>
      </c>
      <c r="B1275">
        <v>2384</v>
      </c>
      <c r="C1275" t="s">
        <v>20</v>
      </c>
      <c r="D1275" t="s">
        <v>21</v>
      </c>
      <c r="E1275">
        <v>297</v>
      </c>
      <c r="F1275">
        <v>5</v>
      </c>
      <c r="G1275" s="1">
        <v>42849</v>
      </c>
      <c r="H1275" s="2" t="s">
        <v>50</v>
      </c>
      <c r="I1275" s="3">
        <v>2017</v>
      </c>
      <c r="J1275" t="s">
        <v>217</v>
      </c>
      <c r="K1275" s="4">
        <v>907728682146</v>
      </c>
      <c r="L1275" t="s">
        <v>218</v>
      </c>
      <c r="M1275">
        <v>21</v>
      </c>
      <c r="N1275" t="s">
        <v>53</v>
      </c>
      <c r="O1275">
        <v>23564662</v>
      </c>
      <c r="P1275">
        <v>76993862</v>
      </c>
      <c r="Q1275" t="s">
        <v>26</v>
      </c>
      <c r="R1275" t="s">
        <v>27</v>
      </c>
      <c r="S1275" s="1">
        <v>43214</v>
      </c>
      <c r="T1275" t="str">
        <f>VLOOKUP(base[[#This Row],[Nome do Produto]],'DE PARA'!$A$1:$B$8,2,0)</f>
        <v>DashWay T1</v>
      </c>
    </row>
    <row r="1276" spans="1:20">
      <c r="A1276" t="s">
        <v>37</v>
      </c>
      <c r="B1276">
        <v>2385</v>
      </c>
      <c r="C1276" t="s">
        <v>20</v>
      </c>
      <c r="D1276" t="s">
        <v>21</v>
      </c>
      <c r="E1276">
        <v>497</v>
      </c>
      <c r="F1276">
        <v>1</v>
      </c>
      <c r="G1276" s="1">
        <v>42866</v>
      </c>
      <c r="H1276" s="2" t="s">
        <v>62</v>
      </c>
      <c r="I1276" s="3">
        <v>2017</v>
      </c>
      <c r="J1276" t="s">
        <v>1887</v>
      </c>
      <c r="K1276" s="4">
        <v>322474905267</v>
      </c>
      <c r="L1276" t="s">
        <v>1888</v>
      </c>
      <c r="M1276">
        <v>61</v>
      </c>
      <c r="N1276" t="s">
        <v>86</v>
      </c>
      <c r="O1276">
        <v>17836121</v>
      </c>
      <c r="P1276">
        <v>39618828</v>
      </c>
      <c r="Q1276" t="s">
        <v>26</v>
      </c>
      <c r="R1276" t="s">
        <v>42</v>
      </c>
      <c r="S1276" s="1">
        <v>43231</v>
      </c>
      <c r="T1276" t="str">
        <f>VLOOKUP(base[[#This Row],[Nome do Produto]],'DE PARA'!$A$1:$B$8,2,0)</f>
        <v>DashWay T3</v>
      </c>
    </row>
    <row r="1277" spans="1:20">
      <c r="A1277" t="s">
        <v>37</v>
      </c>
      <c r="B1277">
        <v>2386</v>
      </c>
      <c r="C1277" t="s">
        <v>386</v>
      </c>
      <c r="D1277" t="s">
        <v>21</v>
      </c>
      <c r="E1277">
        <v>97</v>
      </c>
      <c r="F1277">
        <v>7</v>
      </c>
      <c r="G1277" s="1">
        <v>42857</v>
      </c>
      <c r="H1277" s="2" t="s">
        <v>62</v>
      </c>
      <c r="I1277" s="3">
        <v>2017</v>
      </c>
      <c r="J1277" t="s">
        <v>794</v>
      </c>
      <c r="K1277" s="4">
        <v>668131366582</v>
      </c>
      <c r="L1277" t="s">
        <v>795</v>
      </c>
      <c r="M1277">
        <v>61</v>
      </c>
      <c r="N1277" t="s">
        <v>86</v>
      </c>
      <c r="O1277">
        <v>99175907</v>
      </c>
      <c r="P1277">
        <v>54468395</v>
      </c>
      <c r="Q1277" t="s">
        <v>26</v>
      </c>
      <c r="R1277" t="s">
        <v>42</v>
      </c>
      <c r="S1277" s="1">
        <v>43222</v>
      </c>
      <c r="T1277" t="str">
        <f>VLOOKUP(base[[#This Row],[Nome do Produto]],'DE PARA'!$A$1:$B$8,2,0)</f>
        <v>DashWay T3</v>
      </c>
    </row>
    <row r="1278" spans="1:20">
      <c r="A1278" t="s">
        <v>83</v>
      </c>
      <c r="B1278">
        <v>2387</v>
      </c>
      <c r="C1278" t="s">
        <v>20</v>
      </c>
      <c r="D1278" t="s">
        <v>21</v>
      </c>
      <c r="E1278">
        <v>2297</v>
      </c>
      <c r="F1278">
        <v>4</v>
      </c>
      <c r="G1278" s="1">
        <v>43063</v>
      </c>
      <c r="H1278" s="2" t="s">
        <v>46</v>
      </c>
      <c r="I1278" s="3">
        <v>2017</v>
      </c>
      <c r="J1278" t="s">
        <v>1889</v>
      </c>
      <c r="K1278" s="4">
        <v>134851342351</v>
      </c>
      <c r="L1278" t="s">
        <v>1890</v>
      </c>
      <c r="M1278">
        <v>51</v>
      </c>
      <c r="N1278" t="s">
        <v>49</v>
      </c>
      <c r="O1278">
        <v>76949439</v>
      </c>
      <c r="P1278">
        <v>67815874</v>
      </c>
      <c r="Q1278" t="s">
        <v>26</v>
      </c>
      <c r="R1278" t="s">
        <v>27</v>
      </c>
      <c r="S1278" s="1">
        <v>43428</v>
      </c>
      <c r="T1278" t="str">
        <f>VLOOKUP(base[[#This Row],[Nome do Produto]],'DE PARA'!$A$1:$B$8,2,0)</f>
        <v>Dashday T3</v>
      </c>
    </row>
    <row r="1279" spans="1:20">
      <c r="A1279" t="s">
        <v>32</v>
      </c>
      <c r="B1279">
        <v>2388</v>
      </c>
      <c r="C1279" t="s">
        <v>20</v>
      </c>
      <c r="D1279" t="s">
        <v>21</v>
      </c>
      <c r="E1279">
        <v>497</v>
      </c>
      <c r="F1279">
        <v>2</v>
      </c>
      <c r="G1279" s="1">
        <v>42764</v>
      </c>
      <c r="H1279" s="2" t="s">
        <v>22</v>
      </c>
      <c r="I1279" s="3">
        <v>2017</v>
      </c>
      <c r="J1279" t="s">
        <v>1836</v>
      </c>
      <c r="K1279" s="4">
        <v>857137048590</v>
      </c>
      <c r="L1279" t="s">
        <v>1837</v>
      </c>
      <c r="M1279">
        <v>71</v>
      </c>
      <c r="N1279" t="s">
        <v>94</v>
      </c>
      <c r="O1279">
        <v>51784975</v>
      </c>
      <c r="P1279">
        <v>66203531</v>
      </c>
      <c r="Q1279" t="s">
        <v>26</v>
      </c>
      <c r="R1279" t="s">
        <v>42</v>
      </c>
      <c r="S1279" s="1">
        <v>43129</v>
      </c>
      <c r="T1279" t="str">
        <f>VLOOKUP(base[[#This Row],[Nome do Produto]],'DE PARA'!$A$1:$B$8,2,0)</f>
        <v>DashWay T5</v>
      </c>
    </row>
    <row r="1280" spans="1:20">
      <c r="A1280" t="s">
        <v>32</v>
      </c>
      <c r="B1280">
        <v>2389</v>
      </c>
      <c r="C1280" t="s">
        <v>20</v>
      </c>
      <c r="D1280" t="s">
        <v>21</v>
      </c>
      <c r="E1280">
        <v>497</v>
      </c>
      <c r="F1280">
        <v>4</v>
      </c>
      <c r="G1280" s="1">
        <v>42817</v>
      </c>
      <c r="H1280" s="2" t="s">
        <v>33</v>
      </c>
      <c r="I1280" s="3">
        <v>2017</v>
      </c>
      <c r="J1280" t="s">
        <v>1891</v>
      </c>
      <c r="K1280" s="4">
        <v>795493552542</v>
      </c>
      <c r="L1280" t="s">
        <v>1892</v>
      </c>
      <c r="M1280">
        <v>91</v>
      </c>
      <c r="N1280" t="s">
        <v>36</v>
      </c>
      <c r="O1280">
        <v>26259701</v>
      </c>
      <c r="P1280">
        <v>87630293</v>
      </c>
      <c r="Q1280" t="s">
        <v>26</v>
      </c>
      <c r="R1280" t="s">
        <v>42</v>
      </c>
      <c r="S1280" s="1">
        <v>43182</v>
      </c>
      <c r="T1280" t="str">
        <f>VLOOKUP(base[[#This Row],[Nome do Produto]],'DE PARA'!$A$1:$B$8,2,0)</f>
        <v>DashWay T5</v>
      </c>
    </row>
    <row r="1281" spans="1:20">
      <c r="A1281" t="s">
        <v>91</v>
      </c>
      <c r="B1281">
        <v>2390</v>
      </c>
      <c r="C1281" t="s">
        <v>386</v>
      </c>
      <c r="D1281" t="s">
        <v>21</v>
      </c>
      <c r="E1281">
        <v>4997</v>
      </c>
      <c r="F1281">
        <v>12</v>
      </c>
      <c r="G1281" s="1">
        <v>43444</v>
      </c>
      <c r="H1281" s="2" t="s">
        <v>136</v>
      </c>
      <c r="I1281" s="3">
        <v>2018</v>
      </c>
      <c r="J1281" t="s">
        <v>1893</v>
      </c>
      <c r="K1281" s="4">
        <v>549902681177</v>
      </c>
      <c r="L1281" t="s">
        <v>1894</v>
      </c>
      <c r="M1281">
        <v>81</v>
      </c>
      <c r="N1281" t="s">
        <v>25</v>
      </c>
      <c r="O1281">
        <v>83721272</v>
      </c>
      <c r="P1281">
        <v>82835040</v>
      </c>
      <c r="Q1281" t="s">
        <v>26</v>
      </c>
      <c r="R1281" t="s">
        <v>42</v>
      </c>
      <c r="S1281" s="1">
        <v>43809</v>
      </c>
      <c r="T1281" t="str">
        <f>VLOOKUP(base[[#This Row],[Nome do Produto]],'DE PARA'!$A$1:$B$8,2,0)</f>
        <v>Dashway T2</v>
      </c>
    </row>
    <row r="1282" spans="1:20">
      <c r="A1282" t="s">
        <v>91</v>
      </c>
      <c r="B1282">
        <v>2391</v>
      </c>
      <c r="C1282" t="s">
        <v>20</v>
      </c>
      <c r="D1282" t="s">
        <v>21</v>
      </c>
      <c r="E1282">
        <v>497</v>
      </c>
      <c r="F1282">
        <v>4</v>
      </c>
      <c r="G1282" s="1">
        <v>42833</v>
      </c>
      <c r="H1282" s="2" t="s">
        <v>50</v>
      </c>
      <c r="I1282" s="3">
        <v>2017</v>
      </c>
      <c r="J1282" t="s">
        <v>1895</v>
      </c>
      <c r="K1282" s="4">
        <v>739411329861</v>
      </c>
      <c r="L1282" t="s">
        <v>1896</v>
      </c>
      <c r="M1282">
        <v>71</v>
      </c>
      <c r="N1282" t="s">
        <v>94</v>
      </c>
      <c r="O1282">
        <v>44092502</v>
      </c>
      <c r="P1282">
        <v>17485637</v>
      </c>
      <c r="Q1282" t="s">
        <v>26</v>
      </c>
      <c r="R1282" t="s">
        <v>42</v>
      </c>
      <c r="S1282" s="1">
        <v>43198</v>
      </c>
      <c r="T1282" t="str">
        <f>VLOOKUP(base[[#This Row],[Nome do Produto]],'DE PARA'!$A$1:$B$8,2,0)</f>
        <v>Dashway T2</v>
      </c>
    </row>
    <row r="1283" spans="1:20">
      <c r="A1283" t="s">
        <v>91</v>
      </c>
      <c r="B1283">
        <v>2392</v>
      </c>
      <c r="C1283" t="s">
        <v>20</v>
      </c>
      <c r="D1283" t="s">
        <v>21</v>
      </c>
      <c r="E1283">
        <v>97</v>
      </c>
      <c r="F1283">
        <v>9</v>
      </c>
      <c r="G1283" s="1">
        <v>43420</v>
      </c>
      <c r="H1283" s="2" t="s">
        <v>46</v>
      </c>
      <c r="I1283" s="3">
        <v>2018</v>
      </c>
      <c r="J1283" t="s">
        <v>92</v>
      </c>
      <c r="K1283" s="4">
        <v>224999892660</v>
      </c>
      <c r="L1283" t="s">
        <v>93</v>
      </c>
      <c r="M1283">
        <v>51</v>
      </c>
      <c r="N1283" t="s">
        <v>49</v>
      </c>
      <c r="O1283">
        <v>56164098</v>
      </c>
      <c r="P1283">
        <v>27533196</v>
      </c>
      <c r="Q1283" t="s">
        <v>26</v>
      </c>
      <c r="R1283" t="s">
        <v>42</v>
      </c>
      <c r="S1283" s="1">
        <v>43785</v>
      </c>
      <c r="T1283" t="str">
        <f>VLOOKUP(base[[#This Row],[Nome do Produto]],'DE PARA'!$A$1:$B$8,2,0)</f>
        <v>Dashway T2</v>
      </c>
    </row>
    <row r="1284" spans="1:20">
      <c r="A1284" t="s">
        <v>19</v>
      </c>
      <c r="B1284">
        <v>2393</v>
      </c>
      <c r="C1284" t="s">
        <v>20</v>
      </c>
      <c r="D1284" t="s">
        <v>21</v>
      </c>
      <c r="E1284">
        <v>297</v>
      </c>
      <c r="F1284">
        <v>9</v>
      </c>
      <c r="G1284" s="1">
        <v>43414</v>
      </c>
      <c r="H1284" s="2" t="s">
        <v>46</v>
      </c>
      <c r="I1284" s="3">
        <v>2018</v>
      </c>
      <c r="J1284" t="s">
        <v>933</v>
      </c>
      <c r="K1284" s="4">
        <v>141243696774</v>
      </c>
      <c r="L1284" t="s">
        <v>934</v>
      </c>
      <c r="M1284">
        <v>81</v>
      </c>
      <c r="N1284" t="s">
        <v>25</v>
      </c>
      <c r="O1284">
        <v>87704496</v>
      </c>
      <c r="P1284">
        <v>55899253</v>
      </c>
      <c r="Q1284" t="s">
        <v>26</v>
      </c>
      <c r="R1284" t="s">
        <v>42</v>
      </c>
      <c r="S1284" s="1">
        <v>43779</v>
      </c>
      <c r="T1284" t="str">
        <f>VLOOKUP(base[[#This Row],[Nome do Produto]],'DE PARA'!$A$1:$B$8,2,0)</f>
        <v>DashWay T1</v>
      </c>
    </row>
    <row r="1285" spans="1:20">
      <c r="A1285" t="s">
        <v>37</v>
      </c>
      <c r="B1285">
        <v>2394</v>
      </c>
      <c r="C1285" t="s">
        <v>386</v>
      </c>
      <c r="D1285" t="s">
        <v>21</v>
      </c>
      <c r="E1285">
        <v>497</v>
      </c>
      <c r="F1285">
        <v>8</v>
      </c>
      <c r="G1285" s="1">
        <v>43240</v>
      </c>
      <c r="H1285" s="2" t="s">
        <v>62</v>
      </c>
      <c r="I1285" s="3">
        <v>2018</v>
      </c>
      <c r="J1285" t="s">
        <v>251</v>
      </c>
      <c r="K1285" s="4">
        <v>823481758801</v>
      </c>
      <c r="L1285" t="s">
        <v>252</v>
      </c>
      <c r="M1285">
        <v>91</v>
      </c>
      <c r="N1285" t="s">
        <v>36</v>
      </c>
      <c r="O1285">
        <v>67305456</v>
      </c>
      <c r="P1285">
        <v>80212764</v>
      </c>
      <c r="Q1285" t="s">
        <v>26</v>
      </c>
      <c r="R1285" t="s">
        <v>42</v>
      </c>
      <c r="S1285" s="1">
        <v>43605</v>
      </c>
      <c r="T1285" t="str">
        <f>VLOOKUP(base[[#This Row],[Nome do Produto]],'DE PARA'!$A$1:$B$8,2,0)</f>
        <v>DashWay T3</v>
      </c>
    </row>
    <row r="1286" spans="1:20">
      <c r="A1286" t="s">
        <v>37</v>
      </c>
      <c r="B1286">
        <v>2395</v>
      </c>
      <c r="C1286" t="s">
        <v>20</v>
      </c>
      <c r="D1286" t="s">
        <v>21</v>
      </c>
      <c r="E1286">
        <v>97</v>
      </c>
      <c r="F1286">
        <v>3</v>
      </c>
      <c r="G1286" s="1">
        <v>43176</v>
      </c>
      <c r="H1286" s="2" t="s">
        <v>33</v>
      </c>
      <c r="I1286" s="3">
        <v>2018</v>
      </c>
      <c r="J1286" t="s">
        <v>943</v>
      </c>
      <c r="K1286" s="4">
        <v>749968333343</v>
      </c>
      <c r="L1286" t="s">
        <v>944</v>
      </c>
      <c r="M1286">
        <v>21</v>
      </c>
      <c r="N1286" t="s">
        <v>53</v>
      </c>
      <c r="O1286">
        <v>91303950</v>
      </c>
      <c r="P1286">
        <v>46897189</v>
      </c>
      <c r="Q1286" t="s">
        <v>26</v>
      </c>
      <c r="R1286" t="s">
        <v>27</v>
      </c>
      <c r="S1286" s="1">
        <v>43541</v>
      </c>
      <c r="T1286" t="str">
        <f>VLOOKUP(base[[#This Row],[Nome do Produto]],'DE PARA'!$A$1:$B$8,2,0)</f>
        <v>DashWay T3</v>
      </c>
    </row>
    <row r="1287" spans="1:20">
      <c r="A1287" t="s">
        <v>32</v>
      </c>
      <c r="B1287">
        <v>2396</v>
      </c>
      <c r="C1287" t="s">
        <v>20</v>
      </c>
      <c r="D1287" t="s">
        <v>21</v>
      </c>
      <c r="E1287">
        <v>2297</v>
      </c>
      <c r="F1287">
        <v>5</v>
      </c>
      <c r="G1287" s="1">
        <v>43124</v>
      </c>
      <c r="H1287" s="2" t="s">
        <v>22</v>
      </c>
      <c r="I1287" s="3">
        <v>2018</v>
      </c>
      <c r="J1287" t="s">
        <v>1897</v>
      </c>
      <c r="K1287" s="4">
        <v>636357778496</v>
      </c>
      <c r="L1287" t="s">
        <v>1898</v>
      </c>
      <c r="M1287">
        <v>31</v>
      </c>
      <c r="N1287" t="s">
        <v>31</v>
      </c>
      <c r="O1287">
        <v>60220380</v>
      </c>
      <c r="P1287">
        <v>92286649</v>
      </c>
      <c r="Q1287" t="s">
        <v>26</v>
      </c>
      <c r="R1287" t="s">
        <v>42</v>
      </c>
      <c r="S1287" s="1">
        <v>43489</v>
      </c>
      <c r="T1287" t="str">
        <f>VLOOKUP(base[[#This Row],[Nome do Produto]],'DE PARA'!$A$1:$B$8,2,0)</f>
        <v>DashWay T5</v>
      </c>
    </row>
    <row r="1288" spans="1:20">
      <c r="A1288" t="s">
        <v>32</v>
      </c>
      <c r="B1288">
        <v>2397</v>
      </c>
      <c r="C1288" t="s">
        <v>20</v>
      </c>
      <c r="D1288" t="s">
        <v>21</v>
      </c>
      <c r="E1288">
        <v>497</v>
      </c>
      <c r="F1288">
        <v>5</v>
      </c>
      <c r="G1288" s="1">
        <v>43203</v>
      </c>
      <c r="H1288" s="2" t="s">
        <v>50</v>
      </c>
      <c r="I1288" s="3">
        <v>2018</v>
      </c>
      <c r="J1288" t="s">
        <v>1416</v>
      </c>
      <c r="K1288" s="4">
        <v>15416114679</v>
      </c>
      <c r="L1288" t="s">
        <v>1417</v>
      </c>
      <c r="M1288">
        <v>41</v>
      </c>
      <c r="N1288" t="s">
        <v>41</v>
      </c>
      <c r="O1288">
        <v>84089347</v>
      </c>
      <c r="P1288">
        <v>38055880</v>
      </c>
      <c r="Q1288" t="s">
        <v>26</v>
      </c>
      <c r="R1288" t="s">
        <v>42</v>
      </c>
      <c r="S1288" s="1">
        <v>43568</v>
      </c>
      <c r="T1288" t="str">
        <f>VLOOKUP(base[[#This Row],[Nome do Produto]],'DE PARA'!$A$1:$B$8,2,0)</f>
        <v>DashWay T5</v>
      </c>
    </row>
    <row r="1289" spans="1:20">
      <c r="A1289" t="s">
        <v>32</v>
      </c>
      <c r="B1289">
        <v>2398</v>
      </c>
      <c r="C1289" t="s">
        <v>386</v>
      </c>
      <c r="D1289" t="s">
        <v>21</v>
      </c>
      <c r="E1289">
        <v>297</v>
      </c>
      <c r="F1289">
        <v>12</v>
      </c>
      <c r="G1289" s="1">
        <v>43015</v>
      </c>
      <c r="H1289" s="2" t="s">
        <v>56</v>
      </c>
      <c r="I1289" s="3">
        <v>2017</v>
      </c>
      <c r="J1289" t="s">
        <v>1899</v>
      </c>
      <c r="K1289" s="4">
        <v>354757550989</v>
      </c>
      <c r="L1289" t="s">
        <v>1900</v>
      </c>
      <c r="M1289">
        <v>81</v>
      </c>
      <c r="N1289" t="s">
        <v>25</v>
      </c>
      <c r="O1289">
        <v>96490801</v>
      </c>
      <c r="P1289">
        <v>76944853</v>
      </c>
      <c r="Q1289" t="s">
        <v>26</v>
      </c>
      <c r="R1289" t="s">
        <v>27</v>
      </c>
      <c r="S1289" s="1">
        <v>43380</v>
      </c>
      <c r="T1289" t="str">
        <f>VLOOKUP(base[[#This Row],[Nome do Produto]],'DE PARA'!$A$1:$B$8,2,0)</f>
        <v>DashWay T5</v>
      </c>
    </row>
    <row r="1290" spans="1:20">
      <c r="A1290" t="s">
        <v>91</v>
      </c>
      <c r="B1290">
        <v>2399</v>
      </c>
      <c r="C1290" t="s">
        <v>20</v>
      </c>
      <c r="D1290" t="s">
        <v>21</v>
      </c>
      <c r="E1290">
        <v>997</v>
      </c>
      <c r="F1290">
        <v>12</v>
      </c>
      <c r="G1290" s="1">
        <v>43197</v>
      </c>
      <c r="H1290" s="2" t="s">
        <v>50</v>
      </c>
      <c r="I1290" s="3">
        <v>2018</v>
      </c>
      <c r="J1290" t="s">
        <v>550</v>
      </c>
      <c r="K1290" s="4">
        <v>872483117894</v>
      </c>
      <c r="L1290" t="s">
        <v>551</v>
      </c>
      <c r="M1290">
        <v>41</v>
      </c>
      <c r="N1290" t="s">
        <v>41</v>
      </c>
      <c r="O1290">
        <v>84323193</v>
      </c>
      <c r="P1290">
        <v>64105038</v>
      </c>
      <c r="Q1290" t="s">
        <v>26</v>
      </c>
      <c r="R1290" t="s">
        <v>27</v>
      </c>
      <c r="S1290" s="1">
        <v>43562</v>
      </c>
      <c r="T1290" t="str">
        <f>VLOOKUP(base[[#This Row],[Nome do Produto]],'DE PARA'!$A$1:$B$8,2,0)</f>
        <v>Dashway T2</v>
      </c>
    </row>
    <row r="1291" spans="1:20">
      <c r="A1291" t="s">
        <v>83</v>
      </c>
      <c r="B1291">
        <v>2400</v>
      </c>
      <c r="C1291" t="s">
        <v>20</v>
      </c>
      <c r="D1291" t="s">
        <v>21</v>
      </c>
      <c r="E1291">
        <v>4997</v>
      </c>
      <c r="F1291">
        <v>10</v>
      </c>
      <c r="G1291" s="1">
        <v>42938</v>
      </c>
      <c r="H1291" s="2" t="s">
        <v>78</v>
      </c>
      <c r="I1291" s="3">
        <v>2017</v>
      </c>
      <c r="J1291" t="s">
        <v>471</v>
      </c>
      <c r="K1291" s="4">
        <v>573246556411</v>
      </c>
      <c r="L1291" t="s">
        <v>472</v>
      </c>
      <c r="M1291">
        <v>81</v>
      </c>
      <c r="N1291" t="s">
        <v>25</v>
      </c>
      <c r="O1291">
        <v>45906725</v>
      </c>
      <c r="P1291">
        <v>90185427</v>
      </c>
      <c r="Q1291" t="s">
        <v>26</v>
      </c>
      <c r="R1291" t="s">
        <v>42</v>
      </c>
      <c r="S1291" s="1">
        <v>43303</v>
      </c>
      <c r="T1291" t="str">
        <f>VLOOKUP(base[[#This Row],[Nome do Produto]],'DE PARA'!$A$1:$B$8,2,0)</f>
        <v>Dashday T3</v>
      </c>
    </row>
    <row r="1292" spans="1:20">
      <c r="A1292" t="s">
        <v>83</v>
      </c>
      <c r="B1292">
        <v>2401</v>
      </c>
      <c r="C1292" t="s">
        <v>20</v>
      </c>
      <c r="D1292" t="s">
        <v>21</v>
      </c>
      <c r="E1292">
        <v>497</v>
      </c>
      <c r="F1292">
        <v>10</v>
      </c>
      <c r="G1292" s="1">
        <v>43315</v>
      </c>
      <c r="H1292" s="2" t="s">
        <v>71</v>
      </c>
      <c r="I1292" s="3">
        <v>2018</v>
      </c>
      <c r="J1292" t="s">
        <v>1390</v>
      </c>
      <c r="K1292" s="4">
        <v>633260359106</v>
      </c>
      <c r="L1292" t="s">
        <v>1391</v>
      </c>
      <c r="M1292">
        <v>41</v>
      </c>
      <c r="N1292" t="s">
        <v>41</v>
      </c>
      <c r="O1292">
        <v>11280352</v>
      </c>
      <c r="P1292">
        <v>78983194</v>
      </c>
      <c r="Q1292" t="s">
        <v>26</v>
      </c>
      <c r="R1292" t="s">
        <v>42</v>
      </c>
      <c r="S1292" s="1">
        <v>43680</v>
      </c>
      <c r="T1292" t="str">
        <f>VLOOKUP(base[[#This Row],[Nome do Produto]],'DE PARA'!$A$1:$B$8,2,0)</f>
        <v>Dashday T3</v>
      </c>
    </row>
    <row r="1293" spans="1:20">
      <c r="A1293" t="s">
        <v>19</v>
      </c>
      <c r="B1293">
        <v>2402</v>
      </c>
      <c r="C1293" t="s">
        <v>386</v>
      </c>
      <c r="D1293" t="s">
        <v>21</v>
      </c>
      <c r="E1293">
        <v>97</v>
      </c>
      <c r="F1293">
        <v>7</v>
      </c>
      <c r="G1293" s="1">
        <v>43336</v>
      </c>
      <c r="H1293" s="2" t="s">
        <v>71</v>
      </c>
      <c r="I1293" s="3">
        <v>2018</v>
      </c>
      <c r="J1293" t="s">
        <v>1350</v>
      </c>
      <c r="K1293" s="4">
        <v>482783236998</v>
      </c>
      <c r="L1293" t="s">
        <v>1351</v>
      </c>
      <c r="M1293">
        <v>51</v>
      </c>
      <c r="N1293" t="s">
        <v>49</v>
      </c>
      <c r="O1293">
        <v>94043774</v>
      </c>
      <c r="P1293">
        <v>40073066</v>
      </c>
      <c r="Q1293" t="s">
        <v>26</v>
      </c>
      <c r="R1293" t="s">
        <v>42</v>
      </c>
      <c r="S1293" s="1">
        <v>43701</v>
      </c>
      <c r="T1293" t="str">
        <f>VLOOKUP(base[[#This Row],[Nome do Produto]],'DE PARA'!$A$1:$B$8,2,0)</f>
        <v>DashWay T1</v>
      </c>
    </row>
    <row r="1294" spans="1:20">
      <c r="A1294" t="s">
        <v>32</v>
      </c>
      <c r="B1294">
        <v>2403</v>
      </c>
      <c r="C1294" t="s">
        <v>20</v>
      </c>
      <c r="D1294" t="s">
        <v>21</v>
      </c>
      <c r="E1294">
        <v>497</v>
      </c>
      <c r="F1294">
        <v>11</v>
      </c>
      <c r="G1294" s="1">
        <v>43197</v>
      </c>
      <c r="H1294" s="2" t="s">
        <v>50</v>
      </c>
      <c r="I1294" s="3">
        <v>2018</v>
      </c>
      <c r="J1294" t="s">
        <v>1183</v>
      </c>
      <c r="K1294" s="4">
        <v>35266101508</v>
      </c>
      <c r="L1294" t="s">
        <v>1184</v>
      </c>
      <c r="M1294">
        <v>91</v>
      </c>
      <c r="N1294" t="s">
        <v>36</v>
      </c>
      <c r="O1294">
        <v>51394065</v>
      </c>
      <c r="P1294">
        <v>53454822</v>
      </c>
      <c r="Q1294" t="s">
        <v>26</v>
      </c>
      <c r="R1294" t="s">
        <v>42</v>
      </c>
      <c r="S1294" s="1">
        <v>43562</v>
      </c>
      <c r="T1294" t="str">
        <f>VLOOKUP(base[[#This Row],[Nome do Produto]],'DE PARA'!$A$1:$B$8,2,0)</f>
        <v>DashWay T5</v>
      </c>
    </row>
    <row r="1295" spans="1:20">
      <c r="A1295" t="s">
        <v>32</v>
      </c>
      <c r="B1295">
        <v>2404</v>
      </c>
      <c r="C1295" t="s">
        <v>20</v>
      </c>
      <c r="D1295" t="s">
        <v>21</v>
      </c>
      <c r="E1295">
        <v>97</v>
      </c>
      <c r="F1295">
        <v>6</v>
      </c>
      <c r="G1295" s="1">
        <v>43442</v>
      </c>
      <c r="H1295" s="2" t="s">
        <v>136</v>
      </c>
      <c r="I1295" s="3">
        <v>2018</v>
      </c>
      <c r="J1295" t="s">
        <v>487</v>
      </c>
      <c r="K1295" s="4">
        <v>471128961599</v>
      </c>
      <c r="L1295" t="s">
        <v>488</v>
      </c>
      <c r="M1295">
        <v>51</v>
      </c>
      <c r="N1295" t="s">
        <v>49</v>
      </c>
      <c r="O1295">
        <v>25623482</v>
      </c>
      <c r="P1295">
        <v>91881308</v>
      </c>
      <c r="Q1295" t="s">
        <v>26</v>
      </c>
      <c r="R1295" t="s">
        <v>42</v>
      </c>
      <c r="S1295" s="1">
        <v>43807</v>
      </c>
      <c r="T1295" t="str">
        <f>VLOOKUP(base[[#This Row],[Nome do Produto]],'DE PARA'!$A$1:$B$8,2,0)</f>
        <v>DashWay T5</v>
      </c>
    </row>
    <row r="1296" spans="1:20">
      <c r="A1296" t="s">
        <v>32</v>
      </c>
      <c r="B1296">
        <v>2405</v>
      </c>
      <c r="C1296" t="s">
        <v>20</v>
      </c>
      <c r="D1296" t="s">
        <v>21</v>
      </c>
      <c r="E1296">
        <v>97</v>
      </c>
      <c r="F1296">
        <v>12</v>
      </c>
      <c r="G1296" s="1">
        <v>43128</v>
      </c>
      <c r="H1296" s="2" t="s">
        <v>22</v>
      </c>
      <c r="I1296" s="3">
        <v>2018</v>
      </c>
      <c r="J1296" t="s">
        <v>712</v>
      </c>
      <c r="K1296" s="4">
        <v>876432652309</v>
      </c>
      <c r="L1296" t="s">
        <v>713</v>
      </c>
      <c r="M1296">
        <v>81</v>
      </c>
      <c r="N1296" t="s">
        <v>25</v>
      </c>
      <c r="O1296">
        <v>47140719</v>
      </c>
      <c r="P1296">
        <v>97245807</v>
      </c>
      <c r="Q1296" t="s">
        <v>26</v>
      </c>
      <c r="R1296" t="s">
        <v>27</v>
      </c>
      <c r="S1296" s="1">
        <v>43493</v>
      </c>
      <c r="T1296" t="str">
        <f>VLOOKUP(base[[#This Row],[Nome do Produto]],'DE PARA'!$A$1:$B$8,2,0)</f>
        <v>DashWay T5</v>
      </c>
    </row>
    <row r="1297" spans="1:20">
      <c r="A1297" t="s">
        <v>91</v>
      </c>
      <c r="B1297">
        <v>2406</v>
      </c>
      <c r="C1297" t="s">
        <v>386</v>
      </c>
      <c r="D1297" t="s">
        <v>113</v>
      </c>
      <c r="E1297">
        <v>497</v>
      </c>
      <c r="F1297">
        <v>4</v>
      </c>
      <c r="G1297" s="1">
        <v>43297</v>
      </c>
      <c r="H1297" s="2" t="s">
        <v>78</v>
      </c>
      <c r="I1297" s="3">
        <v>2018</v>
      </c>
      <c r="J1297" t="s">
        <v>1901</v>
      </c>
      <c r="K1297" s="4">
        <v>119732128064</v>
      </c>
      <c r="L1297" t="s">
        <v>1902</v>
      </c>
      <c r="M1297">
        <v>21</v>
      </c>
      <c r="N1297" t="s">
        <v>53</v>
      </c>
      <c r="O1297">
        <v>61937510</v>
      </c>
      <c r="P1297">
        <v>41224809</v>
      </c>
      <c r="Q1297" t="s">
        <v>918</v>
      </c>
      <c r="R1297" t="s">
        <v>42</v>
      </c>
      <c r="S1297" s="1">
        <v>43662</v>
      </c>
      <c r="T1297" t="str">
        <f>VLOOKUP(base[[#This Row],[Nome do Produto]],'DE PARA'!$A$1:$B$8,2,0)</f>
        <v>Dashway T2</v>
      </c>
    </row>
    <row r="1298" spans="1:20">
      <c r="A1298" t="s">
        <v>91</v>
      </c>
      <c r="B1298">
        <v>2407</v>
      </c>
      <c r="C1298" t="s">
        <v>20</v>
      </c>
      <c r="D1298" t="s">
        <v>21</v>
      </c>
      <c r="E1298">
        <v>997</v>
      </c>
      <c r="F1298">
        <v>6</v>
      </c>
      <c r="G1298" s="1">
        <v>43403</v>
      </c>
      <c r="H1298" s="2" t="s">
        <v>56</v>
      </c>
      <c r="I1298" s="3">
        <v>2018</v>
      </c>
      <c r="J1298" t="s">
        <v>1903</v>
      </c>
      <c r="K1298" s="4">
        <v>459094568004</v>
      </c>
      <c r="L1298" t="s">
        <v>1904</v>
      </c>
      <c r="M1298">
        <v>31</v>
      </c>
      <c r="N1298" t="s">
        <v>31</v>
      </c>
      <c r="O1298">
        <v>48919615</v>
      </c>
      <c r="P1298">
        <v>99868790</v>
      </c>
      <c r="Q1298" t="s">
        <v>26</v>
      </c>
      <c r="R1298" t="s">
        <v>42</v>
      </c>
      <c r="S1298" s="1">
        <v>43768</v>
      </c>
      <c r="T1298" t="str">
        <f>VLOOKUP(base[[#This Row],[Nome do Produto]],'DE PARA'!$A$1:$B$8,2,0)</f>
        <v>Dashway T2</v>
      </c>
    </row>
    <row r="1299" spans="1:20">
      <c r="A1299" t="s">
        <v>19</v>
      </c>
      <c r="B1299">
        <v>2408</v>
      </c>
      <c r="C1299" t="s">
        <v>20</v>
      </c>
      <c r="D1299" t="s">
        <v>21</v>
      </c>
      <c r="E1299">
        <v>297</v>
      </c>
      <c r="F1299">
        <v>1</v>
      </c>
      <c r="G1299" s="1">
        <v>42976</v>
      </c>
      <c r="H1299" s="2" t="s">
        <v>71</v>
      </c>
      <c r="I1299" s="3">
        <v>2017</v>
      </c>
      <c r="J1299" t="s">
        <v>320</v>
      </c>
      <c r="K1299" s="4">
        <v>256001301618</v>
      </c>
      <c r="L1299" t="s">
        <v>321</v>
      </c>
      <c r="M1299">
        <v>61</v>
      </c>
      <c r="N1299" t="s">
        <v>86</v>
      </c>
      <c r="O1299">
        <v>49147988</v>
      </c>
      <c r="P1299">
        <v>99473767</v>
      </c>
      <c r="Q1299" t="s">
        <v>26</v>
      </c>
      <c r="R1299" t="s">
        <v>42</v>
      </c>
      <c r="S1299" s="1">
        <v>43341</v>
      </c>
      <c r="T1299" t="str">
        <f>VLOOKUP(base[[#This Row],[Nome do Produto]],'DE PARA'!$A$1:$B$8,2,0)</f>
        <v>DashWay T1</v>
      </c>
    </row>
    <row r="1300" spans="1:20">
      <c r="A1300" t="s">
        <v>37</v>
      </c>
      <c r="B1300">
        <v>2409</v>
      </c>
      <c r="C1300" t="s">
        <v>20</v>
      </c>
      <c r="D1300" t="s">
        <v>21</v>
      </c>
      <c r="E1300">
        <v>2297</v>
      </c>
      <c r="F1300">
        <v>1</v>
      </c>
      <c r="G1300" s="1">
        <v>43309</v>
      </c>
      <c r="H1300" s="2" t="s">
        <v>78</v>
      </c>
      <c r="I1300" s="3">
        <v>2018</v>
      </c>
      <c r="J1300" t="s">
        <v>1905</v>
      </c>
      <c r="K1300" s="4">
        <v>143936262896</v>
      </c>
      <c r="L1300" t="s">
        <v>1906</v>
      </c>
      <c r="M1300">
        <v>11</v>
      </c>
      <c r="N1300" t="s">
        <v>45</v>
      </c>
      <c r="O1300">
        <v>53955330</v>
      </c>
      <c r="P1300">
        <v>45290060</v>
      </c>
      <c r="Q1300" t="s">
        <v>26</v>
      </c>
      <c r="R1300" t="s">
        <v>27</v>
      </c>
      <c r="S1300" s="1">
        <v>43674</v>
      </c>
      <c r="T1300" t="str">
        <f>VLOOKUP(base[[#This Row],[Nome do Produto]],'DE PARA'!$A$1:$B$8,2,0)</f>
        <v>DashWay T3</v>
      </c>
    </row>
    <row r="1301" spans="1:20">
      <c r="A1301" t="s">
        <v>32</v>
      </c>
      <c r="B1301">
        <v>2410</v>
      </c>
      <c r="C1301" t="s">
        <v>386</v>
      </c>
      <c r="D1301" t="s">
        <v>21</v>
      </c>
      <c r="E1301">
        <v>297</v>
      </c>
      <c r="F1301">
        <v>3</v>
      </c>
      <c r="G1301" s="1">
        <v>42860</v>
      </c>
      <c r="H1301" s="2" t="s">
        <v>62</v>
      </c>
      <c r="I1301" s="3">
        <v>2017</v>
      </c>
      <c r="J1301" t="s">
        <v>1907</v>
      </c>
      <c r="K1301" s="4">
        <v>350571233622</v>
      </c>
      <c r="L1301" t="s">
        <v>1908</v>
      </c>
      <c r="M1301">
        <v>11</v>
      </c>
      <c r="N1301" t="s">
        <v>45</v>
      </c>
      <c r="O1301">
        <v>77738573</v>
      </c>
      <c r="P1301">
        <v>88274250</v>
      </c>
      <c r="Q1301" t="s">
        <v>26</v>
      </c>
      <c r="R1301" t="s">
        <v>42</v>
      </c>
      <c r="S1301" s="1">
        <v>43225</v>
      </c>
      <c r="T1301" t="str">
        <f>VLOOKUP(base[[#This Row],[Nome do Produto]],'DE PARA'!$A$1:$B$8,2,0)</f>
        <v>DashWay T5</v>
      </c>
    </row>
    <row r="1302" spans="1:20">
      <c r="A1302" t="s">
        <v>32</v>
      </c>
      <c r="B1302">
        <v>2411</v>
      </c>
      <c r="C1302" t="s">
        <v>20</v>
      </c>
      <c r="D1302" t="s">
        <v>21</v>
      </c>
      <c r="E1302">
        <v>97</v>
      </c>
      <c r="F1302">
        <v>11</v>
      </c>
      <c r="G1302" s="1">
        <v>42850</v>
      </c>
      <c r="H1302" s="2" t="s">
        <v>50</v>
      </c>
      <c r="I1302" s="3">
        <v>2017</v>
      </c>
      <c r="J1302" t="s">
        <v>1909</v>
      </c>
      <c r="K1302" s="4">
        <v>783761601545</v>
      </c>
      <c r="L1302" t="s">
        <v>1910</v>
      </c>
      <c r="M1302">
        <v>81</v>
      </c>
      <c r="N1302" t="s">
        <v>25</v>
      </c>
      <c r="O1302">
        <v>72192831</v>
      </c>
      <c r="P1302">
        <v>65893430</v>
      </c>
      <c r="Q1302" t="s">
        <v>26</v>
      </c>
      <c r="R1302" t="s">
        <v>42</v>
      </c>
      <c r="S1302" s="1">
        <v>43215</v>
      </c>
      <c r="T1302" t="str">
        <f>VLOOKUP(base[[#This Row],[Nome do Produto]],'DE PARA'!$A$1:$B$8,2,0)</f>
        <v>DashWay T5</v>
      </c>
    </row>
    <row r="1303" spans="1:20">
      <c r="A1303" t="s">
        <v>37</v>
      </c>
      <c r="B1303">
        <v>2412</v>
      </c>
      <c r="C1303" t="s">
        <v>20</v>
      </c>
      <c r="D1303" t="s">
        <v>21</v>
      </c>
      <c r="E1303">
        <v>97</v>
      </c>
      <c r="F1303">
        <v>3</v>
      </c>
      <c r="G1303" s="1">
        <v>42803</v>
      </c>
      <c r="H1303" s="2" t="s">
        <v>33</v>
      </c>
      <c r="I1303" s="3">
        <v>2017</v>
      </c>
      <c r="J1303" t="s">
        <v>794</v>
      </c>
      <c r="K1303" s="4">
        <v>764927813287</v>
      </c>
      <c r="L1303" t="s">
        <v>795</v>
      </c>
      <c r="M1303">
        <v>91</v>
      </c>
      <c r="N1303" t="s">
        <v>36</v>
      </c>
      <c r="O1303">
        <v>69872236</v>
      </c>
      <c r="P1303">
        <v>61070552</v>
      </c>
      <c r="Q1303" t="s">
        <v>26</v>
      </c>
      <c r="R1303" t="s">
        <v>42</v>
      </c>
      <c r="S1303" s="1">
        <v>43168</v>
      </c>
      <c r="T1303" t="str">
        <f>VLOOKUP(base[[#This Row],[Nome do Produto]],'DE PARA'!$A$1:$B$8,2,0)</f>
        <v>DashWay T3</v>
      </c>
    </row>
    <row r="1304" spans="1:20">
      <c r="A1304" t="s">
        <v>37</v>
      </c>
      <c r="B1304">
        <v>2413</v>
      </c>
      <c r="C1304" t="s">
        <v>20</v>
      </c>
      <c r="D1304" t="s">
        <v>21</v>
      </c>
      <c r="E1304">
        <v>997</v>
      </c>
      <c r="F1304">
        <v>3</v>
      </c>
      <c r="G1304" s="1">
        <v>42834</v>
      </c>
      <c r="H1304" s="2" t="s">
        <v>50</v>
      </c>
      <c r="I1304" s="3">
        <v>2017</v>
      </c>
      <c r="J1304" t="s">
        <v>1911</v>
      </c>
      <c r="K1304" s="4">
        <v>279970531231</v>
      </c>
      <c r="L1304" t="s">
        <v>1912</v>
      </c>
      <c r="M1304">
        <v>31</v>
      </c>
      <c r="N1304" t="s">
        <v>31</v>
      </c>
      <c r="O1304">
        <v>66122994</v>
      </c>
      <c r="P1304">
        <v>36968248</v>
      </c>
      <c r="Q1304" t="s">
        <v>26</v>
      </c>
      <c r="R1304" t="s">
        <v>27</v>
      </c>
      <c r="S1304" s="1">
        <v>43199</v>
      </c>
      <c r="T1304" t="str">
        <f>VLOOKUP(base[[#This Row],[Nome do Produto]],'DE PARA'!$A$1:$B$8,2,0)</f>
        <v>DashWay T3</v>
      </c>
    </row>
    <row r="1305" spans="1:20">
      <c r="A1305" t="s">
        <v>32</v>
      </c>
      <c r="B1305">
        <v>2414</v>
      </c>
      <c r="C1305" t="s">
        <v>386</v>
      </c>
      <c r="D1305" t="s">
        <v>21</v>
      </c>
      <c r="E1305">
        <v>2297</v>
      </c>
      <c r="F1305">
        <v>10</v>
      </c>
      <c r="G1305" s="1">
        <v>43410</v>
      </c>
      <c r="H1305" s="2" t="s">
        <v>46</v>
      </c>
      <c r="I1305" s="3">
        <v>2018</v>
      </c>
      <c r="J1305" t="s">
        <v>1913</v>
      </c>
      <c r="K1305" s="4">
        <v>405700100372</v>
      </c>
      <c r="L1305" t="s">
        <v>1914</v>
      </c>
      <c r="M1305">
        <v>31</v>
      </c>
      <c r="N1305" t="s">
        <v>31</v>
      </c>
      <c r="O1305">
        <v>70340818</v>
      </c>
      <c r="P1305">
        <v>84853519</v>
      </c>
      <c r="Q1305" t="s">
        <v>26</v>
      </c>
      <c r="R1305" t="s">
        <v>42</v>
      </c>
      <c r="S1305" s="1">
        <v>43775</v>
      </c>
      <c r="T1305" t="str">
        <f>VLOOKUP(base[[#This Row],[Nome do Produto]],'DE PARA'!$A$1:$B$8,2,0)</f>
        <v>DashWay T5</v>
      </c>
    </row>
    <row r="1306" spans="1:20">
      <c r="A1306" t="s">
        <v>32</v>
      </c>
      <c r="B1306">
        <v>2415</v>
      </c>
      <c r="C1306" t="s">
        <v>20</v>
      </c>
      <c r="D1306" t="s">
        <v>21</v>
      </c>
      <c r="E1306">
        <v>4997</v>
      </c>
      <c r="F1306">
        <v>6</v>
      </c>
      <c r="G1306" s="1">
        <v>42802</v>
      </c>
      <c r="H1306" s="2" t="s">
        <v>33</v>
      </c>
      <c r="I1306" s="3">
        <v>2017</v>
      </c>
      <c r="J1306" t="s">
        <v>322</v>
      </c>
      <c r="K1306" s="4">
        <v>446720841328</v>
      </c>
      <c r="L1306" t="s">
        <v>323</v>
      </c>
      <c r="M1306">
        <v>41</v>
      </c>
      <c r="N1306" t="s">
        <v>41</v>
      </c>
      <c r="O1306">
        <v>41086105</v>
      </c>
      <c r="P1306">
        <v>52001430</v>
      </c>
      <c r="Q1306" t="s">
        <v>26</v>
      </c>
      <c r="R1306" t="s">
        <v>27</v>
      </c>
      <c r="S1306" s="1">
        <v>43167</v>
      </c>
      <c r="T1306" t="str">
        <f>VLOOKUP(base[[#This Row],[Nome do Produto]],'DE PARA'!$A$1:$B$8,2,0)</f>
        <v>DashWay T5</v>
      </c>
    </row>
    <row r="1307" spans="1:20">
      <c r="A1307" t="s">
        <v>91</v>
      </c>
      <c r="B1307">
        <v>2416</v>
      </c>
      <c r="C1307" t="s">
        <v>20</v>
      </c>
      <c r="D1307" t="s">
        <v>21</v>
      </c>
      <c r="E1307">
        <v>97</v>
      </c>
      <c r="F1307">
        <v>2</v>
      </c>
      <c r="G1307" s="1">
        <v>42951</v>
      </c>
      <c r="H1307" s="2" t="s">
        <v>71</v>
      </c>
      <c r="I1307" s="3">
        <v>2017</v>
      </c>
      <c r="J1307" t="s">
        <v>1915</v>
      </c>
      <c r="K1307" s="4">
        <v>179647199171</v>
      </c>
      <c r="L1307" t="s">
        <v>1916</v>
      </c>
      <c r="M1307">
        <v>51</v>
      </c>
      <c r="N1307" t="s">
        <v>49</v>
      </c>
      <c r="O1307">
        <v>62308385</v>
      </c>
      <c r="P1307">
        <v>91563212</v>
      </c>
      <c r="Q1307" t="s">
        <v>26</v>
      </c>
      <c r="R1307" t="s">
        <v>27</v>
      </c>
      <c r="S1307" s="1">
        <v>43316</v>
      </c>
      <c r="T1307" t="str">
        <f>VLOOKUP(base[[#This Row],[Nome do Produto]],'DE PARA'!$A$1:$B$8,2,0)</f>
        <v>Dashway T2</v>
      </c>
    </row>
    <row r="1308" spans="1:20">
      <c r="A1308" t="s">
        <v>83</v>
      </c>
      <c r="B1308">
        <v>2417</v>
      </c>
      <c r="C1308" t="s">
        <v>20</v>
      </c>
      <c r="D1308" t="s">
        <v>21</v>
      </c>
      <c r="E1308">
        <v>4997</v>
      </c>
      <c r="F1308">
        <v>5</v>
      </c>
      <c r="G1308" s="1">
        <v>43317</v>
      </c>
      <c r="H1308" s="2" t="s">
        <v>71</v>
      </c>
      <c r="I1308" s="3">
        <v>2018</v>
      </c>
      <c r="J1308" t="s">
        <v>1889</v>
      </c>
      <c r="K1308" s="4">
        <v>585753024563</v>
      </c>
      <c r="L1308" t="s">
        <v>1890</v>
      </c>
      <c r="M1308">
        <v>61</v>
      </c>
      <c r="N1308" t="s">
        <v>86</v>
      </c>
      <c r="O1308">
        <v>77182059</v>
      </c>
      <c r="P1308">
        <v>38666151</v>
      </c>
      <c r="Q1308" t="s">
        <v>26</v>
      </c>
      <c r="R1308" t="s">
        <v>27</v>
      </c>
      <c r="S1308" s="1">
        <v>43682</v>
      </c>
      <c r="T1308" t="str">
        <f>VLOOKUP(base[[#This Row],[Nome do Produto]],'DE PARA'!$A$1:$B$8,2,0)</f>
        <v>Dashday T3</v>
      </c>
    </row>
    <row r="1309" spans="1:20">
      <c r="A1309" t="s">
        <v>37</v>
      </c>
      <c r="B1309">
        <v>2418</v>
      </c>
      <c r="C1309" t="s">
        <v>386</v>
      </c>
      <c r="D1309" t="s">
        <v>21</v>
      </c>
      <c r="E1309">
        <v>497</v>
      </c>
      <c r="F1309">
        <v>11</v>
      </c>
      <c r="G1309" s="1">
        <v>42776</v>
      </c>
      <c r="H1309" s="2" t="s">
        <v>28</v>
      </c>
      <c r="I1309" s="3">
        <v>2017</v>
      </c>
      <c r="J1309" t="s">
        <v>1917</v>
      </c>
      <c r="K1309" s="4">
        <v>235135417359</v>
      </c>
      <c r="L1309" t="s">
        <v>1918</v>
      </c>
      <c r="M1309">
        <v>41</v>
      </c>
      <c r="N1309" t="s">
        <v>41</v>
      </c>
      <c r="O1309">
        <v>44506212</v>
      </c>
      <c r="P1309">
        <v>46602565</v>
      </c>
      <c r="Q1309" t="s">
        <v>26</v>
      </c>
      <c r="R1309" t="s">
        <v>27</v>
      </c>
      <c r="S1309" s="1">
        <v>43141</v>
      </c>
      <c r="T1309" t="str">
        <f>VLOOKUP(base[[#This Row],[Nome do Produto]],'DE PARA'!$A$1:$B$8,2,0)</f>
        <v>DashWay T3</v>
      </c>
    </row>
    <row r="1310" spans="1:20">
      <c r="A1310" t="s">
        <v>32</v>
      </c>
      <c r="B1310">
        <v>2419</v>
      </c>
      <c r="C1310" t="s">
        <v>20</v>
      </c>
      <c r="D1310" t="s">
        <v>21</v>
      </c>
      <c r="E1310">
        <v>297</v>
      </c>
      <c r="F1310">
        <v>2</v>
      </c>
      <c r="G1310" s="1">
        <v>43015</v>
      </c>
      <c r="H1310" s="2" t="s">
        <v>56</v>
      </c>
      <c r="I1310" s="3">
        <v>2017</v>
      </c>
      <c r="J1310" t="s">
        <v>1780</v>
      </c>
      <c r="K1310" s="4">
        <v>656771955006</v>
      </c>
      <c r="L1310" t="s">
        <v>1781</v>
      </c>
      <c r="M1310">
        <v>61</v>
      </c>
      <c r="N1310" t="s">
        <v>86</v>
      </c>
      <c r="O1310">
        <v>65159481</v>
      </c>
      <c r="P1310">
        <v>86435645</v>
      </c>
      <c r="Q1310" t="s">
        <v>26</v>
      </c>
      <c r="R1310" t="s">
        <v>42</v>
      </c>
      <c r="S1310" s="1">
        <v>43380</v>
      </c>
      <c r="T1310" t="str">
        <f>VLOOKUP(base[[#This Row],[Nome do Produto]],'DE PARA'!$A$1:$B$8,2,0)</f>
        <v>DashWay T5</v>
      </c>
    </row>
    <row r="1311" spans="1:20">
      <c r="A1311" t="s">
        <v>32</v>
      </c>
      <c r="B1311">
        <v>2420</v>
      </c>
      <c r="C1311" t="s">
        <v>20</v>
      </c>
      <c r="D1311" t="s">
        <v>21</v>
      </c>
      <c r="E1311">
        <v>297</v>
      </c>
      <c r="F1311">
        <v>3</v>
      </c>
      <c r="G1311" s="1">
        <v>42739</v>
      </c>
      <c r="H1311" s="2" t="s">
        <v>22</v>
      </c>
      <c r="I1311" s="3">
        <v>2017</v>
      </c>
      <c r="J1311" t="s">
        <v>1919</v>
      </c>
      <c r="K1311" s="4">
        <v>226321726317</v>
      </c>
      <c r="L1311" t="s">
        <v>1920</v>
      </c>
      <c r="M1311">
        <v>21</v>
      </c>
      <c r="N1311" t="s">
        <v>53</v>
      </c>
      <c r="O1311">
        <v>31414273</v>
      </c>
      <c r="P1311">
        <v>85760681</v>
      </c>
      <c r="Q1311" t="s">
        <v>26</v>
      </c>
      <c r="R1311" t="s">
        <v>42</v>
      </c>
      <c r="S1311" s="1">
        <v>43104</v>
      </c>
      <c r="T1311" t="str">
        <f>VLOOKUP(base[[#This Row],[Nome do Produto]],'DE PARA'!$A$1:$B$8,2,0)</f>
        <v>DashWay T5</v>
      </c>
    </row>
    <row r="1312" spans="1:20">
      <c r="A1312" t="s">
        <v>32</v>
      </c>
      <c r="B1312">
        <v>2421</v>
      </c>
      <c r="C1312" t="s">
        <v>20</v>
      </c>
      <c r="D1312" t="s">
        <v>21</v>
      </c>
      <c r="E1312">
        <v>497</v>
      </c>
      <c r="F1312">
        <v>10</v>
      </c>
      <c r="G1312" s="1">
        <v>42906</v>
      </c>
      <c r="H1312" s="2" t="s">
        <v>59</v>
      </c>
      <c r="I1312" s="3">
        <v>2017</v>
      </c>
      <c r="J1312" t="s">
        <v>1418</v>
      </c>
      <c r="K1312" s="4">
        <v>842840316015</v>
      </c>
      <c r="L1312" t="s">
        <v>1419</v>
      </c>
      <c r="M1312">
        <v>41</v>
      </c>
      <c r="N1312" t="s">
        <v>41</v>
      </c>
      <c r="O1312">
        <v>74491120</v>
      </c>
      <c r="P1312">
        <v>20824112</v>
      </c>
      <c r="Q1312" t="s">
        <v>26</v>
      </c>
      <c r="R1312" t="s">
        <v>42</v>
      </c>
      <c r="S1312" s="1">
        <v>43271</v>
      </c>
      <c r="T1312" t="str">
        <f>VLOOKUP(base[[#This Row],[Nome do Produto]],'DE PARA'!$A$1:$B$8,2,0)</f>
        <v>DashWay T5</v>
      </c>
    </row>
    <row r="1313" spans="1:20">
      <c r="A1313" t="s">
        <v>19</v>
      </c>
      <c r="B1313">
        <v>2422</v>
      </c>
      <c r="C1313" t="s">
        <v>386</v>
      </c>
      <c r="D1313" t="s">
        <v>21</v>
      </c>
      <c r="E1313">
        <v>4997</v>
      </c>
      <c r="F1313">
        <v>12</v>
      </c>
      <c r="G1313" s="1">
        <v>42762</v>
      </c>
      <c r="H1313" s="2" t="s">
        <v>22</v>
      </c>
      <c r="I1313" s="3">
        <v>2017</v>
      </c>
      <c r="J1313" t="s">
        <v>1370</v>
      </c>
      <c r="K1313" s="4">
        <v>282243025246</v>
      </c>
      <c r="L1313" t="s">
        <v>1371</v>
      </c>
      <c r="M1313">
        <v>51</v>
      </c>
      <c r="N1313" t="s">
        <v>49</v>
      </c>
      <c r="O1313">
        <v>92059058</v>
      </c>
      <c r="P1313">
        <v>51887233</v>
      </c>
      <c r="Q1313" t="s">
        <v>26</v>
      </c>
      <c r="R1313" t="s">
        <v>42</v>
      </c>
      <c r="S1313" s="1">
        <v>43127</v>
      </c>
      <c r="T1313" t="str">
        <f>VLOOKUP(base[[#This Row],[Nome do Produto]],'DE PARA'!$A$1:$B$8,2,0)</f>
        <v>DashWay T1</v>
      </c>
    </row>
    <row r="1314" spans="1:20">
      <c r="A1314" t="s">
        <v>32</v>
      </c>
      <c r="B1314">
        <v>2423</v>
      </c>
      <c r="C1314" t="s">
        <v>20</v>
      </c>
      <c r="D1314" t="s">
        <v>21</v>
      </c>
      <c r="E1314">
        <v>2297</v>
      </c>
      <c r="F1314">
        <v>8</v>
      </c>
      <c r="G1314" s="1">
        <v>42881</v>
      </c>
      <c r="H1314" s="2" t="s">
        <v>62</v>
      </c>
      <c r="I1314" s="3">
        <v>2017</v>
      </c>
      <c r="J1314" t="s">
        <v>1921</v>
      </c>
      <c r="K1314" s="4">
        <v>767360631201</v>
      </c>
      <c r="L1314" t="s">
        <v>1922</v>
      </c>
      <c r="M1314">
        <v>41</v>
      </c>
      <c r="N1314" t="s">
        <v>41</v>
      </c>
      <c r="O1314">
        <v>32254661</v>
      </c>
      <c r="P1314">
        <v>79416671</v>
      </c>
      <c r="Q1314" t="s">
        <v>26</v>
      </c>
      <c r="R1314" t="s">
        <v>42</v>
      </c>
      <c r="S1314" s="1">
        <v>43246</v>
      </c>
      <c r="T1314" t="str">
        <f>VLOOKUP(base[[#This Row],[Nome do Produto]],'DE PARA'!$A$1:$B$8,2,0)</f>
        <v>DashWay T5</v>
      </c>
    </row>
    <row r="1315" spans="1:20">
      <c r="A1315" t="s">
        <v>37</v>
      </c>
      <c r="B1315">
        <v>2424</v>
      </c>
      <c r="C1315" t="s">
        <v>20</v>
      </c>
      <c r="D1315" t="s">
        <v>21</v>
      </c>
      <c r="E1315">
        <v>2297</v>
      </c>
      <c r="F1315">
        <v>3</v>
      </c>
      <c r="G1315" s="1">
        <v>43356</v>
      </c>
      <c r="H1315" s="2" t="s">
        <v>38</v>
      </c>
      <c r="I1315" s="3">
        <v>2018</v>
      </c>
      <c r="J1315" t="s">
        <v>1923</v>
      </c>
      <c r="K1315" s="4">
        <v>316731670678</v>
      </c>
      <c r="L1315" t="s">
        <v>1924</v>
      </c>
      <c r="M1315">
        <v>81</v>
      </c>
      <c r="N1315" t="s">
        <v>25</v>
      </c>
      <c r="O1315">
        <v>27362447</v>
      </c>
      <c r="P1315">
        <v>66594996</v>
      </c>
      <c r="Q1315" t="s">
        <v>26</v>
      </c>
      <c r="R1315" t="s">
        <v>42</v>
      </c>
      <c r="S1315" s="1">
        <v>43721</v>
      </c>
      <c r="T1315" t="str">
        <f>VLOOKUP(base[[#This Row],[Nome do Produto]],'DE PARA'!$A$1:$B$8,2,0)</f>
        <v>DashWay T3</v>
      </c>
    </row>
    <row r="1316" spans="1:20">
      <c r="A1316" t="s">
        <v>37</v>
      </c>
      <c r="B1316">
        <v>2425</v>
      </c>
      <c r="C1316" t="s">
        <v>20</v>
      </c>
      <c r="D1316" t="s">
        <v>21</v>
      </c>
      <c r="E1316">
        <v>2297</v>
      </c>
      <c r="F1316">
        <v>10</v>
      </c>
      <c r="G1316" s="1">
        <v>43047</v>
      </c>
      <c r="H1316" s="2" t="s">
        <v>46</v>
      </c>
      <c r="I1316" s="3">
        <v>2017</v>
      </c>
      <c r="J1316" t="s">
        <v>1925</v>
      </c>
      <c r="K1316" s="4">
        <v>470320474394</v>
      </c>
      <c r="L1316" t="s">
        <v>1926</v>
      </c>
      <c r="M1316">
        <v>81</v>
      </c>
      <c r="N1316" t="s">
        <v>25</v>
      </c>
      <c r="O1316">
        <v>75128555</v>
      </c>
      <c r="P1316">
        <v>36913413</v>
      </c>
      <c r="Q1316" t="s">
        <v>26</v>
      </c>
      <c r="R1316" t="s">
        <v>27</v>
      </c>
      <c r="S1316" s="1">
        <v>43412</v>
      </c>
      <c r="T1316" t="str">
        <f>VLOOKUP(base[[#This Row],[Nome do Produto]],'DE PARA'!$A$1:$B$8,2,0)</f>
        <v>DashWay T3</v>
      </c>
    </row>
    <row r="1317" spans="1:20">
      <c r="A1317" t="s">
        <v>37</v>
      </c>
      <c r="B1317">
        <v>2426</v>
      </c>
      <c r="C1317" t="s">
        <v>386</v>
      </c>
      <c r="D1317" t="s">
        <v>113</v>
      </c>
      <c r="E1317">
        <v>997</v>
      </c>
      <c r="F1317">
        <v>4</v>
      </c>
      <c r="G1317" s="1">
        <v>43192</v>
      </c>
      <c r="H1317" s="2" t="s">
        <v>50</v>
      </c>
      <c r="I1317" s="3">
        <v>2018</v>
      </c>
      <c r="J1317" t="s">
        <v>1927</v>
      </c>
      <c r="K1317" s="4">
        <v>646600250486</v>
      </c>
      <c r="L1317" t="s">
        <v>1928</v>
      </c>
      <c r="M1317">
        <v>51</v>
      </c>
      <c r="N1317" t="s">
        <v>49</v>
      </c>
      <c r="O1317">
        <v>27901485</v>
      </c>
      <c r="P1317">
        <v>27263756</v>
      </c>
      <c r="Q1317" t="s">
        <v>527</v>
      </c>
      <c r="R1317" t="s">
        <v>42</v>
      </c>
      <c r="S1317" s="1">
        <v>43557</v>
      </c>
      <c r="T1317" t="str">
        <f>VLOOKUP(base[[#This Row],[Nome do Produto]],'DE PARA'!$A$1:$B$8,2,0)</f>
        <v>DashWay T3</v>
      </c>
    </row>
    <row r="1318" spans="1:20">
      <c r="A1318" t="s">
        <v>37</v>
      </c>
      <c r="B1318">
        <v>2427</v>
      </c>
      <c r="C1318" t="s">
        <v>20</v>
      </c>
      <c r="D1318" t="s">
        <v>21</v>
      </c>
      <c r="E1318">
        <v>497</v>
      </c>
      <c r="F1318">
        <v>6</v>
      </c>
      <c r="G1318" s="1">
        <v>43181</v>
      </c>
      <c r="H1318" s="2" t="s">
        <v>33</v>
      </c>
      <c r="I1318" s="3">
        <v>2018</v>
      </c>
      <c r="J1318" t="s">
        <v>303</v>
      </c>
      <c r="K1318" s="4">
        <v>455057168620</v>
      </c>
      <c r="L1318" t="s">
        <v>304</v>
      </c>
      <c r="M1318">
        <v>81</v>
      </c>
      <c r="N1318" t="s">
        <v>25</v>
      </c>
      <c r="O1318">
        <v>32496299</v>
      </c>
      <c r="P1318">
        <v>48501868</v>
      </c>
      <c r="Q1318" t="s">
        <v>26</v>
      </c>
      <c r="R1318" t="s">
        <v>42</v>
      </c>
      <c r="S1318" s="1">
        <v>43546</v>
      </c>
      <c r="T1318" t="str">
        <f>VLOOKUP(base[[#This Row],[Nome do Produto]],'DE PARA'!$A$1:$B$8,2,0)</f>
        <v>DashWay T3</v>
      </c>
    </row>
    <row r="1319" spans="1:20">
      <c r="A1319" t="s">
        <v>172</v>
      </c>
      <c r="B1319">
        <v>2428</v>
      </c>
      <c r="C1319" t="s">
        <v>20</v>
      </c>
      <c r="D1319" t="s">
        <v>21</v>
      </c>
      <c r="E1319">
        <v>4997</v>
      </c>
      <c r="F1319">
        <v>10</v>
      </c>
      <c r="G1319" s="1">
        <v>43204</v>
      </c>
      <c r="H1319" s="2" t="s">
        <v>50</v>
      </c>
      <c r="I1319" s="3">
        <v>2018</v>
      </c>
      <c r="J1319" t="s">
        <v>1929</v>
      </c>
      <c r="K1319" s="4">
        <v>228199582918</v>
      </c>
      <c r="L1319" t="s">
        <v>1664</v>
      </c>
      <c r="M1319">
        <v>11</v>
      </c>
      <c r="N1319" t="s">
        <v>45</v>
      </c>
      <c r="O1319">
        <v>12687814</v>
      </c>
      <c r="P1319">
        <v>55799364</v>
      </c>
      <c r="Q1319" t="s">
        <v>26</v>
      </c>
      <c r="R1319" t="s">
        <v>27</v>
      </c>
      <c r="S1319" s="1">
        <v>43569</v>
      </c>
      <c r="T1319" t="str">
        <f>VLOOKUP(base[[#This Row],[Nome do Produto]],'DE PARA'!$A$1:$B$8,2,0)</f>
        <v>Dashday T2</v>
      </c>
    </row>
    <row r="1320" spans="1:20">
      <c r="A1320" t="s">
        <v>37</v>
      </c>
      <c r="B1320">
        <v>2429</v>
      </c>
      <c r="C1320" t="s">
        <v>20</v>
      </c>
      <c r="D1320" t="s">
        <v>21</v>
      </c>
      <c r="E1320">
        <v>497</v>
      </c>
      <c r="F1320">
        <v>9</v>
      </c>
      <c r="G1320" s="1">
        <v>43190</v>
      </c>
      <c r="H1320" s="2" t="s">
        <v>33</v>
      </c>
      <c r="I1320" s="3">
        <v>2018</v>
      </c>
      <c r="J1320" t="s">
        <v>614</v>
      </c>
      <c r="K1320" s="4">
        <v>673062025662</v>
      </c>
      <c r="L1320" t="s">
        <v>615</v>
      </c>
      <c r="M1320">
        <v>71</v>
      </c>
      <c r="N1320" t="s">
        <v>94</v>
      </c>
      <c r="O1320">
        <v>79486016</v>
      </c>
      <c r="P1320">
        <v>78957541</v>
      </c>
      <c r="Q1320" t="s">
        <v>26</v>
      </c>
      <c r="R1320" t="s">
        <v>27</v>
      </c>
      <c r="S1320" s="1">
        <v>43555</v>
      </c>
      <c r="T1320" t="str">
        <f>VLOOKUP(base[[#This Row],[Nome do Produto]],'DE PARA'!$A$1:$B$8,2,0)</f>
        <v>DashWay T3</v>
      </c>
    </row>
    <row r="1321" spans="1:20">
      <c r="A1321" t="s">
        <v>37</v>
      </c>
      <c r="B1321">
        <v>2430</v>
      </c>
      <c r="C1321" t="s">
        <v>386</v>
      </c>
      <c r="D1321" t="s">
        <v>21</v>
      </c>
      <c r="E1321">
        <v>997</v>
      </c>
      <c r="F1321">
        <v>6</v>
      </c>
      <c r="G1321" s="1">
        <v>42875</v>
      </c>
      <c r="H1321" s="2" t="s">
        <v>62</v>
      </c>
      <c r="I1321" s="3">
        <v>2017</v>
      </c>
      <c r="J1321" t="s">
        <v>1930</v>
      </c>
      <c r="K1321" s="4">
        <v>590235260585</v>
      </c>
      <c r="L1321" t="s">
        <v>1931</v>
      </c>
      <c r="M1321">
        <v>91</v>
      </c>
      <c r="N1321" t="s">
        <v>36</v>
      </c>
      <c r="O1321">
        <v>39936252</v>
      </c>
      <c r="P1321">
        <v>37997448</v>
      </c>
      <c r="Q1321" t="s">
        <v>26</v>
      </c>
      <c r="R1321" t="s">
        <v>42</v>
      </c>
      <c r="S1321" s="1">
        <v>43240</v>
      </c>
      <c r="T1321" t="str">
        <f>VLOOKUP(base[[#This Row],[Nome do Produto]],'DE PARA'!$A$1:$B$8,2,0)</f>
        <v>DashWay T3</v>
      </c>
    </row>
    <row r="1322" spans="1:20">
      <c r="A1322" t="s">
        <v>32</v>
      </c>
      <c r="B1322">
        <v>2431</v>
      </c>
      <c r="C1322" t="s">
        <v>20</v>
      </c>
      <c r="D1322" t="s">
        <v>21</v>
      </c>
      <c r="E1322">
        <v>97</v>
      </c>
      <c r="F1322">
        <v>4</v>
      </c>
      <c r="G1322" s="1">
        <v>43379</v>
      </c>
      <c r="H1322" s="2" t="s">
        <v>56</v>
      </c>
      <c r="I1322" s="3">
        <v>2018</v>
      </c>
      <c r="J1322" t="s">
        <v>417</v>
      </c>
      <c r="K1322" s="4">
        <v>193541958983</v>
      </c>
      <c r="L1322" t="s">
        <v>418</v>
      </c>
      <c r="M1322">
        <v>21</v>
      </c>
      <c r="N1322" t="s">
        <v>53</v>
      </c>
      <c r="O1322">
        <v>64714791</v>
      </c>
      <c r="P1322">
        <v>74012181</v>
      </c>
      <c r="Q1322" t="s">
        <v>26</v>
      </c>
      <c r="R1322" t="s">
        <v>42</v>
      </c>
      <c r="S1322" s="1">
        <v>43744</v>
      </c>
      <c r="T1322" t="str">
        <f>VLOOKUP(base[[#This Row],[Nome do Produto]],'DE PARA'!$A$1:$B$8,2,0)</f>
        <v>DashWay T5</v>
      </c>
    </row>
    <row r="1323" spans="1:20">
      <c r="A1323" t="s">
        <v>32</v>
      </c>
      <c r="B1323">
        <v>2432</v>
      </c>
      <c r="C1323" t="s">
        <v>20</v>
      </c>
      <c r="D1323" t="s">
        <v>21</v>
      </c>
      <c r="E1323">
        <v>497</v>
      </c>
      <c r="F1323">
        <v>4</v>
      </c>
      <c r="G1323" s="1">
        <v>43072</v>
      </c>
      <c r="H1323" s="2" t="s">
        <v>136</v>
      </c>
      <c r="I1323" s="3">
        <v>2017</v>
      </c>
      <c r="J1323" t="s">
        <v>1932</v>
      </c>
      <c r="K1323" s="4">
        <v>151766722500</v>
      </c>
      <c r="L1323" t="s">
        <v>1933</v>
      </c>
      <c r="M1323">
        <v>11</v>
      </c>
      <c r="N1323" t="s">
        <v>45</v>
      </c>
      <c r="O1323">
        <v>71986574</v>
      </c>
      <c r="P1323">
        <v>40370311</v>
      </c>
      <c r="Q1323" t="s">
        <v>26</v>
      </c>
      <c r="R1323" t="s">
        <v>27</v>
      </c>
      <c r="S1323" s="1">
        <v>43437</v>
      </c>
      <c r="T1323" t="str">
        <f>VLOOKUP(base[[#This Row],[Nome do Produto]],'DE PARA'!$A$1:$B$8,2,0)</f>
        <v>DashWay T5</v>
      </c>
    </row>
    <row r="1324" spans="1:20">
      <c r="A1324" t="s">
        <v>32</v>
      </c>
      <c r="B1324">
        <v>2433</v>
      </c>
      <c r="C1324" t="s">
        <v>20</v>
      </c>
      <c r="D1324" t="s">
        <v>21</v>
      </c>
      <c r="E1324">
        <v>2297</v>
      </c>
      <c r="F1324">
        <v>5</v>
      </c>
      <c r="G1324" s="1">
        <v>43182</v>
      </c>
      <c r="H1324" s="2" t="s">
        <v>33</v>
      </c>
      <c r="I1324" s="3">
        <v>2018</v>
      </c>
      <c r="J1324" t="s">
        <v>1060</v>
      </c>
      <c r="K1324" s="4">
        <v>299713877660</v>
      </c>
      <c r="L1324" t="s">
        <v>1061</v>
      </c>
      <c r="M1324">
        <v>41</v>
      </c>
      <c r="N1324" t="s">
        <v>41</v>
      </c>
      <c r="O1324">
        <v>81413479</v>
      </c>
      <c r="P1324">
        <v>27541119</v>
      </c>
      <c r="Q1324" t="s">
        <v>26</v>
      </c>
      <c r="R1324" t="s">
        <v>42</v>
      </c>
      <c r="S1324" s="1">
        <v>43547</v>
      </c>
      <c r="T1324" t="str">
        <f>VLOOKUP(base[[#This Row],[Nome do Produto]],'DE PARA'!$A$1:$B$8,2,0)</f>
        <v>DashWay T5</v>
      </c>
    </row>
    <row r="1325" spans="1:20">
      <c r="A1325" t="s">
        <v>32</v>
      </c>
      <c r="B1325">
        <v>2434</v>
      </c>
      <c r="C1325" t="s">
        <v>386</v>
      </c>
      <c r="D1325" t="s">
        <v>21</v>
      </c>
      <c r="E1325">
        <v>2297</v>
      </c>
      <c r="F1325">
        <v>1</v>
      </c>
      <c r="G1325" s="1">
        <v>43376</v>
      </c>
      <c r="H1325" s="2" t="s">
        <v>56</v>
      </c>
      <c r="I1325" s="3">
        <v>2018</v>
      </c>
      <c r="J1325" t="s">
        <v>1934</v>
      </c>
      <c r="K1325" s="4">
        <v>797491441149</v>
      </c>
      <c r="L1325" t="s">
        <v>1935</v>
      </c>
      <c r="M1325">
        <v>51</v>
      </c>
      <c r="N1325" t="s">
        <v>49</v>
      </c>
      <c r="O1325">
        <v>14358391</v>
      </c>
      <c r="P1325">
        <v>84651575</v>
      </c>
      <c r="Q1325" t="s">
        <v>26</v>
      </c>
      <c r="R1325" t="s">
        <v>42</v>
      </c>
      <c r="S1325" s="1">
        <v>43741</v>
      </c>
      <c r="T1325" t="str">
        <f>VLOOKUP(base[[#This Row],[Nome do Produto]],'DE PARA'!$A$1:$B$8,2,0)</f>
        <v>DashWay T5</v>
      </c>
    </row>
    <row r="1326" spans="1:20">
      <c r="A1326" t="s">
        <v>32</v>
      </c>
      <c r="B1326">
        <v>2435</v>
      </c>
      <c r="C1326" t="s">
        <v>20</v>
      </c>
      <c r="D1326" t="s">
        <v>21</v>
      </c>
      <c r="E1326">
        <v>4997</v>
      </c>
      <c r="F1326">
        <v>8</v>
      </c>
      <c r="G1326" s="1">
        <v>43316</v>
      </c>
      <c r="H1326" s="2" t="s">
        <v>71</v>
      </c>
      <c r="I1326" s="3">
        <v>2018</v>
      </c>
      <c r="J1326" t="s">
        <v>1806</v>
      </c>
      <c r="K1326" s="4">
        <v>424772927552</v>
      </c>
      <c r="L1326" t="s">
        <v>1807</v>
      </c>
      <c r="M1326">
        <v>81</v>
      </c>
      <c r="N1326" t="s">
        <v>25</v>
      </c>
      <c r="O1326">
        <v>48007555</v>
      </c>
      <c r="P1326">
        <v>73770034</v>
      </c>
      <c r="Q1326" t="s">
        <v>26</v>
      </c>
      <c r="R1326" t="s">
        <v>27</v>
      </c>
      <c r="S1326" s="1">
        <v>43681</v>
      </c>
      <c r="T1326" t="str">
        <f>VLOOKUP(base[[#This Row],[Nome do Produto]],'DE PARA'!$A$1:$B$8,2,0)</f>
        <v>DashWay T5</v>
      </c>
    </row>
    <row r="1327" spans="1:20">
      <c r="A1327" t="s">
        <v>32</v>
      </c>
      <c r="B1327">
        <v>2436</v>
      </c>
      <c r="C1327" t="s">
        <v>20</v>
      </c>
      <c r="D1327" t="s">
        <v>21</v>
      </c>
      <c r="E1327">
        <v>497</v>
      </c>
      <c r="F1327">
        <v>12</v>
      </c>
      <c r="G1327" s="1">
        <v>43276</v>
      </c>
      <c r="H1327" s="2" t="s">
        <v>59</v>
      </c>
      <c r="I1327" s="3">
        <v>2018</v>
      </c>
      <c r="J1327" t="s">
        <v>477</v>
      </c>
      <c r="K1327" s="4">
        <v>472561665145</v>
      </c>
      <c r="L1327" t="s">
        <v>478</v>
      </c>
      <c r="M1327">
        <v>41</v>
      </c>
      <c r="N1327" t="s">
        <v>41</v>
      </c>
      <c r="O1327">
        <v>23720812</v>
      </c>
      <c r="P1327">
        <v>51935277</v>
      </c>
      <c r="Q1327" t="s">
        <v>26</v>
      </c>
      <c r="R1327" t="s">
        <v>27</v>
      </c>
      <c r="S1327" s="1">
        <v>43641</v>
      </c>
      <c r="T1327" t="str">
        <f>VLOOKUP(base[[#This Row],[Nome do Produto]],'DE PARA'!$A$1:$B$8,2,0)</f>
        <v>DashWay T5</v>
      </c>
    </row>
    <row r="1328" spans="1:20">
      <c r="A1328" t="s">
        <v>319</v>
      </c>
      <c r="B1328">
        <v>2437</v>
      </c>
      <c r="C1328" t="s">
        <v>20</v>
      </c>
      <c r="D1328" t="s">
        <v>21</v>
      </c>
      <c r="E1328">
        <v>997</v>
      </c>
      <c r="F1328">
        <v>11</v>
      </c>
      <c r="G1328" s="1">
        <v>42966</v>
      </c>
      <c r="H1328" s="2" t="s">
        <v>71</v>
      </c>
      <c r="I1328" s="3">
        <v>2017</v>
      </c>
      <c r="J1328" t="s">
        <v>1254</v>
      </c>
      <c r="K1328" s="4">
        <v>451237844567</v>
      </c>
      <c r="L1328" t="s">
        <v>1255</v>
      </c>
      <c r="M1328">
        <v>31</v>
      </c>
      <c r="N1328" t="s">
        <v>31</v>
      </c>
      <c r="O1328">
        <v>24963974</v>
      </c>
      <c r="P1328">
        <v>35349955</v>
      </c>
      <c r="Q1328" t="s">
        <v>26</v>
      </c>
      <c r="R1328" t="s">
        <v>27</v>
      </c>
      <c r="S1328" s="1">
        <v>43331</v>
      </c>
      <c r="T1328" t="str">
        <f>VLOOKUP(base[[#This Row],[Nome do Produto]],'DE PARA'!$A$1:$B$8,2,0)</f>
        <v>Dashday T1</v>
      </c>
    </row>
    <row r="1329" spans="1:20">
      <c r="A1329" t="s">
        <v>32</v>
      </c>
      <c r="B1329">
        <v>2438</v>
      </c>
      <c r="C1329" t="s">
        <v>386</v>
      </c>
      <c r="D1329" t="s">
        <v>21</v>
      </c>
      <c r="E1329">
        <v>997</v>
      </c>
      <c r="F1329">
        <v>3</v>
      </c>
      <c r="G1329" s="1">
        <v>43320</v>
      </c>
      <c r="H1329" s="2" t="s">
        <v>71</v>
      </c>
      <c r="I1329" s="3">
        <v>2018</v>
      </c>
      <c r="J1329" t="s">
        <v>1936</v>
      </c>
      <c r="K1329" s="4">
        <v>900862956937</v>
      </c>
      <c r="L1329" t="s">
        <v>1937</v>
      </c>
      <c r="M1329">
        <v>51</v>
      </c>
      <c r="N1329" t="s">
        <v>49</v>
      </c>
      <c r="O1329">
        <v>92446691</v>
      </c>
      <c r="P1329">
        <v>40994378</v>
      </c>
      <c r="Q1329" t="s">
        <v>26</v>
      </c>
      <c r="R1329" t="s">
        <v>27</v>
      </c>
      <c r="S1329" s="1">
        <v>43685</v>
      </c>
      <c r="T1329" t="str">
        <f>VLOOKUP(base[[#This Row],[Nome do Produto]],'DE PARA'!$A$1:$B$8,2,0)</f>
        <v>DashWay T5</v>
      </c>
    </row>
    <row r="1330" spans="1:20">
      <c r="A1330" t="s">
        <v>32</v>
      </c>
      <c r="B1330">
        <v>2439</v>
      </c>
      <c r="C1330" t="s">
        <v>20</v>
      </c>
      <c r="D1330" t="s">
        <v>21</v>
      </c>
      <c r="E1330">
        <v>2297</v>
      </c>
      <c r="F1330">
        <v>6</v>
      </c>
      <c r="G1330" s="1">
        <v>42925</v>
      </c>
      <c r="H1330" s="2" t="s">
        <v>78</v>
      </c>
      <c r="I1330" s="3">
        <v>2017</v>
      </c>
      <c r="J1330" t="s">
        <v>1938</v>
      </c>
      <c r="K1330" s="4">
        <v>636578018897</v>
      </c>
      <c r="L1330" t="s">
        <v>1939</v>
      </c>
      <c r="M1330">
        <v>41</v>
      </c>
      <c r="N1330" t="s">
        <v>41</v>
      </c>
      <c r="O1330">
        <v>87205761</v>
      </c>
      <c r="P1330">
        <v>67331410</v>
      </c>
      <c r="Q1330" t="s">
        <v>26</v>
      </c>
      <c r="R1330" t="s">
        <v>42</v>
      </c>
      <c r="S1330" s="1">
        <v>43290</v>
      </c>
      <c r="T1330" t="str">
        <f>VLOOKUP(base[[#This Row],[Nome do Produto]],'DE PARA'!$A$1:$B$8,2,0)</f>
        <v>DashWay T5</v>
      </c>
    </row>
    <row r="1331" spans="1:20">
      <c r="A1331" t="s">
        <v>32</v>
      </c>
      <c r="B1331">
        <v>2440</v>
      </c>
      <c r="C1331" t="s">
        <v>20</v>
      </c>
      <c r="D1331" t="s">
        <v>21</v>
      </c>
      <c r="E1331">
        <v>4997</v>
      </c>
      <c r="F1331">
        <v>10</v>
      </c>
      <c r="G1331" s="1">
        <v>43125</v>
      </c>
      <c r="H1331" s="2" t="s">
        <v>22</v>
      </c>
      <c r="I1331" s="3">
        <v>2018</v>
      </c>
      <c r="J1331" t="s">
        <v>1500</v>
      </c>
      <c r="K1331" s="4">
        <v>804983654015</v>
      </c>
      <c r="L1331" t="s">
        <v>1501</v>
      </c>
      <c r="M1331">
        <v>51</v>
      </c>
      <c r="N1331" t="s">
        <v>49</v>
      </c>
      <c r="O1331">
        <v>81706621</v>
      </c>
      <c r="P1331">
        <v>40676993</v>
      </c>
      <c r="Q1331" t="s">
        <v>26</v>
      </c>
      <c r="R1331" t="s">
        <v>42</v>
      </c>
      <c r="S1331" s="1">
        <v>43490</v>
      </c>
      <c r="T1331" t="str">
        <f>VLOOKUP(base[[#This Row],[Nome do Produto]],'DE PARA'!$A$1:$B$8,2,0)</f>
        <v>DashWay T5</v>
      </c>
    </row>
    <row r="1332" spans="1:20">
      <c r="A1332" t="s">
        <v>32</v>
      </c>
      <c r="B1332">
        <v>2441</v>
      </c>
      <c r="C1332" t="s">
        <v>20</v>
      </c>
      <c r="D1332" t="s">
        <v>21</v>
      </c>
      <c r="E1332">
        <v>997</v>
      </c>
      <c r="F1332">
        <v>7</v>
      </c>
      <c r="G1332" s="1">
        <v>43407</v>
      </c>
      <c r="H1332" s="2" t="s">
        <v>46</v>
      </c>
      <c r="I1332" s="3">
        <v>2018</v>
      </c>
      <c r="J1332" t="s">
        <v>879</v>
      </c>
      <c r="K1332" s="4">
        <v>181808006886</v>
      </c>
      <c r="L1332" t="s">
        <v>880</v>
      </c>
      <c r="M1332">
        <v>41</v>
      </c>
      <c r="N1332" t="s">
        <v>41</v>
      </c>
      <c r="O1332">
        <v>37453691</v>
      </c>
      <c r="P1332">
        <v>58875035</v>
      </c>
      <c r="Q1332" t="s">
        <v>26</v>
      </c>
      <c r="R1332" t="s">
        <v>42</v>
      </c>
      <c r="S1332" s="1">
        <v>43772</v>
      </c>
      <c r="T1332" t="str">
        <f>VLOOKUP(base[[#This Row],[Nome do Produto]],'DE PARA'!$A$1:$B$8,2,0)</f>
        <v>DashWay T5</v>
      </c>
    </row>
    <row r="1333" spans="1:20">
      <c r="A1333" t="s">
        <v>32</v>
      </c>
      <c r="B1333">
        <v>2442</v>
      </c>
      <c r="C1333" t="s">
        <v>386</v>
      </c>
      <c r="D1333" t="s">
        <v>21</v>
      </c>
      <c r="E1333">
        <v>297</v>
      </c>
      <c r="F1333">
        <v>1</v>
      </c>
      <c r="G1333" s="1">
        <v>43418</v>
      </c>
      <c r="H1333" s="2" t="s">
        <v>46</v>
      </c>
      <c r="I1333" s="3">
        <v>2018</v>
      </c>
      <c r="J1333" t="s">
        <v>523</v>
      </c>
      <c r="K1333" s="4">
        <v>98282472422</v>
      </c>
      <c r="L1333" t="s">
        <v>524</v>
      </c>
      <c r="M1333">
        <v>71</v>
      </c>
      <c r="N1333" t="s">
        <v>94</v>
      </c>
      <c r="O1333">
        <v>92746695</v>
      </c>
      <c r="P1333">
        <v>63852677</v>
      </c>
      <c r="Q1333" t="s">
        <v>26</v>
      </c>
      <c r="R1333" t="s">
        <v>27</v>
      </c>
      <c r="S1333" s="1">
        <v>43783</v>
      </c>
      <c r="T1333" t="str">
        <f>VLOOKUP(base[[#This Row],[Nome do Produto]],'DE PARA'!$A$1:$B$8,2,0)</f>
        <v>DashWay T5</v>
      </c>
    </row>
    <row r="1334" spans="1:20">
      <c r="A1334" t="s">
        <v>32</v>
      </c>
      <c r="B1334">
        <v>2443</v>
      </c>
      <c r="C1334" t="s">
        <v>20</v>
      </c>
      <c r="D1334" t="s">
        <v>21</v>
      </c>
      <c r="E1334">
        <v>997</v>
      </c>
      <c r="F1334">
        <v>7</v>
      </c>
      <c r="G1334" s="1">
        <v>43098</v>
      </c>
      <c r="H1334" s="2" t="s">
        <v>136</v>
      </c>
      <c r="I1334" s="3">
        <v>2017</v>
      </c>
      <c r="J1334" t="s">
        <v>1740</v>
      </c>
      <c r="K1334" s="4">
        <v>195874638049</v>
      </c>
      <c r="L1334" t="s">
        <v>1741</v>
      </c>
      <c r="M1334">
        <v>41</v>
      </c>
      <c r="N1334" t="s">
        <v>41</v>
      </c>
      <c r="O1334">
        <v>49277706</v>
      </c>
      <c r="P1334">
        <v>16298162</v>
      </c>
      <c r="Q1334" t="s">
        <v>26</v>
      </c>
      <c r="R1334" t="s">
        <v>42</v>
      </c>
      <c r="S1334" s="1">
        <v>43463</v>
      </c>
      <c r="T1334" t="str">
        <f>VLOOKUP(base[[#This Row],[Nome do Produto]],'DE PARA'!$A$1:$B$8,2,0)</f>
        <v>DashWay T5</v>
      </c>
    </row>
    <row r="1335" spans="1:20">
      <c r="A1335" t="s">
        <v>32</v>
      </c>
      <c r="B1335">
        <v>2444</v>
      </c>
      <c r="C1335" t="s">
        <v>20</v>
      </c>
      <c r="D1335" t="s">
        <v>21</v>
      </c>
      <c r="E1335">
        <v>97</v>
      </c>
      <c r="F1335">
        <v>7</v>
      </c>
      <c r="G1335" s="1">
        <v>43113</v>
      </c>
      <c r="H1335" s="2" t="s">
        <v>22</v>
      </c>
      <c r="I1335" s="3">
        <v>2018</v>
      </c>
      <c r="J1335" t="s">
        <v>322</v>
      </c>
      <c r="K1335" s="4">
        <v>464459850263</v>
      </c>
      <c r="L1335" t="s">
        <v>323</v>
      </c>
      <c r="M1335">
        <v>51</v>
      </c>
      <c r="N1335" t="s">
        <v>49</v>
      </c>
      <c r="O1335">
        <v>54737481</v>
      </c>
      <c r="P1335">
        <v>61948505</v>
      </c>
      <c r="Q1335" t="s">
        <v>26</v>
      </c>
      <c r="R1335" t="s">
        <v>27</v>
      </c>
      <c r="S1335" s="1">
        <v>43478</v>
      </c>
      <c r="T1335" t="str">
        <f>VLOOKUP(base[[#This Row],[Nome do Produto]],'DE PARA'!$A$1:$B$8,2,0)</f>
        <v>DashWay T5</v>
      </c>
    </row>
    <row r="1336" spans="1:20">
      <c r="A1336" t="s">
        <v>91</v>
      </c>
      <c r="B1336">
        <v>2445</v>
      </c>
      <c r="C1336" t="s">
        <v>20</v>
      </c>
      <c r="D1336" t="s">
        <v>21</v>
      </c>
      <c r="E1336">
        <v>297</v>
      </c>
      <c r="F1336">
        <v>12</v>
      </c>
      <c r="G1336" s="1">
        <v>43457</v>
      </c>
      <c r="H1336" s="2" t="s">
        <v>136</v>
      </c>
      <c r="I1336" s="3">
        <v>2018</v>
      </c>
      <c r="J1336" t="s">
        <v>1940</v>
      </c>
      <c r="K1336" s="4">
        <v>685042760285</v>
      </c>
      <c r="L1336" t="s">
        <v>1941</v>
      </c>
      <c r="M1336">
        <v>81</v>
      </c>
      <c r="N1336" t="s">
        <v>25</v>
      </c>
      <c r="O1336">
        <v>24965411</v>
      </c>
      <c r="P1336">
        <v>93862571</v>
      </c>
      <c r="Q1336" t="s">
        <v>26</v>
      </c>
      <c r="R1336" t="s">
        <v>27</v>
      </c>
      <c r="S1336" s="1">
        <v>43822</v>
      </c>
      <c r="T1336" t="str">
        <f>VLOOKUP(base[[#This Row],[Nome do Produto]],'DE PARA'!$A$1:$B$8,2,0)</f>
        <v>Dashway T2</v>
      </c>
    </row>
    <row r="1337" spans="1:20">
      <c r="A1337" t="s">
        <v>37</v>
      </c>
      <c r="B1337">
        <v>2446</v>
      </c>
      <c r="C1337" t="s">
        <v>386</v>
      </c>
      <c r="D1337" t="s">
        <v>21</v>
      </c>
      <c r="E1337">
        <v>2297</v>
      </c>
      <c r="F1337">
        <v>11</v>
      </c>
      <c r="G1337" s="1">
        <v>42796</v>
      </c>
      <c r="H1337" s="2" t="s">
        <v>33</v>
      </c>
      <c r="I1337" s="3">
        <v>2017</v>
      </c>
      <c r="J1337" t="s">
        <v>1942</v>
      </c>
      <c r="K1337" s="4">
        <v>776488464943</v>
      </c>
      <c r="L1337" t="s">
        <v>1943</v>
      </c>
      <c r="M1337">
        <v>21</v>
      </c>
      <c r="N1337" t="s">
        <v>53</v>
      </c>
      <c r="O1337">
        <v>94553800</v>
      </c>
      <c r="P1337">
        <v>18888856</v>
      </c>
      <c r="Q1337" t="s">
        <v>26</v>
      </c>
      <c r="R1337" t="s">
        <v>42</v>
      </c>
      <c r="S1337" s="1">
        <v>43161</v>
      </c>
      <c r="T1337" t="str">
        <f>VLOOKUP(base[[#This Row],[Nome do Produto]],'DE PARA'!$A$1:$B$8,2,0)</f>
        <v>DashWay T3</v>
      </c>
    </row>
    <row r="1338" spans="1:20">
      <c r="A1338" t="s">
        <v>32</v>
      </c>
      <c r="B1338">
        <v>2447</v>
      </c>
      <c r="C1338" t="s">
        <v>20</v>
      </c>
      <c r="D1338" t="s">
        <v>21</v>
      </c>
      <c r="E1338">
        <v>297</v>
      </c>
      <c r="F1338">
        <v>2</v>
      </c>
      <c r="G1338" s="1">
        <v>43102</v>
      </c>
      <c r="H1338" s="2" t="s">
        <v>22</v>
      </c>
      <c r="I1338" s="3">
        <v>2018</v>
      </c>
      <c r="J1338" t="s">
        <v>1878</v>
      </c>
      <c r="K1338" s="4">
        <v>717793489737</v>
      </c>
      <c r="L1338" t="s">
        <v>1879</v>
      </c>
      <c r="M1338">
        <v>51</v>
      </c>
      <c r="N1338" t="s">
        <v>49</v>
      </c>
      <c r="O1338">
        <v>84936216</v>
      </c>
      <c r="P1338">
        <v>35387477</v>
      </c>
      <c r="Q1338" t="s">
        <v>26</v>
      </c>
      <c r="R1338" t="s">
        <v>42</v>
      </c>
      <c r="S1338" s="1">
        <v>43467</v>
      </c>
      <c r="T1338" t="str">
        <f>VLOOKUP(base[[#This Row],[Nome do Produto]],'DE PARA'!$A$1:$B$8,2,0)</f>
        <v>DashWay T5</v>
      </c>
    </row>
    <row r="1339" spans="1:20">
      <c r="A1339" t="s">
        <v>91</v>
      </c>
      <c r="B1339">
        <v>2448</v>
      </c>
      <c r="C1339" t="s">
        <v>20</v>
      </c>
      <c r="D1339" t="s">
        <v>21</v>
      </c>
      <c r="E1339">
        <v>2297</v>
      </c>
      <c r="F1339">
        <v>7</v>
      </c>
      <c r="G1339" s="1">
        <v>42952</v>
      </c>
      <c r="H1339" s="2" t="s">
        <v>71</v>
      </c>
      <c r="I1339" s="3">
        <v>2017</v>
      </c>
      <c r="J1339" t="s">
        <v>822</v>
      </c>
      <c r="K1339" s="4">
        <v>826398370799</v>
      </c>
      <c r="L1339" t="s">
        <v>823</v>
      </c>
      <c r="M1339">
        <v>71</v>
      </c>
      <c r="N1339" t="s">
        <v>94</v>
      </c>
      <c r="O1339">
        <v>15454774</v>
      </c>
      <c r="P1339">
        <v>75146977</v>
      </c>
      <c r="Q1339" t="s">
        <v>26</v>
      </c>
      <c r="R1339" t="s">
        <v>42</v>
      </c>
      <c r="S1339" s="1">
        <v>43317</v>
      </c>
      <c r="T1339" t="str">
        <f>VLOOKUP(base[[#This Row],[Nome do Produto]],'DE PARA'!$A$1:$B$8,2,0)</f>
        <v>Dashway T2</v>
      </c>
    </row>
    <row r="1340" spans="1:20">
      <c r="A1340" t="s">
        <v>83</v>
      </c>
      <c r="B1340">
        <v>2449</v>
      </c>
      <c r="C1340" t="s">
        <v>20</v>
      </c>
      <c r="D1340" t="s">
        <v>21</v>
      </c>
      <c r="E1340">
        <v>2297</v>
      </c>
      <c r="F1340">
        <v>2</v>
      </c>
      <c r="G1340" s="1">
        <v>42972</v>
      </c>
      <c r="H1340" s="2" t="s">
        <v>71</v>
      </c>
      <c r="I1340" s="3">
        <v>2017</v>
      </c>
      <c r="J1340" t="s">
        <v>1436</v>
      </c>
      <c r="K1340" s="4">
        <v>201591404511</v>
      </c>
      <c r="L1340" t="s">
        <v>1437</v>
      </c>
      <c r="M1340">
        <v>11</v>
      </c>
      <c r="N1340" t="s">
        <v>45</v>
      </c>
      <c r="O1340">
        <v>82002583</v>
      </c>
      <c r="P1340">
        <v>96060527</v>
      </c>
      <c r="Q1340" t="s">
        <v>26</v>
      </c>
      <c r="R1340" t="s">
        <v>42</v>
      </c>
      <c r="S1340" s="1">
        <v>43337</v>
      </c>
      <c r="T1340" t="str">
        <f>VLOOKUP(base[[#This Row],[Nome do Produto]],'DE PARA'!$A$1:$B$8,2,0)</f>
        <v>Dashday T3</v>
      </c>
    </row>
    <row r="1341" spans="1:20">
      <c r="A1341" t="s">
        <v>19</v>
      </c>
      <c r="B1341">
        <v>2450</v>
      </c>
      <c r="C1341" t="s">
        <v>386</v>
      </c>
      <c r="D1341" t="s">
        <v>21</v>
      </c>
      <c r="E1341">
        <v>4997</v>
      </c>
      <c r="F1341">
        <v>5</v>
      </c>
      <c r="G1341" s="1">
        <v>42786</v>
      </c>
      <c r="H1341" s="2" t="s">
        <v>28</v>
      </c>
      <c r="I1341" s="3">
        <v>2017</v>
      </c>
      <c r="J1341" t="s">
        <v>1944</v>
      </c>
      <c r="K1341" s="4">
        <v>568615381678</v>
      </c>
      <c r="L1341" t="s">
        <v>1945</v>
      </c>
      <c r="M1341">
        <v>11</v>
      </c>
      <c r="N1341" t="s">
        <v>45</v>
      </c>
      <c r="O1341">
        <v>69185832</v>
      </c>
      <c r="P1341">
        <v>85882747</v>
      </c>
      <c r="Q1341" t="s">
        <v>26</v>
      </c>
      <c r="R1341" t="s">
        <v>42</v>
      </c>
      <c r="S1341" s="1">
        <v>43151</v>
      </c>
      <c r="T1341" t="str">
        <f>VLOOKUP(base[[#This Row],[Nome do Produto]],'DE PARA'!$A$1:$B$8,2,0)</f>
        <v>DashWay T1</v>
      </c>
    </row>
    <row r="1342" spans="1:20">
      <c r="A1342" t="s">
        <v>32</v>
      </c>
      <c r="B1342">
        <v>2451</v>
      </c>
      <c r="C1342" t="s">
        <v>20</v>
      </c>
      <c r="D1342" t="s">
        <v>21</v>
      </c>
      <c r="E1342">
        <v>497</v>
      </c>
      <c r="F1342">
        <v>9</v>
      </c>
      <c r="G1342" s="1">
        <v>43289</v>
      </c>
      <c r="H1342" s="2" t="s">
        <v>78</v>
      </c>
      <c r="I1342" s="3">
        <v>2018</v>
      </c>
      <c r="J1342" t="s">
        <v>1946</v>
      </c>
      <c r="K1342" s="4">
        <v>200163316855</v>
      </c>
      <c r="L1342" t="s">
        <v>1947</v>
      </c>
      <c r="M1342">
        <v>21</v>
      </c>
      <c r="N1342" t="s">
        <v>53</v>
      </c>
      <c r="O1342">
        <v>20334118</v>
      </c>
      <c r="P1342">
        <v>38268309</v>
      </c>
      <c r="Q1342" t="s">
        <v>26</v>
      </c>
      <c r="R1342" t="s">
        <v>42</v>
      </c>
      <c r="S1342" s="1">
        <v>43654</v>
      </c>
      <c r="T1342" t="str">
        <f>VLOOKUP(base[[#This Row],[Nome do Produto]],'DE PARA'!$A$1:$B$8,2,0)</f>
        <v>DashWay T5</v>
      </c>
    </row>
    <row r="1343" spans="1:20">
      <c r="A1343" t="s">
        <v>32</v>
      </c>
      <c r="B1343">
        <v>2452</v>
      </c>
      <c r="C1343" t="s">
        <v>20</v>
      </c>
      <c r="D1343" t="s">
        <v>21</v>
      </c>
      <c r="E1343">
        <v>497</v>
      </c>
      <c r="F1343">
        <v>12</v>
      </c>
      <c r="G1343" s="1">
        <v>43361</v>
      </c>
      <c r="H1343" s="2" t="s">
        <v>38</v>
      </c>
      <c r="I1343" s="3">
        <v>2018</v>
      </c>
      <c r="J1343" t="s">
        <v>1834</v>
      </c>
      <c r="K1343" s="4">
        <v>269014101137</v>
      </c>
      <c r="L1343" t="s">
        <v>1835</v>
      </c>
      <c r="M1343">
        <v>11</v>
      </c>
      <c r="N1343" t="s">
        <v>45</v>
      </c>
      <c r="O1343">
        <v>74600996</v>
      </c>
      <c r="P1343">
        <v>27468221</v>
      </c>
      <c r="Q1343" t="s">
        <v>26</v>
      </c>
      <c r="R1343" t="s">
        <v>27</v>
      </c>
      <c r="S1343" s="1">
        <v>43726</v>
      </c>
      <c r="T1343" t="str">
        <f>VLOOKUP(base[[#This Row],[Nome do Produto]],'DE PARA'!$A$1:$B$8,2,0)</f>
        <v>DashWay T5</v>
      </c>
    </row>
    <row r="1344" spans="1:20">
      <c r="A1344" t="s">
        <v>37</v>
      </c>
      <c r="B1344">
        <v>2453</v>
      </c>
      <c r="C1344" t="s">
        <v>20</v>
      </c>
      <c r="D1344" t="s">
        <v>21</v>
      </c>
      <c r="E1344">
        <v>997</v>
      </c>
      <c r="F1344">
        <v>9</v>
      </c>
      <c r="G1344" s="1">
        <v>42897</v>
      </c>
      <c r="H1344" s="2" t="s">
        <v>59</v>
      </c>
      <c r="I1344" s="3">
        <v>2017</v>
      </c>
      <c r="J1344" t="s">
        <v>1948</v>
      </c>
      <c r="K1344" s="4">
        <v>766965452984</v>
      </c>
      <c r="L1344" t="s">
        <v>1949</v>
      </c>
      <c r="M1344">
        <v>11</v>
      </c>
      <c r="N1344" t="s">
        <v>45</v>
      </c>
      <c r="O1344">
        <v>74524224</v>
      </c>
      <c r="P1344">
        <v>64647867</v>
      </c>
      <c r="Q1344" t="s">
        <v>26</v>
      </c>
      <c r="R1344" t="s">
        <v>27</v>
      </c>
      <c r="S1344" s="1">
        <v>43262</v>
      </c>
      <c r="T1344" t="str">
        <f>VLOOKUP(base[[#This Row],[Nome do Produto]],'DE PARA'!$A$1:$B$8,2,0)</f>
        <v>DashWay T3</v>
      </c>
    </row>
    <row r="1345" spans="1:20">
      <c r="A1345" t="s">
        <v>37</v>
      </c>
      <c r="B1345">
        <v>2454</v>
      </c>
      <c r="C1345" t="s">
        <v>386</v>
      </c>
      <c r="D1345" t="s">
        <v>21</v>
      </c>
      <c r="E1345">
        <v>97</v>
      </c>
      <c r="F1345">
        <v>4</v>
      </c>
      <c r="G1345" s="1">
        <v>43338</v>
      </c>
      <c r="H1345" s="2" t="s">
        <v>71</v>
      </c>
      <c r="I1345" s="3">
        <v>2018</v>
      </c>
      <c r="J1345" t="s">
        <v>1326</v>
      </c>
      <c r="K1345" s="4">
        <v>272120846013</v>
      </c>
      <c r="L1345" t="s">
        <v>1327</v>
      </c>
      <c r="M1345">
        <v>71</v>
      </c>
      <c r="N1345" t="s">
        <v>94</v>
      </c>
      <c r="O1345">
        <v>58598262</v>
      </c>
      <c r="P1345">
        <v>36651295</v>
      </c>
      <c r="Q1345" t="s">
        <v>26</v>
      </c>
      <c r="R1345" t="s">
        <v>42</v>
      </c>
      <c r="S1345" s="1">
        <v>43703</v>
      </c>
      <c r="T1345" t="str">
        <f>VLOOKUP(base[[#This Row],[Nome do Produto]],'DE PARA'!$A$1:$B$8,2,0)</f>
        <v>DashWay T3</v>
      </c>
    </row>
    <row r="1346" spans="1:20">
      <c r="A1346" t="s">
        <v>32</v>
      </c>
      <c r="B1346">
        <v>2455</v>
      </c>
      <c r="C1346" t="s">
        <v>20</v>
      </c>
      <c r="D1346" t="s">
        <v>21</v>
      </c>
      <c r="E1346">
        <v>4997</v>
      </c>
      <c r="F1346">
        <v>5</v>
      </c>
      <c r="G1346" s="1">
        <v>43314</v>
      </c>
      <c r="H1346" s="2" t="s">
        <v>71</v>
      </c>
      <c r="I1346" s="3">
        <v>2018</v>
      </c>
      <c r="J1346" t="s">
        <v>552</v>
      </c>
      <c r="K1346" s="4">
        <v>463148587643</v>
      </c>
      <c r="L1346" t="s">
        <v>553</v>
      </c>
      <c r="M1346">
        <v>51</v>
      </c>
      <c r="N1346" t="s">
        <v>49</v>
      </c>
      <c r="O1346">
        <v>98691948</v>
      </c>
      <c r="P1346">
        <v>90377173</v>
      </c>
      <c r="Q1346" t="s">
        <v>26</v>
      </c>
      <c r="R1346" t="s">
        <v>27</v>
      </c>
      <c r="S1346" s="1">
        <v>43679</v>
      </c>
      <c r="T1346" t="str">
        <f>VLOOKUP(base[[#This Row],[Nome do Produto]],'DE PARA'!$A$1:$B$8,2,0)</f>
        <v>DashWay T5</v>
      </c>
    </row>
    <row r="1347" spans="1:20">
      <c r="A1347" t="s">
        <v>91</v>
      </c>
      <c r="B1347">
        <v>2456</v>
      </c>
      <c r="C1347" t="s">
        <v>20</v>
      </c>
      <c r="D1347" t="s">
        <v>21</v>
      </c>
      <c r="E1347">
        <v>4997</v>
      </c>
      <c r="F1347">
        <v>10</v>
      </c>
      <c r="G1347" s="1">
        <v>43434</v>
      </c>
      <c r="H1347" s="2" t="s">
        <v>46</v>
      </c>
      <c r="I1347" s="3">
        <v>2018</v>
      </c>
      <c r="J1347" t="s">
        <v>354</v>
      </c>
      <c r="K1347" s="4">
        <v>640793228473</v>
      </c>
      <c r="L1347" t="s">
        <v>355</v>
      </c>
      <c r="M1347">
        <v>21</v>
      </c>
      <c r="N1347" t="s">
        <v>53</v>
      </c>
      <c r="O1347">
        <v>26603482</v>
      </c>
      <c r="P1347">
        <v>24266464</v>
      </c>
      <c r="Q1347" t="s">
        <v>26</v>
      </c>
      <c r="R1347" t="s">
        <v>42</v>
      </c>
      <c r="S1347" s="1">
        <v>43799</v>
      </c>
      <c r="T1347" t="str">
        <f>VLOOKUP(base[[#This Row],[Nome do Produto]],'DE PARA'!$A$1:$B$8,2,0)</f>
        <v>Dashway T2</v>
      </c>
    </row>
    <row r="1348" spans="1:20">
      <c r="A1348" t="s">
        <v>37</v>
      </c>
      <c r="B1348">
        <v>2457</v>
      </c>
      <c r="C1348" t="s">
        <v>20</v>
      </c>
      <c r="D1348" t="s">
        <v>21</v>
      </c>
      <c r="E1348">
        <v>497</v>
      </c>
      <c r="F1348">
        <v>4</v>
      </c>
      <c r="G1348" s="1">
        <v>43336</v>
      </c>
      <c r="H1348" s="2" t="s">
        <v>71</v>
      </c>
      <c r="I1348" s="3">
        <v>2018</v>
      </c>
      <c r="J1348" t="s">
        <v>1950</v>
      </c>
      <c r="K1348" s="4">
        <v>972511581427</v>
      </c>
      <c r="L1348" t="s">
        <v>1951</v>
      </c>
      <c r="M1348">
        <v>31</v>
      </c>
      <c r="N1348" t="s">
        <v>31</v>
      </c>
      <c r="O1348">
        <v>45283353</v>
      </c>
      <c r="P1348">
        <v>86120423</v>
      </c>
      <c r="Q1348" t="s">
        <v>26</v>
      </c>
      <c r="R1348" t="s">
        <v>27</v>
      </c>
      <c r="S1348" s="1">
        <v>43701</v>
      </c>
      <c r="T1348" t="str">
        <f>VLOOKUP(base[[#This Row],[Nome do Produto]],'DE PARA'!$A$1:$B$8,2,0)</f>
        <v>DashWay T3</v>
      </c>
    </row>
    <row r="1349" spans="1:20">
      <c r="A1349" t="s">
        <v>32</v>
      </c>
      <c r="B1349">
        <v>2458</v>
      </c>
      <c r="C1349" t="s">
        <v>386</v>
      </c>
      <c r="D1349" t="s">
        <v>21</v>
      </c>
      <c r="E1349">
        <v>97</v>
      </c>
      <c r="F1349">
        <v>9</v>
      </c>
      <c r="G1349" s="1">
        <v>43305</v>
      </c>
      <c r="H1349" s="2" t="s">
        <v>78</v>
      </c>
      <c r="I1349" s="3">
        <v>2018</v>
      </c>
      <c r="J1349" t="s">
        <v>297</v>
      </c>
      <c r="K1349" s="4">
        <v>146401582485</v>
      </c>
      <c r="L1349" t="s">
        <v>298</v>
      </c>
      <c r="M1349">
        <v>91</v>
      </c>
      <c r="N1349" t="s">
        <v>36</v>
      </c>
      <c r="O1349">
        <v>90611029</v>
      </c>
      <c r="P1349">
        <v>78615372</v>
      </c>
      <c r="Q1349" t="s">
        <v>26</v>
      </c>
      <c r="R1349" t="s">
        <v>42</v>
      </c>
      <c r="S1349" s="1">
        <v>43670</v>
      </c>
      <c r="T1349" t="str">
        <f>VLOOKUP(base[[#This Row],[Nome do Produto]],'DE PARA'!$A$1:$B$8,2,0)</f>
        <v>DashWay T5</v>
      </c>
    </row>
    <row r="1350" spans="1:20">
      <c r="A1350" t="s">
        <v>32</v>
      </c>
      <c r="B1350">
        <v>2459</v>
      </c>
      <c r="C1350" t="s">
        <v>20</v>
      </c>
      <c r="D1350" t="s">
        <v>21</v>
      </c>
      <c r="E1350">
        <v>997</v>
      </c>
      <c r="F1350">
        <v>4</v>
      </c>
      <c r="G1350" s="1">
        <v>43002</v>
      </c>
      <c r="H1350" s="2" t="s">
        <v>38</v>
      </c>
      <c r="I1350" s="3">
        <v>2017</v>
      </c>
      <c r="J1350" t="s">
        <v>562</v>
      </c>
      <c r="K1350" s="4">
        <v>926998234377</v>
      </c>
      <c r="L1350" t="s">
        <v>563</v>
      </c>
      <c r="M1350">
        <v>11</v>
      </c>
      <c r="N1350" t="s">
        <v>45</v>
      </c>
      <c r="O1350">
        <v>53576248</v>
      </c>
      <c r="P1350">
        <v>15529276</v>
      </c>
      <c r="Q1350" t="s">
        <v>26</v>
      </c>
      <c r="R1350" t="s">
        <v>27</v>
      </c>
      <c r="S1350" s="1">
        <v>43367</v>
      </c>
      <c r="T1350" t="str">
        <f>VLOOKUP(base[[#This Row],[Nome do Produto]],'DE PARA'!$A$1:$B$8,2,0)</f>
        <v>DashWay T5</v>
      </c>
    </row>
    <row r="1351" spans="1:20">
      <c r="A1351" t="s">
        <v>319</v>
      </c>
      <c r="B1351">
        <v>2460</v>
      </c>
      <c r="C1351" t="s">
        <v>20</v>
      </c>
      <c r="D1351" t="s">
        <v>21</v>
      </c>
      <c r="E1351">
        <v>97</v>
      </c>
      <c r="F1351">
        <v>11</v>
      </c>
      <c r="G1351" s="1">
        <v>43338</v>
      </c>
      <c r="H1351" s="2" t="s">
        <v>71</v>
      </c>
      <c r="I1351" s="3">
        <v>2018</v>
      </c>
      <c r="J1351" t="s">
        <v>374</v>
      </c>
      <c r="K1351" s="4">
        <v>336894458236</v>
      </c>
      <c r="L1351" t="s">
        <v>375</v>
      </c>
      <c r="M1351">
        <v>11</v>
      </c>
      <c r="N1351" t="s">
        <v>45</v>
      </c>
      <c r="O1351">
        <v>82315922</v>
      </c>
      <c r="P1351">
        <v>91502623</v>
      </c>
      <c r="Q1351" t="s">
        <v>26</v>
      </c>
      <c r="R1351" t="s">
        <v>27</v>
      </c>
      <c r="S1351" s="1">
        <v>43703</v>
      </c>
      <c r="T1351" t="str">
        <f>VLOOKUP(base[[#This Row],[Nome do Produto]],'DE PARA'!$A$1:$B$8,2,0)</f>
        <v>Dashday T1</v>
      </c>
    </row>
    <row r="1352" spans="1:20">
      <c r="A1352" t="s">
        <v>37</v>
      </c>
      <c r="B1352">
        <v>2461</v>
      </c>
      <c r="C1352" t="s">
        <v>20</v>
      </c>
      <c r="D1352" t="s">
        <v>21</v>
      </c>
      <c r="E1352">
        <v>997</v>
      </c>
      <c r="F1352">
        <v>12</v>
      </c>
      <c r="G1352" s="1">
        <v>42748</v>
      </c>
      <c r="H1352" s="2" t="s">
        <v>22</v>
      </c>
      <c r="I1352" s="3">
        <v>2017</v>
      </c>
      <c r="J1352" t="s">
        <v>1952</v>
      </c>
      <c r="K1352" s="4">
        <v>71810292958</v>
      </c>
      <c r="L1352" t="s">
        <v>1953</v>
      </c>
      <c r="M1352">
        <v>71</v>
      </c>
      <c r="N1352" t="s">
        <v>94</v>
      </c>
      <c r="O1352">
        <v>26638961</v>
      </c>
      <c r="P1352">
        <v>71973862</v>
      </c>
      <c r="Q1352" t="s">
        <v>26</v>
      </c>
      <c r="R1352" t="s">
        <v>27</v>
      </c>
      <c r="S1352" s="1">
        <v>43113</v>
      </c>
      <c r="T1352" t="str">
        <f>VLOOKUP(base[[#This Row],[Nome do Produto]],'DE PARA'!$A$1:$B$8,2,0)</f>
        <v>DashWay T3</v>
      </c>
    </row>
    <row r="1353" spans="1:20">
      <c r="A1353" t="s">
        <v>32</v>
      </c>
      <c r="B1353">
        <v>2462</v>
      </c>
      <c r="C1353" t="s">
        <v>386</v>
      </c>
      <c r="D1353" t="s">
        <v>21</v>
      </c>
      <c r="E1353">
        <v>997</v>
      </c>
      <c r="F1353">
        <v>1</v>
      </c>
      <c r="G1353" s="1">
        <v>43424</v>
      </c>
      <c r="H1353" s="2" t="s">
        <v>46</v>
      </c>
      <c r="I1353" s="3">
        <v>2018</v>
      </c>
      <c r="J1353" t="s">
        <v>624</v>
      </c>
      <c r="K1353" s="4">
        <v>385049303524</v>
      </c>
      <c r="L1353" t="s">
        <v>625</v>
      </c>
      <c r="M1353">
        <v>21</v>
      </c>
      <c r="N1353" t="s">
        <v>53</v>
      </c>
      <c r="O1353">
        <v>70450812</v>
      </c>
      <c r="P1353">
        <v>78162197</v>
      </c>
      <c r="Q1353" t="s">
        <v>26</v>
      </c>
      <c r="R1353" t="s">
        <v>27</v>
      </c>
      <c r="S1353" s="1">
        <v>43789</v>
      </c>
      <c r="T1353" t="str">
        <f>VLOOKUP(base[[#This Row],[Nome do Produto]],'DE PARA'!$A$1:$B$8,2,0)</f>
        <v>DashWay T5</v>
      </c>
    </row>
    <row r="1354" spans="1:20">
      <c r="A1354" t="s">
        <v>32</v>
      </c>
      <c r="B1354">
        <v>2463</v>
      </c>
      <c r="C1354" t="s">
        <v>20</v>
      </c>
      <c r="D1354" t="s">
        <v>21</v>
      </c>
      <c r="E1354">
        <v>97</v>
      </c>
      <c r="F1354">
        <v>2</v>
      </c>
      <c r="G1354" s="1">
        <v>43200</v>
      </c>
      <c r="H1354" s="2" t="s">
        <v>50</v>
      </c>
      <c r="I1354" s="3">
        <v>2018</v>
      </c>
      <c r="J1354" t="s">
        <v>1003</v>
      </c>
      <c r="K1354" s="4">
        <v>955040762550</v>
      </c>
      <c r="L1354" t="s">
        <v>1004</v>
      </c>
      <c r="M1354">
        <v>41</v>
      </c>
      <c r="N1354" t="s">
        <v>41</v>
      </c>
      <c r="O1354">
        <v>60044990</v>
      </c>
      <c r="P1354">
        <v>29178081</v>
      </c>
      <c r="Q1354" t="s">
        <v>26</v>
      </c>
      <c r="R1354" t="s">
        <v>27</v>
      </c>
      <c r="S1354" s="1">
        <v>43565</v>
      </c>
      <c r="T1354" t="str">
        <f>VLOOKUP(base[[#This Row],[Nome do Produto]],'DE PARA'!$A$1:$B$8,2,0)</f>
        <v>DashWay T5</v>
      </c>
    </row>
    <row r="1355" spans="1:20">
      <c r="A1355" t="s">
        <v>19</v>
      </c>
      <c r="B1355">
        <v>2464</v>
      </c>
      <c r="C1355" t="s">
        <v>20</v>
      </c>
      <c r="D1355" t="s">
        <v>21</v>
      </c>
      <c r="E1355">
        <v>97</v>
      </c>
      <c r="F1355">
        <v>3</v>
      </c>
      <c r="G1355" s="1">
        <v>43113</v>
      </c>
      <c r="H1355" s="2" t="s">
        <v>22</v>
      </c>
      <c r="I1355" s="3">
        <v>2018</v>
      </c>
      <c r="J1355" t="s">
        <v>1476</v>
      </c>
      <c r="K1355" s="4">
        <v>240306444122</v>
      </c>
      <c r="L1355" t="s">
        <v>1477</v>
      </c>
      <c r="M1355">
        <v>51</v>
      </c>
      <c r="N1355" t="s">
        <v>49</v>
      </c>
      <c r="O1355">
        <v>68091093</v>
      </c>
      <c r="P1355">
        <v>73580174</v>
      </c>
      <c r="Q1355" t="s">
        <v>26</v>
      </c>
      <c r="R1355" t="s">
        <v>27</v>
      </c>
      <c r="S1355" s="1">
        <v>43478</v>
      </c>
      <c r="T1355" t="str">
        <f>VLOOKUP(base[[#This Row],[Nome do Produto]],'DE PARA'!$A$1:$B$8,2,0)</f>
        <v>DashWay T1</v>
      </c>
    </row>
    <row r="1356" spans="1:20">
      <c r="A1356" t="s">
        <v>37</v>
      </c>
      <c r="B1356">
        <v>2465</v>
      </c>
      <c r="C1356" t="s">
        <v>20</v>
      </c>
      <c r="D1356" t="s">
        <v>21</v>
      </c>
      <c r="E1356">
        <v>497</v>
      </c>
      <c r="F1356">
        <v>12</v>
      </c>
      <c r="G1356" s="1">
        <v>42989</v>
      </c>
      <c r="H1356" s="2" t="s">
        <v>38</v>
      </c>
      <c r="I1356" s="3">
        <v>2017</v>
      </c>
      <c r="J1356" t="s">
        <v>1954</v>
      </c>
      <c r="K1356" s="4">
        <v>745704969606</v>
      </c>
      <c r="L1356" t="s">
        <v>1955</v>
      </c>
      <c r="M1356">
        <v>61</v>
      </c>
      <c r="N1356" t="s">
        <v>86</v>
      </c>
      <c r="O1356">
        <v>80514599</v>
      </c>
      <c r="P1356">
        <v>64705169</v>
      </c>
      <c r="Q1356" t="s">
        <v>26</v>
      </c>
      <c r="R1356" t="s">
        <v>42</v>
      </c>
      <c r="S1356" s="1">
        <v>43354</v>
      </c>
      <c r="T1356" t="str">
        <f>VLOOKUP(base[[#This Row],[Nome do Produto]],'DE PARA'!$A$1:$B$8,2,0)</f>
        <v>DashWay T3</v>
      </c>
    </row>
    <row r="1357" spans="1:20">
      <c r="A1357" t="s">
        <v>37</v>
      </c>
      <c r="B1357">
        <v>2466</v>
      </c>
      <c r="C1357" t="s">
        <v>386</v>
      </c>
      <c r="D1357" t="s">
        <v>21</v>
      </c>
      <c r="E1357">
        <v>997</v>
      </c>
      <c r="F1357">
        <v>5</v>
      </c>
      <c r="G1357" s="1">
        <v>43140</v>
      </c>
      <c r="H1357" s="2" t="s">
        <v>28</v>
      </c>
      <c r="I1357" s="3">
        <v>2018</v>
      </c>
      <c r="J1357" t="s">
        <v>1956</v>
      </c>
      <c r="K1357" s="4">
        <v>906247727760</v>
      </c>
      <c r="L1357" t="s">
        <v>1957</v>
      </c>
      <c r="M1357">
        <v>31</v>
      </c>
      <c r="N1357" t="s">
        <v>31</v>
      </c>
      <c r="O1357">
        <v>20570196</v>
      </c>
      <c r="P1357">
        <v>98154580</v>
      </c>
      <c r="Q1357" t="s">
        <v>26</v>
      </c>
      <c r="R1357" t="s">
        <v>42</v>
      </c>
      <c r="S1357" s="1">
        <v>43505</v>
      </c>
      <c r="T1357" t="str">
        <f>VLOOKUP(base[[#This Row],[Nome do Produto]],'DE PARA'!$A$1:$B$8,2,0)</f>
        <v>DashWay T3</v>
      </c>
    </row>
    <row r="1358" spans="1:20">
      <c r="A1358" t="s">
        <v>32</v>
      </c>
      <c r="B1358">
        <v>2467</v>
      </c>
      <c r="C1358" t="s">
        <v>20</v>
      </c>
      <c r="D1358" t="s">
        <v>21</v>
      </c>
      <c r="E1358">
        <v>4997</v>
      </c>
      <c r="F1358">
        <v>9</v>
      </c>
      <c r="G1358" s="1">
        <v>42824</v>
      </c>
      <c r="H1358" s="2" t="s">
        <v>33</v>
      </c>
      <c r="I1358" s="3">
        <v>2017</v>
      </c>
      <c r="J1358" t="s">
        <v>1346</v>
      </c>
      <c r="K1358" s="4">
        <v>623480385352</v>
      </c>
      <c r="L1358" t="s">
        <v>1347</v>
      </c>
      <c r="M1358">
        <v>71</v>
      </c>
      <c r="N1358" t="s">
        <v>94</v>
      </c>
      <c r="O1358">
        <v>32866949</v>
      </c>
      <c r="P1358">
        <v>25069858</v>
      </c>
      <c r="Q1358" t="s">
        <v>26</v>
      </c>
      <c r="R1358" t="s">
        <v>42</v>
      </c>
      <c r="S1358" s="1">
        <v>43189</v>
      </c>
      <c r="T1358" t="str">
        <f>VLOOKUP(base[[#This Row],[Nome do Produto]],'DE PARA'!$A$1:$B$8,2,0)</f>
        <v>DashWay T5</v>
      </c>
    </row>
    <row r="1359" spans="1:20">
      <c r="A1359" t="s">
        <v>32</v>
      </c>
      <c r="B1359">
        <v>2468</v>
      </c>
      <c r="C1359" t="s">
        <v>20</v>
      </c>
      <c r="D1359" t="s">
        <v>21</v>
      </c>
      <c r="E1359">
        <v>4997</v>
      </c>
      <c r="F1359">
        <v>10</v>
      </c>
      <c r="G1359" s="1">
        <v>42808</v>
      </c>
      <c r="H1359" s="2" t="s">
        <v>33</v>
      </c>
      <c r="I1359" s="3">
        <v>2017</v>
      </c>
      <c r="J1359" t="s">
        <v>125</v>
      </c>
      <c r="K1359" s="4">
        <v>343777890260</v>
      </c>
      <c r="L1359" t="s">
        <v>126</v>
      </c>
      <c r="M1359">
        <v>41</v>
      </c>
      <c r="N1359" t="s">
        <v>41</v>
      </c>
      <c r="O1359">
        <v>18954177</v>
      </c>
      <c r="P1359">
        <v>37576100</v>
      </c>
      <c r="Q1359" t="s">
        <v>26</v>
      </c>
      <c r="R1359" t="s">
        <v>27</v>
      </c>
      <c r="S1359" s="1">
        <v>43173</v>
      </c>
      <c r="T1359" t="str">
        <f>VLOOKUP(base[[#This Row],[Nome do Produto]],'DE PARA'!$A$1:$B$8,2,0)</f>
        <v>DashWay T5</v>
      </c>
    </row>
    <row r="1360" spans="1:20">
      <c r="A1360" t="s">
        <v>91</v>
      </c>
      <c r="B1360">
        <v>2469</v>
      </c>
      <c r="C1360" t="s">
        <v>20</v>
      </c>
      <c r="D1360" t="s">
        <v>21</v>
      </c>
      <c r="E1360">
        <v>2297</v>
      </c>
      <c r="F1360">
        <v>3</v>
      </c>
      <c r="G1360" s="1">
        <v>43224</v>
      </c>
      <c r="H1360" s="2" t="s">
        <v>62</v>
      </c>
      <c r="I1360" s="3">
        <v>2018</v>
      </c>
      <c r="J1360" t="s">
        <v>1404</v>
      </c>
      <c r="K1360" s="4">
        <v>98661714593</v>
      </c>
      <c r="L1360" t="s">
        <v>1405</v>
      </c>
      <c r="M1360">
        <v>21</v>
      </c>
      <c r="N1360" t="s">
        <v>53</v>
      </c>
      <c r="O1360">
        <v>28936437</v>
      </c>
      <c r="P1360">
        <v>70743163</v>
      </c>
      <c r="Q1360" t="s">
        <v>26</v>
      </c>
      <c r="R1360" t="s">
        <v>42</v>
      </c>
      <c r="S1360" s="1">
        <v>43589</v>
      </c>
      <c r="T1360" t="str">
        <f>VLOOKUP(base[[#This Row],[Nome do Produto]],'DE PARA'!$A$1:$B$8,2,0)</f>
        <v>Dashway T2</v>
      </c>
    </row>
    <row r="1361" spans="1:20">
      <c r="A1361" t="s">
        <v>91</v>
      </c>
      <c r="B1361">
        <v>2470</v>
      </c>
      <c r="C1361" t="s">
        <v>386</v>
      </c>
      <c r="D1361" t="s">
        <v>21</v>
      </c>
      <c r="E1361">
        <v>297</v>
      </c>
      <c r="F1361">
        <v>5</v>
      </c>
      <c r="G1361" s="1">
        <v>43151</v>
      </c>
      <c r="H1361" s="2" t="s">
        <v>28</v>
      </c>
      <c r="I1361" s="3">
        <v>2018</v>
      </c>
      <c r="J1361" t="s">
        <v>1596</v>
      </c>
      <c r="K1361" s="4">
        <v>100002964983</v>
      </c>
      <c r="L1361" t="s">
        <v>1597</v>
      </c>
      <c r="M1361">
        <v>31</v>
      </c>
      <c r="N1361" t="s">
        <v>31</v>
      </c>
      <c r="O1361">
        <v>58780572</v>
      </c>
      <c r="P1361">
        <v>28538447</v>
      </c>
      <c r="Q1361" t="s">
        <v>26</v>
      </c>
      <c r="R1361" t="s">
        <v>27</v>
      </c>
      <c r="S1361" s="1">
        <v>43516</v>
      </c>
      <c r="T1361" t="str">
        <f>VLOOKUP(base[[#This Row],[Nome do Produto]],'DE PARA'!$A$1:$B$8,2,0)</f>
        <v>Dashway T2</v>
      </c>
    </row>
    <row r="1362" spans="1:20">
      <c r="A1362" t="s">
        <v>319</v>
      </c>
      <c r="B1362">
        <v>2471</v>
      </c>
      <c r="C1362" t="s">
        <v>20</v>
      </c>
      <c r="D1362" t="s">
        <v>21</v>
      </c>
      <c r="E1362">
        <v>97</v>
      </c>
      <c r="F1362">
        <v>4</v>
      </c>
      <c r="G1362" s="1">
        <v>43140</v>
      </c>
      <c r="H1362" s="2" t="s">
        <v>28</v>
      </c>
      <c r="I1362" s="3">
        <v>2018</v>
      </c>
      <c r="J1362" t="s">
        <v>1958</v>
      </c>
      <c r="K1362" s="4">
        <v>565009215711</v>
      </c>
      <c r="L1362" t="s">
        <v>1959</v>
      </c>
      <c r="M1362">
        <v>31</v>
      </c>
      <c r="N1362" t="s">
        <v>31</v>
      </c>
      <c r="O1362">
        <v>12192292</v>
      </c>
      <c r="P1362">
        <v>94395576</v>
      </c>
      <c r="Q1362" t="s">
        <v>26</v>
      </c>
      <c r="R1362" t="s">
        <v>42</v>
      </c>
      <c r="S1362" s="1">
        <v>43505</v>
      </c>
      <c r="T1362" t="str">
        <f>VLOOKUP(base[[#This Row],[Nome do Produto]],'DE PARA'!$A$1:$B$8,2,0)</f>
        <v>Dashday T1</v>
      </c>
    </row>
    <row r="1363" spans="1:20">
      <c r="A1363" t="s">
        <v>83</v>
      </c>
      <c r="B1363">
        <v>2472</v>
      </c>
      <c r="C1363" t="s">
        <v>20</v>
      </c>
      <c r="D1363" t="s">
        <v>21</v>
      </c>
      <c r="E1363">
        <v>297</v>
      </c>
      <c r="F1363">
        <v>10</v>
      </c>
      <c r="G1363" s="1">
        <v>42755</v>
      </c>
      <c r="H1363" s="2" t="s">
        <v>22</v>
      </c>
      <c r="I1363" s="3">
        <v>2017</v>
      </c>
      <c r="J1363" t="s">
        <v>403</v>
      </c>
      <c r="K1363" s="4">
        <v>654014332565</v>
      </c>
      <c r="L1363" t="s">
        <v>404</v>
      </c>
      <c r="M1363">
        <v>41</v>
      </c>
      <c r="N1363" t="s">
        <v>41</v>
      </c>
      <c r="O1363">
        <v>21508164</v>
      </c>
      <c r="P1363">
        <v>72050895</v>
      </c>
      <c r="Q1363" t="s">
        <v>26</v>
      </c>
      <c r="R1363" t="s">
        <v>42</v>
      </c>
      <c r="S1363" s="1">
        <v>43120</v>
      </c>
      <c r="T1363" t="str">
        <f>VLOOKUP(base[[#This Row],[Nome do Produto]],'DE PARA'!$A$1:$B$8,2,0)</f>
        <v>Dashday T3</v>
      </c>
    </row>
    <row r="1364" spans="1:20">
      <c r="A1364" t="s">
        <v>37</v>
      </c>
      <c r="B1364">
        <v>2473</v>
      </c>
      <c r="C1364" t="s">
        <v>20</v>
      </c>
      <c r="D1364" t="s">
        <v>21</v>
      </c>
      <c r="E1364">
        <v>297</v>
      </c>
      <c r="F1364">
        <v>1</v>
      </c>
      <c r="G1364" s="1">
        <v>43452</v>
      </c>
      <c r="H1364" s="2" t="s">
        <v>136</v>
      </c>
      <c r="I1364" s="3">
        <v>2018</v>
      </c>
      <c r="J1364" t="s">
        <v>1960</v>
      </c>
      <c r="K1364" s="4">
        <v>239051652858</v>
      </c>
      <c r="L1364" t="s">
        <v>1961</v>
      </c>
      <c r="M1364">
        <v>11</v>
      </c>
      <c r="N1364" t="s">
        <v>45</v>
      </c>
      <c r="O1364">
        <v>34150807</v>
      </c>
      <c r="P1364">
        <v>58271852</v>
      </c>
      <c r="Q1364" t="s">
        <v>26</v>
      </c>
      <c r="R1364" t="s">
        <v>42</v>
      </c>
      <c r="S1364" s="1">
        <v>43817</v>
      </c>
      <c r="T1364" t="str">
        <f>VLOOKUP(base[[#This Row],[Nome do Produto]],'DE PARA'!$A$1:$B$8,2,0)</f>
        <v>DashWay T3</v>
      </c>
    </row>
    <row r="1365" spans="1:20">
      <c r="A1365" t="s">
        <v>32</v>
      </c>
      <c r="B1365">
        <v>2474</v>
      </c>
      <c r="C1365" t="s">
        <v>386</v>
      </c>
      <c r="D1365" t="s">
        <v>21</v>
      </c>
      <c r="E1365">
        <v>997</v>
      </c>
      <c r="F1365">
        <v>11</v>
      </c>
      <c r="G1365" s="1">
        <v>43277</v>
      </c>
      <c r="H1365" s="2" t="s">
        <v>59</v>
      </c>
      <c r="I1365" s="3">
        <v>2018</v>
      </c>
      <c r="J1365" t="s">
        <v>1003</v>
      </c>
      <c r="K1365" s="4">
        <v>876947894849</v>
      </c>
      <c r="L1365" t="s">
        <v>1004</v>
      </c>
      <c r="M1365">
        <v>81</v>
      </c>
      <c r="N1365" t="s">
        <v>25</v>
      </c>
      <c r="O1365">
        <v>57998603</v>
      </c>
      <c r="P1365">
        <v>84461407</v>
      </c>
      <c r="Q1365" t="s">
        <v>26</v>
      </c>
      <c r="R1365" t="s">
        <v>27</v>
      </c>
      <c r="S1365" s="1">
        <v>43642</v>
      </c>
      <c r="T1365" t="str">
        <f>VLOOKUP(base[[#This Row],[Nome do Produto]],'DE PARA'!$A$1:$B$8,2,0)</f>
        <v>DashWay T5</v>
      </c>
    </row>
    <row r="1366" spans="1:20">
      <c r="A1366" t="s">
        <v>172</v>
      </c>
      <c r="B1366">
        <v>2475</v>
      </c>
      <c r="C1366" t="s">
        <v>20</v>
      </c>
      <c r="D1366" t="s">
        <v>21</v>
      </c>
      <c r="E1366">
        <v>297</v>
      </c>
      <c r="F1366">
        <v>7</v>
      </c>
      <c r="G1366" s="1">
        <v>42922</v>
      </c>
      <c r="H1366" s="2" t="s">
        <v>78</v>
      </c>
      <c r="I1366" s="3">
        <v>2017</v>
      </c>
      <c r="J1366" t="s">
        <v>1962</v>
      </c>
      <c r="K1366" s="4">
        <v>773626130465</v>
      </c>
      <c r="L1366" t="s">
        <v>1963</v>
      </c>
      <c r="M1366">
        <v>61</v>
      </c>
      <c r="N1366" t="s">
        <v>86</v>
      </c>
      <c r="O1366">
        <v>85888434</v>
      </c>
      <c r="P1366">
        <v>25218288</v>
      </c>
      <c r="Q1366" t="s">
        <v>26</v>
      </c>
      <c r="R1366" t="s">
        <v>42</v>
      </c>
      <c r="S1366" s="1">
        <v>43287</v>
      </c>
      <c r="T1366" t="str">
        <f>VLOOKUP(base[[#This Row],[Nome do Produto]],'DE PARA'!$A$1:$B$8,2,0)</f>
        <v>Dashday T2</v>
      </c>
    </row>
    <row r="1367" spans="1:20">
      <c r="A1367" t="s">
        <v>37</v>
      </c>
      <c r="B1367">
        <v>2476</v>
      </c>
      <c r="C1367" t="s">
        <v>20</v>
      </c>
      <c r="D1367" t="s">
        <v>21</v>
      </c>
      <c r="E1367">
        <v>497</v>
      </c>
      <c r="F1367">
        <v>8</v>
      </c>
      <c r="G1367" s="1">
        <v>42881</v>
      </c>
      <c r="H1367" s="2" t="s">
        <v>62</v>
      </c>
      <c r="I1367" s="3">
        <v>2017</v>
      </c>
      <c r="J1367" t="s">
        <v>1964</v>
      </c>
      <c r="K1367" s="4">
        <v>188557411265</v>
      </c>
      <c r="L1367" t="s">
        <v>1965</v>
      </c>
      <c r="M1367">
        <v>91</v>
      </c>
      <c r="N1367" t="s">
        <v>36</v>
      </c>
      <c r="O1367">
        <v>29611046</v>
      </c>
      <c r="P1367">
        <v>52059589</v>
      </c>
      <c r="Q1367" t="s">
        <v>26</v>
      </c>
      <c r="R1367" t="s">
        <v>42</v>
      </c>
      <c r="S1367" s="1">
        <v>43246</v>
      </c>
      <c r="T1367" t="str">
        <f>VLOOKUP(base[[#This Row],[Nome do Produto]],'DE PARA'!$A$1:$B$8,2,0)</f>
        <v>DashWay T3</v>
      </c>
    </row>
    <row r="1368" spans="1:20">
      <c r="A1368" t="s">
        <v>32</v>
      </c>
      <c r="B1368">
        <v>2477</v>
      </c>
      <c r="C1368" t="s">
        <v>20</v>
      </c>
      <c r="D1368" t="s">
        <v>21</v>
      </c>
      <c r="E1368">
        <v>97</v>
      </c>
      <c r="F1368">
        <v>5</v>
      </c>
      <c r="G1368" s="1">
        <v>43070</v>
      </c>
      <c r="H1368" s="2" t="s">
        <v>136</v>
      </c>
      <c r="I1368" s="3">
        <v>2017</v>
      </c>
      <c r="J1368" t="s">
        <v>1966</v>
      </c>
      <c r="K1368" s="4">
        <v>571897056925</v>
      </c>
      <c r="L1368" t="s">
        <v>1967</v>
      </c>
      <c r="M1368">
        <v>91</v>
      </c>
      <c r="N1368" t="s">
        <v>36</v>
      </c>
      <c r="O1368">
        <v>14879511</v>
      </c>
      <c r="P1368">
        <v>84920884</v>
      </c>
      <c r="Q1368" t="s">
        <v>26</v>
      </c>
      <c r="R1368" t="s">
        <v>42</v>
      </c>
      <c r="S1368" s="1">
        <v>43435</v>
      </c>
      <c r="T1368" t="str">
        <f>VLOOKUP(base[[#This Row],[Nome do Produto]],'DE PARA'!$A$1:$B$8,2,0)</f>
        <v>DashWay T5</v>
      </c>
    </row>
    <row r="1369" spans="1:20">
      <c r="A1369" t="s">
        <v>32</v>
      </c>
      <c r="B1369">
        <v>2478</v>
      </c>
      <c r="C1369" t="s">
        <v>386</v>
      </c>
      <c r="D1369" t="s">
        <v>21</v>
      </c>
      <c r="E1369">
        <v>497</v>
      </c>
      <c r="F1369">
        <v>10</v>
      </c>
      <c r="G1369" s="1">
        <v>43096</v>
      </c>
      <c r="H1369" s="2" t="s">
        <v>136</v>
      </c>
      <c r="I1369" s="3">
        <v>2017</v>
      </c>
      <c r="J1369" t="s">
        <v>1266</v>
      </c>
      <c r="K1369" s="4">
        <v>943337113133</v>
      </c>
      <c r="L1369" t="s">
        <v>1267</v>
      </c>
      <c r="M1369">
        <v>31</v>
      </c>
      <c r="N1369" t="s">
        <v>31</v>
      </c>
      <c r="O1369">
        <v>71490703</v>
      </c>
      <c r="P1369">
        <v>35312593</v>
      </c>
      <c r="Q1369" t="s">
        <v>26</v>
      </c>
      <c r="R1369" t="s">
        <v>42</v>
      </c>
      <c r="S1369" s="1">
        <v>43461</v>
      </c>
      <c r="T1369" t="str">
        <f>VLOOKUP(base[[#This Row],[Nome do Produto]],'DE PARA'!$A$1:$B$8,2,0)</f>
        <v>DashWay T5</v>
      </c>
    </row>
    <row r="1370" spans="1:20">
      <c r="A1370" t="s">
        <v>32</v>
      </c>
      <c r="B1370">
        <v>2479</v>
      </c>
      <c r="C1370" t="s">
        <v>20</v>
      </c>
      <c r="D1370" t="s">
        <v>21</v>
      </c>
      <c r="E1370">
        <v>497</v>
      </c>
      <c r="F1370">
        <v>12</v>
      </c>
      <c r="G1370" s="1">
        <v>43393</v>
      </c>
      <c r="H1370" s="2" t="s">
        <v>56</v>
      </c>
      <c r="I1370" s="3">
        <v>2018</v>
      </c>
      <c r="J1370" t="s">
        <v>54</v>
      </c>
      <c r="K1370" s="4">
        <v>533015277307</v>
      </c>
      <c r="L1370" t="s">
        <v>55</v>
      </c>
      <c r="M1370">
        <v>31</v>
      </c>
      <c r="N1370" t="s">
        <v>31</v>
      </c>
      <c r="O1370">
        <v>64049001</v>
      </c>
      <c r="P1370">
        <v>40099777</v>
      </c>
      <c r="Q1370" t="s">
        <v>26</v>
      </c>
      <c r="R1370" t="s">
        <v>27</v>
      </c>
      <c r="S1370" s="1">
        <v>43758</v>
      </c>
      <c r="T1370" t="str">
        <f>VLOOKUP(base[[#This Row],[Nome do Produto]],'DE PARA'!$A$1:$B$8,2,0)</f>
        <v>DashWay T5</v>
      </c>
    </row>
    <row r="1371" spans="1:20">
      <c r="A1371" t="s">
        <v>19</v>
      </c>
      <c r="B1371">
        <v>2480</v>
      </c>
      <c r="C1371" t="s">
        <v>20</v>
      </c>
      <c r="D1371" t="s">
        <v>21</v>
      </c>
      <c r="E1371">
        <v>297</v>
      </c>
      <c r="F1371">
        <v>4</v>
      </c>
      <c r="G1371" s="1">
        <v>43442</v>
      </c>
      <c r="H1371" s="2" t="s">
        <v>136</v>
      </c>
      <c r="I1371" s="3">
        <v>2018</v>
      </c>
      <c r="J1371" t="s">
        <v>1968</v>
      </c>
      <c r="K1371" s="4">
        <v>725253252058</v>
      </c>
      <c r="L1371" t="s">
        <v>1969</v>
      </c>
      <c r="M1371">
        <v>11</v>
      </c>
      <c r="N1371" t="s">
        <v>45</v>
      </c>
      <c r="O1371">
        <v>91294761</v>
      </c>
      <c r="P1371">
        <v>17684178</v>
      </c>
      <c r="Q1371" t="s">
        <v>26</v>
      </c>
      <c r="R1371" t="s">
        <v>42</v>
      </c>
      <c r="S1371" s="1">
        <v>43807</v>
      </c>
      <c r="T1371" t="str">
        <f>VLOOKUP(base[[#This Row],[Nome do Produto]],'DE PARA'!$A$1:$B$8,2,0)</f>
        <v>DashWay T1</v>
      </c>
    </row>
    <row r="1372" spans="1:20">
      <c r="A1372" t="s">
        <v>91</v>
      </c>
      <c r="B1372">
        <v>2481</v>
      </c>
      <c r="C1372" t="s">
        <v>20</v>
      </c>
      <c r="D1372" t="s">
        <v>21</v>
      </c>
      <c r="E1372">
        <v>297</v>
      </c>
      <c r="F1372">
        <v>3</v>
      </c>
      <c r="G1372" s="1">
        <v>42812</v>
      </c>
      <c r="H1372" s="2" t="s">
        <v>33</v>
      </c>
      <c r="I1372" s="3">
        <v>2017</v>
      </c>
      <c r="J1372" t="s">
        <v>1312</v>
      </c>
      <c r="K1372" s="4">
        <v>854711392453</v>
      </c>
      <c r="L1372" t="s">
        <v>1313</v>
      </c>
      <c r="M1372">
        <v>31</v>
      </c>
      <c r="N1372" t="s">
        <v>31</v>
      </c>
      <c r="O1372">
        <v>32824266</v>
      </c>
      <c r="P1372">
        <v>25692615</v>
      </c>
      <c r="Q1372" t="s">
        <v>26</v>
      </c>
      <c r="R1372" t="s">
        <v>27</v>
      </c>
      <c r="S1372" s="1">
        <v>43177</v>
      </c>
      <c r="T1372" t="str">
        <f>VLOOKUP(base[[#This Row],[Nome do Produto]],'DE PARA'!$A$1:$B$8,2,0)</f>
        <v>Dashway T2</v>
      </c>
    </row>
    <row r="1373" spans="1:20">
      <c r="A1373" t="s">
        <v>91</v>
      </c>
      <c r="B1373">
        <v>2482</v>
      </c>
      <c r="C1373" t="s">
        <v>386</v>
      </c>
      <c r="D1373" t="s">
        <v>21</v>
      </c>
      <c r="E1373">
        <v>97</v>
      </c>
      <c r="F1373">
        <v>6</v>
      </c>
      <c r="G1373" s="1">
        <v>42885</v>
      </c>
      <c r="H1373" s="2" t="s">
        <v>62</v>
      </c>
      <c r="I1373" s="3">
        <v>2017</v>
      </c>
      <c r="J1373" t="s">
        <v>1970</v>
      </c>
      <c r="K1373" s="4">
        <v>704184304947</v>
      </c>
      <c r="L1373" t="s">
        <v>1971</v>
      </c>
      <c r="M1373">
        <v>51</v>
      </c>
      <c r="N1373" t="s">
        <v>49</v>
      </c>
      <c r="O1373">
        <v>17799852</v>
      </c>
      <c r="P1373">
        <v>23417590</v>
      </c>
      <c r="Q1373" t="s">
        <v>26</v>
      </c>
      <c r="R1373" t="s">
        <v>27</v>
      </c>
      <c r="S1373" s="1">
        <v>43250</v>
      </c>
      <c r="T1373" t="str">
        <f>VLOOKUP(base[[#This Row],[Nome do Produto]],'DE PARA'!$A$1:$B$8,2,0)</f>
        <v>Dashway T2</v>
      </c>
    </row>
    <row r="1374" spans="1:20">
      <c r="A1374" t="s">
        <v>37</v>
      </c>
      <c r="B1374">
        <v>2483</v>
      </c>
      <c r="C1374" t="s">
        <v>20</v>
      </c>
      <c r="D1374" t="s">
        <v>1972</v>
      </c>
      <c r="E1374">
        <v>4997</v>
      </c>
      <c r="F1374">
        <v>2</v>
      </c>
      <c r="G1374" s="1">
        <v>43281</v>
      </c>
      <c r="H1374" s="2" t="s">
        <v>59</v>
      </c>
      <c r="I1374" s="3">
        <v>2018</v>
      </c>
      <c r="J1374" t="s">
        <v>1973</v>
      </c>
      <c r="K1374" s="4">
        <v>676428911070</v>
      </c>
      <c r="L1374" t="s">
        <v>1974</v>
      </c>
      <c r="M1374">
        <v>61</v>
      </c>
      <c r="N1374" t="s">
        <v>86</v>
      </c>
      <c r="O1374">
        <v>84912117</v>
      </c>
      <c r="P1374">
        <v>99233704</v>
      </c>
      <c r="Q1374" t="s">
        <v>1975</v>
      </c>
      <c r="R1374" t="s">
        <v>42</v>
      </c>
      <c r="S1374" s="1">
        <v>43646</v>
      </c>
      <c r="T1374" t="str">
        <f>VLOOKUP(base[[#This Row],[Nome do Produto]],'DE PARA'!$A$1:$B$8,2,0)</f>
        <v>DashWay T3</v>
      </c>
    </row>
    <row r="1375" spans="1:20">
      <c r="A1375" t="s">
        <v>32</v>
      </c>
      <c r="B1375">
        <v>2484</v>
      </c>
      <c r="C1375" t="s">
        <v>20</v>
      </c>
      <c r="D1375" t="s">
        <v>21</v>
      </c>
      <c r="E1375">
        <v>4997</v>
      </c>
      <c r="F1375">
        <v>12</v>
      </c>
      <c r="G1375" s="1">
        <v>42955</v>
      </c>
      <c r="H1375" s="2" t="s">
        <v>71</v>
      </c>
      <c r="I1375" s="3">
        <v>2017</v>
      </c>
      <c r="J1375" t="s">
        <v>307</v>
      </c>
      <c r="K1375" s="4">
        <v>481858968092</v>
      </c>
      <c r="L1375" t="s">
        <v>308</v>
      </c>
      <c r="M1375">
        <v>41</v>
      </c>
      <c r="N1375" t="s">
        <v>41</v>
      </c>
      <c r="O1375">
        <v>66089452</v>
      </c>
      <c r="P1375">
        <v>64567710</v>
      </c>
      <c r="Q1375" t="s">
        <v>26</v>
      </c>
      <c r="R1375" t="s">
        <v>42</v>
      </c>
      <c r="S1375" s="1">
        <v>43320</v>
      </c>
      <c r="T1375" t="str">
        <f>VLOOKUP(base[[#This Row],[Nome do Produto]],'DE PARA'!$A$1:$B$8,2,0)</f>
        <v>DashWay T5</v>
      </c>
    </row>
    <row r="1376" spans="1:20">
      <c r="A1376" t="s">
        <v>32</v>
      </c>
      <c r="B1376">
        <v>2485</v>
      </c>
      <c r="C1376" t="s">
        <v>20</v>
      </c>
      <c r="D1376" t="s">
        <v>21</v>
      </c>
      <c r="E1376">
        <v>497</v>
      </c>
      <c r="F1376">
        <v>8</v>
      </c>
      <c r="G1376" s="1">
        <v>42970</v>
      </c>
      <c r="H1376" s="2" t="s">
        <v>71</v>
      </c>
      <c r="I1376" s="3">
        <v>2017</v>
      </c>
      <c r="J1376" t="s">
        <v>219</v>
      </c>
      <c r="K1376" s="4">
        <v>43886125381</v>
      </c>
      <c r="L1376" t="s">
        <v>220</v>
      </c>
      <c r="M1376">
        <v>61</v>
      </c>
      <c r="N1376" t="s">
        <v>86</v>
      </c>
      <c r="O1376">
        <v>68401359</v>
      </c>
      <c r="P1376">
        <v>93123175</v>
      </c>
      <c r="Q1376" t="s">
        <v>26</v>
      </c>
      <c r="R1376" t="s">
        <v>42</v>
      </c>
      <c r="S1376" s="1">
        <v>43335</v>
      </c>
      <c r="T1376" t="str">
        <f>VLOOKUP(base[[#This Row],[Nome do Produto]],'DE PARA'!$A$1:$B$8,2,0)</f>
        <v>DashWay T5</v>
      </c>
    </row>
    <row r="1377" spans="1:20">
      <c r="A1377" t="s">
        <v>83</v>
      </c>
      <c r="B1377">
        <v>2486</v>
      </c>
      <c r="C1377" t="s">
        <v>386</v>
      </c>
      <c r="D1377" t="s">
        <v>21</v>
      </c>
      <c r="E1377">
        <v>97</v>
      </c>
      <c r="F1377">
        <v>7</v>
      </c>
      <c r="G1377" s="1">
        <v>42744</v>
      </c>
      <c r="H1377" s="2" t="s">
        <v>22</v>
      </c>
      <c r="I1377" s="3">
        <v>2017</v>
      </c>
      <c r="J1377" t="s">
        <v>1872</v>
      </c>
      <c r="K1377" s="4">
        <v>488195199417</v>
      </c>
      <c r="L1377" t="s">
        <v>1873</v>
      </c>
      <c r="M1377">
        <v>81</v>
      </c>
      <c r="N1377" t="s">
        <v>25</v>
      </c>
      <c r="O1377">
        <v>63520845</v>
      </c>
      <c r="P1377">
        <v>50881526</v>
      </c>
      <c r="Q1377" t="s">
        <v>26</v>
      </c>
      <c r="R1377" t="s">
        <v>42</v>
      </c>
      <c r="S1377" s="1">
        <v>43109</v>
      </c>
      <c r="T1377" t="str">
        <f>VLOOKUP(base[[#This Row],[Nome do Produto]],'DE PARA'!$A$1:$B$8,2,0)</f>
        <v>Dashday T3</v>
      </c>
    </row>
    <row r="1378" spans="1:20">
      <c r="A1378" t="s">
        <v>32</v>
      </c>
      <c r="B1378">
        <v>2487</v>
      </c>
      <c r="C1378" t="s">
        <v>20</v>
      </c>
      <c r="D1378" t="s">
        <v>21</v>
      </c>
      <c r="E1378">
        <v>4997</v>
      </c>
      <c r="F1378">
        <v>12</v>
      </c>
      <c r="G1378" s="1">
        <v>42801</v>
      </c>
      <c r="H1378" s="2" t="s">
        <v>33</v>
      </c>
      <c r="I1378" s="3">
        <v>2017</v>
      </c>
      <c r="J1378" t="s">
        <v>211</v>
      </c>
      <c r="K1378" s="4">
        <v>149605267641</v>
      </c>
      <c r="L1378" t="s">
        <v>212</v>
      </c>
      <c r="M1378">
        <v>71</v>
      </c>
      <c r="N1378" t="s">
        <v>94</v>
      </c>
      <c r="O1378">
        <v>15802298</v>
      </c>
      <c r="P1378">
        <v>70022501</v>
      </c>
      <c r="Q1378" t="s">
        <v>26</v>
      </c>
      <c r="R1378" t="s">
        <v>42</v>
      </c>
      <c r="S1378" s="1">
        <v>43166</v>
      </c>
      <c r="T1378" t="str">
        <f>VLOOKUP(base[[#This Row],[Nome do Produto]],'DE PARA'!$A$1:$B$8,2,0)</f>
        <v>DashWay T5</v>
      </c>
    </row>
    <row r="1379" spans="1:20">
      <c r="A1379" t="s">
        <v>32</v>
      </c>
      <c r="B1379">
        <v>2488</v>
      </c>
      <c r="C1379" t="s">
        <v>20</v>
      </c>
      <c r="D1379" t="s">
        <v>21</v>
      </c>
      <c r="E1379">
        <v>997</v>
      </c>
      <c r="F1379">
        <v>5</v>
      </c>
      <c r="G1379" s="1">
        <v>42761</v>
      </c>
      <c r="H1379" s="2" t="s">
        <v>22</v>
      </c>
      <c r="I1379" s="3">
        <v>2017</v>
      </c>
      <c r="J1379" t="s">
        <v>111</v>
      </c>
      <c r="K1379" s="4">
        <v>20438331942</v>
      </c>
      <c r="L1379" t="s">
        <v>112</v>
      </c>
      <c r="M1379">
        <v>31</v>
      </c>
      <c r="N1379" t="s">
        <v>31</v>
      </c>
      <c r="O1379">
        <v>72234672</v>
      </c>
      <c r="P1379">
        <v>26263078</v>
      </c>
      <c r="Q1379" t="s">
        <v>26</v>
      </c>
      <c r="R1379" t="s">
        <v>42</v>
      </c>
      <c r="S1379" s="1">
        <v>43126</v>
      </c>
      <c r="T1379" t="str">
        <f>VLOOKUP(base[[#This Row],[Nome do Produto]],'DE PARA'!$A$1:$B$8,2,0)</f>
        <v>DashWay T5</v>
      </c>
    </row>
    <row r="1380" spans="1:20">
      <c r="A1380" t="s">
        <v>32</v>
      </c>
      <c r="B1380">
        <v>2489</v>
      </c>
      <c r="C1380" t="s">
        <v>20</v>
      </c>
      <c r="D1380" t="s">
        <v>21</v>
      </c>
      <c r="E1380">
        <v>97</v>
      </c>
      <c r="F1380">
        <v>6</v>
      </c>
      <c r="G1380" s="1">
        <v>43303</v>
      </c>
      <c r="H1380" s="2" t="s">
        <v>78</v>
      </c>
      <c r="I1380" s="3">
        <v>2018</v>
      </c>
      <c r="J1380" t="s">
        <v>433</v>
      </c>
      <c r="K1380" s="4">
        <v>966395288708</v>
      </c>
      <c r="L1380" t="s">
        <v>434</v>
      </c>
      <c r="M1380">
        <v>11</v>
      </c>
      <c r="N1380" t="s">
        <v>45</v>
      </c>
      <c r="O1380">
        <v>51603655</v>
      </c>
      <c r="P1380">
        <v>79261321</v>
      </c>
      <c r="Q1380" t="s">
        <v>26</v>
      </c>
      <c r="R1380" t="s">
        <v>42</v>
      </c>
      <c r="S1380" s="1">
        <v>43668</v>
      </c>
      <c r="T1380" t="str">
        <f>VLOOKUP(base[[#This Row],[Nome do Produto]],'DE PARA'!$A$1:$B$8,2,0)</f>
        <v>DashWay T5</v>
      </c>
    </row>
    <row r="1381" spans="1:20">
      <c r="A1381" t="s">
        <v>32</v>
      </c>
      <c r="B1381">
        <v>2490</v>
      </c>
      <c r="C1381" t="s">
        <v>386</v>
      </c>
      <c r="D1381" t="s">
        <v>21</v>
      </c>
      <c r="E1381">
        <v>297</v>
      </c>
      <c r="F1381">
        <v>3</v>
      </c>
      <c r="G1381" s="1">
        <v>43286</v>
      </c>
      <c r="H1381" s="2" t="s">
        <v>78</v>
      </c>
      <c r="I1381" s="3">
        <v>2018</v>
      </c>
      <c r="J1381" t="s">
        <v>1976</v>
      </c>
      <c r="K1381" s="4">
        <v>241687986901</v>
      </c>
      <c r="L1381" t="s">
        <v>1977</v>
      </c>
      <c r="M1381">
        <v>31</v>
      </c>
      <c r="N1381" t="s">
        <v>31</v>
      </c>
      <c r="O1381">
        <v>98463021</v>
      </c>
      <c r="P1381">
        <v>96870242</v>
      </c>
      <c r="Q1381" t="s">
        <v>26</v>
      </c>
      <c r="R1381" t="s">
        <v>42</v>
      </c>
      <c r="S1381" s="1">
        <v>43651</v>
      </c>
      <c r="T1381" t="str">
        <f>VLOOKUP(base[[#This Row],[Nome do Produto]],'DE PARA'!$A$1:$B$8,2,0)</f>
        <v>DashWay T5</v>
      </c>
    </row>
    <row r="1382" spans="1:20">
      <c r="A1382" t="s">
        <v>91</v>
      </c>
      <c r="B1382">
        <v>2491</v>
      </c>
      <c r="C1382" t="s">
        <v>20</v>
      </c>
      <c r="D1382" t="s">
        <v>21</v>
      </c>
      <c r="E1382">
        <v>4997</v>
      </c>
      <c r="F1382">
        <v>3</v>
      </c>
      <c r="G1382" s="1">
        <v>43042</v>
      </c>
      <c r="H1382" s="2" t="s">
        <v>46</v>
      </c>
      <c r="I1382" s="3">
        <v>2017</v>
      </c>
      <c r="J1382" t="s">
        <v>481</v>
      </c>
      <c r="K1382" s="4">
        <v>454302540057</v>
      </c>
      <c r="L1382" t="s">
        <v>482</v>
      </c>
      <c r="M1382">
        <v>51</v>
      </c>
      <c r="N1382" t="s">
        <v>49</v>
      </c>
      <c r="O1382">
        <v>61714002</v>
      </c>
      <c r="P1382">
        <v>55652196</v>
      </c>
      <c r="Q1382" t="s">
        <v>26</v>
      </c>
      <c r="R1382" t="s">
        <v>27</v>
      </c>
      <c r="S1382" s="1">
        <v>43407</v>
      </c>
      <c r="T1382" t="str">
        <f>VLOOKUP(base[[#This Row],[Nome do Produto]],'DE PARA'!$A$1:$B$8,2,0)</f>
        <v>Dashway T2</v>
      </c>
    </row>
    <row r="1383" spans="1:20">
      <c r="A1383" t="s">
        <v>32</v>
      </c>
      <c r="B1383">
        <v>2492</v>
      </c>
      <c r="C1383" t="s">
        <v>20</v>
      </c>
      <c r="D1383" t="s">
        <v>21</v>
      </c>
      <c r="E1383">
        <v>97</v>
      </c>
      <c r="F1383">
        <v>1</v>
      </c>
      <c r="G1383" s="1">
        <v>42777</v>
      </c>
      <c r="H1383" s="2" t="s">
        <v>28</v>
      </c>
      <c r="I1383" s="3">
        <v>2017</v>
      </c>
      <c r="J1383" t="s">
        <v>1978</v>
      </c>
      <c r="K1383" s="4">
        <v>613923737535</v>
      </c>
      <c r="L1383" t="s">
        <v>1979</v>
      </c>
      <c r="M1383">
        <v>31</v>
      </c>
      <c r="N1383" t="s">
        <v>31</v>
      </c>
      <c r="O1383">
        <v>18115240</v>
      </c>
      <c r="P1383">
        <v>83138466</v>
      </c>
      <c r="Q1383" t="s">
        <v>26</v>
      </c>
      <c r="R1383" t="s">
        <v>42</v>
      </c>
      <c r="S1383" s="1">
        <v>43142</v>
      </c>
      <c r="T1383" t="str">
        <f>VLOOKUP(base[[#This Row],[Nome do Produto]],'DE PARA'!$A$1:$B$8,2,0)</f>
        <v>DashWay T5</v>
      </c>
    </row>
    <row r="1384" spans="1:20">
      <c r="A1384" t="s">
        <v>32</v>
      </c>
      <c r="B1384">
        <v>2493</v>
      </c>
      <c r="C1384" t="s">
        <v>20</v>
      </c>
      <c r="D1384" t="s">
        <v>21</v>
      </c>
      <c r="E1384">
        <v>297</v>
      </c>
      <c r="F1384">
        <v>10</v>
      </c>
      <c r="G1384" s="1">
        <v>43338</v>
      </c>
      <c r="H1384" s="2" t="s">
        <v>71</v>
      </c>
      <c r="I1384" s="3">
        <v>2018</v>
      </c>
      <c r="J1384" t="s">
        <v>1980</v>
      </c>
      <c r="K1384" s="4">
        <v>607256327339</v>
      </c>
      <c r="L1384" t="s">
        <v>1981</v>
      </c>
      <c r="M1384">
        <v>31</v>
      </c>
      <c r="N1384" t="s">
        <v>31</v>
      </c>
      <c r="O1384">
        <v>96659803</v>
      </c>
      <c r="P1384">
        <v>49682458</v>
      </c>
      <c r="Q1384" t="s">
        <v>26</v>
      </c>
      <c r="R1384" t="s">
        <v>42</v>
      </c>
      <c r="S1384" s="1">
        <v>43703</v>
      </c>
      <c r="T1384" t="str">
        <f>VLOOKUP(base[[#This Row],[Nome do Produto]],'DE PARA'!$A$1:$B$8,2,0)</f>
        <v>DashWay T5</v>
      </c>
    </row>
    <row r="1385" spans="1:20">
      <c r="A1385" t="s">
        <v>91</v>
      </c>
      <c r="B1385">
        <v>2494</v>
      </c>
      <c r="C1385" t="s">
        <v>386</v>
      </c>
      <c r="D1385" t="s">
        <v>21</v>
      </c>
      <c r="E1385">
        <v>2297</v>
      </c>
      <c r="F1385">
        <v>5</v>
      </c>
      <c r="G1385" s="1">
        <v>43226</v>
      </c>
      <c r="H1385" s="2" t="s">
        <v>62</v>
      </c>
      <c r="I1385" s="3">
        <v>2018</v>
      </c>
      <c r="J1385" t="s">
        <v>1199</v>
      </c>
      <c r="K1385" s="4">
        <v>593056594264</v>
      </c>
      <c r="L1385" t="s">
        <v>1200</v>
      </c>
      <c r="M1385">
        <v>81</v>
      </c>
      <c r="N1385" t="s">
        <v>25</v>
      </c>
      <c r="O1385">
        <v>35536799</v>
      </c>
      <c r="P1385">
        <v>57265330</v>
      </c>
      <c r="Q1385" t="s">
        <v>26</v>
      </c>
      <c r="R1385" t="s">
        <v>27</v>
      </c>
      <c r="S1385" s="1">
        <v>43591</v>
      </c>
      <c r="T1385" t="str">
        <f>VLOOKUP(base[[#This Row],[Nome do Produto]],'DE PARA'!$A$1:$B$8,2,0)</f>
        <v>Dashway T2</v>
      </c>
    </row>
    <row r="1386" spans="1:20">
      <c r="A1386" t="s">
        <v>19</v>
      </c>
      <c r="B1386">
        <v>2495</v>
      </c>
      <c r="C1386" t="s">
        <v>20</v>
      </c>
      <c r="D1386" t="s">
        <v>21</v>
      </c>
      <c r="E1386">
        <v>997</v>
      </c>
      <c r="F1386">
        <v>1</v>
      </c>
      <c r="G1386" s="1">
        <v>43281</v>
      </c>
      <c r="H1386" s="2" t="s">
        <v>59</v>
      </c>
      <c r="I1386" s="3">
        <v>2018</v>
      </c>
      <c r="J1386" t="s">
        <v>1687</v>
      </c>
      <c r="K1386" s="4">
        <v>521632409637</v>
      </c>
      <c r="L1386" t="s">
        <v>1688</v>
      </c>
      <c r="M1386">
        <v>21</v>
      </c>
      <c r="N1386" t="s">
        <v>53</v>
      </c>
      <c r="O1386">
        <v>93183262</v>
      </c>
      <c r="P1386">
        <v>23802257</v>
      </c>
      <c r="Q1386" t="s">
        <v>26</v>
      </c>
      <c r="R1386" t="s">
        <v>42</v>
      </c>
      <c r="S1386" s="1">
        <v>43646</v>
      </c>
      <c r="T1386" t="str">
        <f>VLOOKUP(base[[#This Row],[Nome do Produto]],'DE PARA'!$A$1:$B$8,2,0)</f>
        <v>DashWay T1</v>
      </c>
    </row>
    <row r="1387" spans="1:20">
      <c r="A1387" t="s">
        <v>37</v>
      </c>
      <c r="B1387">
        <v>2496</v>
      </c>
      <c r="C1387" t="s">
        <v>20</v>
      </c>
      <c r="D1387" t="s">
        <v>21</v>
      </c>
      <c r="E1387">
        <v>297</v>
      </c>
      <c r="F1387">
        <v>1</v>
      </c>
      <c r="G1387" s="1">
        <v>43054</v>
      </c>
      <c r="H1387" s="2" t="s">
        <v>46</v>
      </c>
      <c r="I1387" s="3">
        <v>2017</v>
      </c>
      <c r="J1387" t="s">
        <v>1982</v>
      </c>
      <c r="K1387" s="4">
        <v>896875116481</v>
      </c>
      <c r="L1387" t="s">
        <v>1983</v>
      </c>
      <c r="M1387">
        <v>11</v>
      </c>
      <c r="N1387" t="s">
        <v>45</v>
      </c>
      <c r="O1387">
        <v>41997677</v>
      </c>
      <c r="P1387">
        <v>35079630</v>
      </c>
      <c r="Q1387" t="s">
        <v>26</v>
      </c>
      <c r="R1387" t="s">
        <v>42</v>
      </c>
      <c r="S1387" s="1">
        <v>43419</v>
      </c>
      <c r="T1387" t="str">
        <f>VLOOKUP(base[[#This Row],[Nome do Produto]],'DE PARA'!$A$1:$B$8,2,0)</f>
        <v>DashWay T3</v>
      </c>
    </row>
    <row r="1388" spans="1:20">
      <c r="A1388" t="s">
        <v>37</v>
      </c>
      <c r="B1388">
        <v>2497</v>
      </c>
      <c r="C1388" t="s">
        <v>20</v>
      </c>
      <c r="D1388" t="s">
        <v>21</v>
      </c>
      <c r="E1388">
        <v>2297</v>
      </c>
      <c r="F1388">
        <v>9</v>
      </c>
      <c r="G1388" s="1">
        <v>43253</v>
      </c>
      <c r="H1388" s="2" t="s">
        <v>59</v>
      </c>
      <c r="I1388" s="3">
        <v>2018</v>
      </c>
      <c r="J1388" t="s">
        <v>1564</v>
      </c>
      <c r="K1388" s="4">
        <v>82205585400</v>
      </c>
      <c r="L1388" t="s">
        <v>1565</v>
      </c>
      <c r="M1388">
        <v>61</v>
      </c>
      <c r="N1388" t="s">
        <v>86</v>
      </c>
      <c r="O1388">
        <v>31292482</v>
      </c>
      <c r="P1388">
        <v>78633044</v>
      </c>
      <c r="Q1388" t="s">
        <v>26</v>
      </c>
      <c r="R1388" t="s">
        <v>27</v>
      </c>
      <c r="S1388" s="1">
        <v>43618</v>
      </c>
      <c r="T1388" t="str">
        <f>VLOOKUP(base[[#This Row],[Nome do Produto]],'DE PARA'!$A$1:$B$8,2,0)</f>
        <v>DashWay T3</v>
      </c>
    </row>
    <row r="1389" spans="1:20">
      <c r="A1389" t="s">
        <v>32</v>
      </c>
      <c r="B1389">
        <v>2498</v>
      </c>
      <c r="C1389" t="s">
        <v>386</v>
      </c>
      <c r="D1389" t="s">
        <v>21</v>
      </c>
      <c r="E1389">
        <v>297</v>
      </c>
      <c r="F1389">
        <v>5</v>
      </c>
      <c r="G1389" s="1">
        <v>43078</v>
      </c>
      <c r="H1389" s="2" t="s">
        <v>136</v>
      </c>
      <c r="I1389" s="3">
        <v>2017</v>
      </c>
      <c r="J1389" t="s">
        <v>634</v>
      </c>
      <c r="K1389" s="4">
        <v>343905419032</v>
      </c>
      <c r="L1389" t="s">
        <v>635</v>
      </c>
      <c r="M1389">
        <v>11</v>
      </c>
      <c r="N1389" t="s">
        <v>45</v>
      </c>
      <c r="O1389">
        <v>35009379</v>
      </c>
      <c r="P1389">
        <v>50819599</v>
      </c>
      <c r="Q1389" t="s">
        <v>26</v>
      </c>
      <c r="R1389" t="s">
        <v>27</v>
      </c>
      <c r="S1389" s="1">
        <v>43443</v>
      </c>
      <c r="T1389" t="str">
        <f>VLOOKUP(base[[#This Row],[Nome do Produto]],'DE PARA'!$A$1:$B$8,2,0)</f>
        <v>DashWay T5</v>
      </c>
    </row>
    <row r="1390" spans="1:20">
      <c r="A1390" t="s">
        <v>32</v>
      </c>
      <c r="B1390">
        <v>2499</v>
      </c>
      <c r="C1390" t="s">
        <v>20</v>
      </c>
      <c r="D1390" t="s">
        <v>21</v>
      </c>
      <c r="E1390">
        <v>4997</v>
      </c>
      <c r="F1390">
        <v>3</v>
      </c>
      <c r="G1390" s="1">
        <v>43043</v>
      </c>
      <c r="H1390" s="2" t="s">
        <v>46</v>
      </c>
      <c r="I1390" s="3">
        <v>2017</v>
      </c>
      <c r="J1390" t="s">
        <v>1984</v>
      </c>
      <c r="K1390" s="4">
        <v>791356725492</v>
      </c>
      <c r="L1390" t="s">
        <v>1985</v>
      </c>
      <c r="M1390">
        <v>31</v>
      </c>
      <c r="N1390" t="s">
        <v>31</v>
      </c>
      <c r="O1390">
        <v>37338600</v>
      </c>
      <c r="P1390">
        <v>29656516</v>
      </c>
      <c r="Q1390" t="s">
        <v>26</v>
      </c>
      <c r="R1390" t="s">
        <v>42</v>
      </c>
      <c r="S1390" s="1">
        <v>43408</v>
      </c>
      <c r="T1390" t="str">
        <f>VLOOKUP(base[[#This Row],[Nome do Produto]],'DE PARA'!$A$1:$B$8,2,0)</f>
        <v>DashWay T5</v>
      </c>
    </row>
    <row r="1391" spans="1:20">
      <c r="A1391" t="s">
        <v>32</v>
      </c>
      <c r="B1391">
        <v>2500</v>
      </c>
      <c r="C1391" t="s">
        <v>20</v>
      </c>
      <c r="D1391" t="s">
        <v>21</v>
      </c>
      <c r="E1391">
        <v>997</v>
      </c>
      <c r="F1391">
        <v>6</v>
      </c>
      <c r="G1391" s="1">
        <v>43025</v>
      </c>
      <c r="H1391" s="2" t="s">
        <v>56</v>
      </c>
      <c r="I1391" s="3">
        <v>2017</v>
      </c>
      <c r="J1391" t="s">
        <v>644</v>
      </c>
      <c r="K1391" s="4">
        <v>418651917441</v>
      </c>
      <c r="L1391" t="s">
        <v>645</v>
      </c>
      <c r="M1391">
        <v>71</v>
      </c>
      <c r="N1391" t="s">
        <v>94</v>
      </c>
      <c r="O1391">
        <v>89826136</v>
      </c>
      <c r="P1391">
        <v>40945260</v>
      </c>
      <c r="Q1391" t="s">
        <v>26</v>
      </c>
      <c r="R1391" t="s">
        <v>42</v>
      </c>
      <c r="S1391" s="1">
        <v>43390</v>
      </c>
      <c r="T1391" t="str">
        <f>VLOOKUP(base[[#This Row],[Nome do Produto]],'DE PARA'!$A$1:$B$8,2,0)</f>
        <v>DashWay T5</v>
      </c>
    </row>
    <row r="1392" spans="1:20">
      <c r="A1392" t="s">
        <v>37</v>
      </c>
      <c r="B1392">
        <v>2501</v>
      </c>
      <c r="C1392" t="s">
        <v>20</v>
      </c>
      <c r="D1392" t="s">
        <v>21</v>
      </c>
      <c r="E1392">
        <v>2297</v>
      </c>
      <c r="F1392">
        <v>2</v>
      </c>
      <c r="G1392" s="1">
        <v>43201</v>
      </c>
      <c r="H1392" s="2" t="s">
        <v>50</v>
      </c>
      <c r="I1392" s="3">
        <v>2018</v>
      </c>
      <c r="J1392" t="s">
        <v>1986</v>
      </c>
      <c r="K1392" s="4">
        <v>917531845832</v>
      </c>
      <c r="L1392" t="s">
        <v>1987</v>
      </c>
      <c r="M1392">
        <v>31</v>
      </c>
      <c r="N1392" t="s">
        <v>31</v>
      </c>
      <c r="O1392">
        <v>61294686</v>
      </c>
      <c r="P1392">
        <v>87445996</v>
      </c>
      <c r="Q1392" t="s">
        <v>26</v>
      </c>
      <c r="R1392" t="s">
        <v>27</v>
      </c>
      <c r="S1392" s="1">
        <v>43566</v>
      </c>
      <c r="T1392" t="str">
        <f>VLOOKUP(base[[#This Row],[Nome do Produto]],'DE PARA'!$A$1:$B$8,2,0)</f>
        <v>DashWay T3</v>
      </c>
    </row>
    <row r="1393" spans="1:20">
      <c r="A1393" t="s">
        <v>32</v>
      </c>
      <c r="B1393">
        <v>2502</v>
      </c>
      <c r="C1393" t="s">
        <v>386</v>
      </c>
      <c r="D1393" t="s">
        <v>21</v>
      </c>
      <c r="E1393">
        <v>4997</v>
      </c>
      <c r="F1393">
        <v>2</v>
      </c>
      <c r="G1393" s="1">
        <v>43082</v>
      </c>
      <c r="H1393" s="2" t="s">
        <v>136</v>
      </c>
      <c r="I1393" s="3">
        <v>2017</v>
      </c>
      <c r="J1393" t="s">
        <v>1988</v>
      </c>
      <c r="K1393" s="4">
        <v>309450478235</v>
      </c>
      <c r="L1393" t="s">
        <v>1989</v>
      </c>
      <c r="M1393">
        <v>61</v>
      </c>
      <c r="N1393" t="s">
        <v>86</v>
      </c>
      <c r="O1393">
        <v>14889449</v>
      </c>
      <c r="P1393">
        <v>18490000</v>
      </c>
      <c r="Q1393" t="s">
        <v>26</v>
      </c>
      <c r="R1393" t="s">
        <v>42</v>
      </c>
      <c r="S1393" s="1">
        <v>43447</v>
      </c>
      <c r="T1393" t="str">
        <f>VLOOKUP(base[[#This Row],[Nome do Produto]],'DE PARA'!$A$1:$B$8,2,0)</f>
        <v>DashWay T5</v>
      </c>
    </row>
    <row r="1394" spans="1:20">
      <c r="A1394" t="s">
        <v>32</v>
      </c>
      <c r="B1394">
        <v>2503</v>
      </c>
      <c r="C1394" t="s">
        <v>20</v>
      </c>
      <c r="D1394" t="s">
        <v>21</v>
      </c>
      <c r="E1394">
        <v>97</v>
      </c>
      <c r="F1394">
        <v>12</v>
      </c>
      <c r="G1394" s="1">
        <v>43011</v>
      </c>
      <c r="H1394" s="2" t="s">
        <v>56</v>
      </c>
      <c r="I1394" s="3">
        <v>2017</v>
      </c>
      <c r="J1394" t="s">
        <v>1990</v>
      </c>
      <c r="K1394" s="4">
        <v>416259190622</v>
      </c>
      <c r="L1394" t="s">
        <v>1991</v>
      </c>
      <c r="M1394">
        <v>51</v>
      </c>
      <c r="N1394" t="s">
        <v>49</v>
      </c>
      <c r="O1394">
        <v>43439628</v>
      </c>
      <c r="P1394">
        <v>26877876</v>
      </c>
      <c r="Q1394" t="s">
        <v>26</v>
      </c>
      <c r="R1394" t="s">
        <v>27</v>
      </c>
      <c r="S1394" s="1">
        <v>43376</v>
      </c>
      <c r="T1394" t="str">
        <f>VLOOKUP(base[[#This Row],[Nome do Produto]],'DE PARA'!$A$1:$B$8,2,0)</f>
        <v>DashWay T5</v>
      </c>
    </row>
    <row r="1395" spans="1:20">
      <c r="A1395" t="s">
        <v>32</v>
      </c>
      <c r="B1395">
        <v>2504</v>
      </c>
      <c r="C1395" t="s">
        <v>20</v>
      </c>
      <c r="D1395" t="s">
        <v>21</v>
      </c>
      <c r="E1395">
        <v>4997</v>
      </c>
      <c r="F1395">
        <v>5</v>
      </c>
      <c r="G1395" s="1">
        <v>43418</v>
      </c>
      <c r="H1395" s="2" t="s">
        <v>46</v>
      </c>
      <c r="I1395" s="3">
        <v>2018</v>
      </c>
      <c r="J1395" t="s">
        <v>1992</v>
      </c>
      <c r="K1395" s="4">
        <v>928958434555</v>
      </c>
      <c r="L1395" t="s">
        <v>1993</v>
      </c>
      <c r="M1395">
        <v>41</v>
      </c>
      <c r="N1395" t="s">
        <v>41</v>
      </c>
      <c r="O1395">
        <v>80628714</v>
      </c>
      <c r="P1395">
        <v>36219746</v>
      </c>
      <c r="Q1395" t="s">
        <v>26</v>
      </c>
      <c r="R1395" t="s">
        <v>27</v>
      </c>
      <c r="S1395" s="1">
        <v>43783</v>
      </c>
      <c r="T1395" t="str">
        <f>VLOOKUP(base[[#This Row],[Nome do Produto]],'DE PARA'!$A$1:$B$8,2,0)</f>
        <v>DashWay T5</v>
      </c>
    </row>
    <row r="1396" spans="1:20">
      <c r="A1396" t="s">
        <v>91</v>
      </c>
      <c r="B1396">
        <v>2505</v>
      </c>
      <c r="C1396" t="s">
        <v>20</v>
      </c>
      <c r="D1396" t="s">
        <v>21</v>
      </c>
      <c r="E1396">
        <v>4997</v>
      </c>
      <c r="F1396">
        <v>5</v>
      </c>
      <c r="G1396" s="1">
        <v>43206</v>
      </c>
      <c r="H1396" s="2" t="s">
        <v>50</v>
      </c>
      <c r="I1396" s="3">
        <v>2018</v>
      </c>
      <c r="J1396" t="s">
        <v>1970</v>
      </c>
      <c r="K1396" s="4">
        <v>587707893275</v>
      </c>
      <c r="L1396" t="s">
        <v>1971</v>
      </c>
      <c r="M1396">
        <v>71</v>
      </c>
      <c r="N1396" t="s">
        <v>94</v>
      </c>
      <c r="O1396">
        <v>71644757</v>
      </c>
      <c r="P1396">
        <v>81250919</v>
      </c>
      <c r="Q1396" t="s">
        <v>26</v>
      </c>
      <c r="R1396" t="s">
        <v>27</v>
      </c>
      <c r="S1396" s="1">
        <v>43571</v>
      </c>
      <c r="T1396" t="str">
        <f>VLOOKUP(base[[#This Row],[Nome do Produto]],'DE PARA'!$A$1:$B$8,2,0)</f>
        <v>Dashway T2</v>
      </c>
    </row>
    <row r="1397" spans="1:20">
      <c r="A1397" t="s">
        <v>83</v>
      </c>
      <c r="B1397">
        <v>2506</v>
      </c>
      <c r="C1397" t="s">
        <v>386</v>
      </c>
      <c r="D1397" t="s">
        <v>21</v>
      </c>
      <c r="E1397">
        <v>97</v>
      </c>
      <c r="F1397">
        <v>1</v>
      </c>
      <c r="G1397" s="1">
        <v>43352</v>
      </c>
      <c r="H1397" s="2" t="s">
        <v>38</v>
      </c>
      <c r="I1397" s="3">
        <v>2018</v>
      </c>
      <c r="J1397" t="s">
        <v>1994</v>
      </c>
      <c r="K1397" s="4">
        <v>529673573639</v>
      </c>
      <c r="L1397" t="s">
        <v>1995</v>
      </c>
      <c r="M1397">
        <v>41</v>
      </c>
      <c r="N1397" t="s">
        <v>41</v>
      </c>
      <c r="O1397">
        <v>70625981</v>
      </c>
      <c r="P1397">
        <v>55939564</v>
      </c>
      <c r="Q1397" t="s">
        <v>26</v>
      </c>
      <c r="R1397" t="s">
        <v>42</v>
      </c>
      <c r="S1397" s="1">
        <v>43717</v>
      </c>
      <c r="T1397" t="str">
        <f>VLOOKUP(base[[#This Row],[Nome do Produto]],'DE PARA'!$A$1:$B$8,2,0)</f>
        <v>Dashday T3</v>
      </c>
    </row>
    <row r="1398" spans="1:20">
      <c r="A1398" t="s">
        <v>32</v>
      </c>
      <c r="B1398">
        <v>2507</v>
      </c>
      <c r="C1398" t="s">
        <v>20</v>
      </c>
      <c r="D1398" t="s">
        <v>21</v>
      </c>
      <c r="E1398">
        <v>997</v>
      </c>
      <c r="F1398">
        <v>12</v>
      </c>
      <c r="G1398" s="1">
        <v>42878</v>
      </c>
      <c r="H1398" s="2" t="s">
        <v>62</v>
      </c>
      <c r="I1398" s="3">
        <v>2017</v>
      </c>
      <c r="J1398" t="s">
        <v>1996</v>
      </c>
      <c r="K1398" s="4">
        <v>51721224766</v>
      </c>
      <c r="L1398" t="s">
        <v>1997</v>
      </c>
      <c r="M1398">
        <v>71</v>
      </c>
      <c r="N1398" t="s">
        <v>94</v>
      </c>
      <c r="O1398">
        <v>41265899</v>
      </c>
      <c r="P1398">
        <v>42261821</v>
      </c>
      <c r="Q1398" t="s">
        <v>26</v>
      </c>
      <c r="R1398" t="s">
        <v>27</v>
      </c>
      <c r="S1398" s="1">
        <v>43243</v>
      </c>
      <c r="T1398" t="str">
        <f>VLOOKUP(base[[#This Row],[Nome do Produto]],'DE PARA'!$A$1:$B$8,2,0)</f>
        <v>DashWay T5</v>
      </c>
    </row>
    <row r="1399" spans="1:20">
      <c r="A1399" t="s">
        <v>32</v>
      </c>
      <c r="B1399">
        <v>2508</v>
      </c>
      <c r="C1399" t="s">
        <v>20</v>
      </c>
      <c r="D1399" t="s">
        <v>21</v>
      </c>
      <c r="E1399">
        <v>4997</v>
      </c>
      <c r="F1399">
        <v>3</v>
      </c>
      <c r="G1399" s="1">
        <v>42843</v>
      </c>
      <c r="H1399" s="2" t="s">
        <v>50</v>
      </c>
      <c r="I1399" s="3">
        <v>2017</v>
      </c>
      <c r="J1399" t="s">
        <v>993</v>
      </c>
      <c r="K1399" s="4">
        <v>32125070112</v>
      </c>
      <c r="L1399" t="s">
        <v>994</v>
      </c>
      <c r="M1399">
        <v>51</v>
      </c>
      <c r="N1399" t="s">
        <v>49</v>
      </c>
      <c r="O1399">
        <v>94721874</v>
      </c>
      <c r="P1399">
        <v>73831396</v>
      </c>
      <c r="Q1399" t="s">
        <v>26</v>
      </c>
      <c r="R1399" t="s">
        <v>27</v>
      </c>
      <c r="S1399" s="1">
        <v>43208</v>
      </c>
      <c r="T1399" t="str">
        <f>VLOOKUP(base[[#This Row],[Nome do Produto]],'DE PARA'!$A$1:$B$8,2,0)</f>
        <v>DashWay T5</v>
      </c>
    </row>
    <row r="1400" spans="1:20">
      <c r="A1400" t="s">
        <v>32</v>
      </c>
      <c r="B1400">
        <v>2509</v>
      </c>
      <c r="C1400" t="s">
        <v>20</v>
      </c>
      <c r="D1400" t="s">
        <v>21</v>
      </c>
      <c r="E1400">
        <v>2297</v>
      </c>
      <c r="F1400">
        <v>8</v>
      </c>
      <c r="G1400" s="1">
        <v>43423</v>
      </c>
      <c r="H1400" s="2" t="s">
        <v>46</v>
      </c>
      <c r="I1400" s="3">
        <v>2018</v>
      </c>
      <c r="J1400" t="s">
        <v>1998</v>
      </c>
      <c r="K1400" s="4">
        <v>743730308764</v>
      </c>
      <c r="L1400" t="s">
        <v>1999</v>
      </c>
      <c r="M1400">
        <v>21</v>
      </c>
      <c r="N1400" t="s">
        <v>53</v>
      </c>
      <c r="O1400">
        <v>89141295</v>
      </c>
      <c r="P1400">
        <v>73963566</v>
      </c>
      <c r="Q1400" t="s">
        <v>26</v>
      </c>
      <c r="R1400" t="s">
        <v>27</v>
      </c>
      <c r="S1400" s="1">
        <v>43788</v>
      </c>
      <c r="T1400" t="str">
        <f>VLOOKUP(base[[#This Row],[Nome do Produto]],'DE PARA'!$A$1:$B$8,2,0)</f>
        <v>DashWay T5</v>
      </c>
    </row>
    <row r="1401" spans="1:20">
      <c r="A1401" t="s">
        <v>32</v>
      </c>
      <c r="B1401">
        <v>2510</v>
      </c>
      <c r="C1401" t="s">
        <v>386</v>
      </c>
      <c r="D1401" t="s">
        <v>21</v>
      </c>
      <c r="E1401">
        <v>297</v>
      </c>
      <c r="F1401">
        <v>7</v>
      </c>
      <c r="G1401" s="1">
        <v>43226</v>
      </c>
      <c r="H1401" s="2" t="s">
        <v>62</v>
      </c>
      <c r="I1401" s="3">
        <v>2018</v>
      </c>
      <c r="J1401" t="s">
        <v>1624</v>
      </c>
      <c r="K1401" s="4">
        <v>967954969362</v>
      </c>
      <c r="L1401" t="s">
        <v>1625</v>
      </c>
      <c r="M1401">
        <v>71</v>
      </c>
      <c r="N1401" t="s">
        <v>94</v>
      </c>
      <c r="O1401">
        <v>15917353</v>
      </c>
      <c r="P1401">
        <v>98725224</v>
      </c>
      <c r="Q1401" t="s">
        <v>26</v>
      </c>
      <c r="R1401" t="s">
        <v>27</v>
      </c>
      <c r="S1401" s="1">
        <v>43591</v>
      </c>
      <c r="T1401" t="str">
        <f>VLOOKUP(base[[#This Row],[Nome do Produto]],'DE PARA'!$A$1:$B$8,2,0)</f>
        <v>DashWay T5</v>
      </c>
    </row>
    <row r="1402" spans="1:20">
      <c r="A1402" t="s">
        <v>91</v>
      </c>
      <c r="B1402">
        <v>2511</v>
      </c>
      <c r="C1402" t="s">
        <v>20</v>
      </c>
      <c r="D1402" t="s">
        <v>21</v>
      </c>
      <c r="E1402">
        <v>2297</v>
      </c>
      <c r="F1402">
        <v>9</v>
      </c>
      <c r="G1402" s="1">
        <v>43122</v>
      </c>
      <c r="H1402" s="2" t="s">
        <v>22</v>
      </c>
      <c r="I1402" s="3">
        <v>2018</v>
      </c>
      <c r="J1402" t="s">
        <v>1312</v>
      </c>
      <c r="K1402" s="4">
        <v>508333951054</v>
      </c>
      <c r="L1402" t="s">
        <v>1313</v>
      </c>
      <c r="M1402">
        <v>61</v>
      </c>
      <c r="N1402" t="s">
        <v>86</v>
      </c>
      <c r="O1402">
        <v>38758894</v>
      </c>
      <c r="P1402">
        <v>12773999</v>
      </c>
      <c r="Q1402" t="s">
        <v>26</v>
      </c>
      <c r="R1402" t="s">
        <v>27</v>
      </c>
      <c r="S1402" s="1">
        <v>43487</v>
      </c>
      <c r="T1402" t="str">
        <f>VLOOKUP(base[[#This Row],[Nome do Produto]],'DE PARA'!$A$1:$B$8,2,0)</f>
        <v>Dashway T2</v>
      </c>
    </row>
    <row r="1403" spans="1:20">
      <c r="A1403" t="s">
        <v>37</v>
      </c>
      <c r="B1403">
        <v>2512</v>
      </c>
      <c r="C1403" t="s">
        <v>20</v>
      </c>
      <c r="D1403" t="s">
        <v>21</v>
      </c>
      <c r="E1403">
        <v>497</v>
      </c>
      <c r="F1403">
        <v>6</v>
      </c>
      <c r="G1403" s="1">
        <v>43214</v>
      </c>
      <c r="H1403" s="2" t="s">
        <v>50</v>
      </c>
      <c r="I1403" s="3">
        <v>2018</v>
      </c>
      <c r="J1403" t="s">
        <v>2000</v>
      </c>
      <c r="K1403" s="4">
        <v>676495460877</v>
      </c>
      <c r="L1403" t="s">
        <v>2001</v>
      </c>
      <c r="M1403">
        <v>81</v>
      </c>
      <c r="N1403" t="s">
        <v>25</v>
      </c>
      <c r="O1403">
        <v>83693333</v>
      </c>
      <c r="P1403">
        <v>73067680</v>
      </c>
      <c r="Q1403" t="s">
        <v>26</v>
      </c>
      <c r="R1403" t="s">
        <v>42</v>
      </c>
      <c r="S1403" s="1">
        <v>43579</v>
      </c>
      <c r="T1403" t="str">
        <f>VLOOKUP(base[[#This Row],[Nome do Produto]],'DE PARA'!$A$1:$B$8,2,0)</f>
        <v>DashWay T3</v>
      </c>
    </row>
    <row r="1404" spans="1:20">
      <c r="A1404" t="s">
        <v>32</v>
      </c>
      <c r="B1404">
        <v>2513</v>
      </c>
      <c r="C1404" t="s">
        <v>20</v>
      </c>
      <c r="D1404" t="s">
        <v>21</v>
      </c>
      <c r="E1404">
        <v>4997</v>
      </c>
      <c r="F1404">
        <v>5</v>
      </c>
      <c r="G1404" s="1">
        <v>43095</v>
      </c>
      <c r="H1404" s="2" t="s">
        <v>136</v>
      </c>
      <c r="I1404" s="3">
        <v>2017</v>
      </c>
      <c r="J1404" t="s">
        <v>467</v>
      </c>
      <c r="K1404" s="4">
        <v>989387399261</v>
      </c>
      <c r="L1404" t="s">
        <v>468</v>
      </c>
      <c r="M1404">
        <v>61</v>
      </c>
      <c r="N1404" t="s">
        <v>86</v>
      </c>
      <c r="O1404">
        <v>21616096</v>
      </c>
      <c r="P1404">
        <v>22777030</v>
      </c>
      <c r="Q1404" t="s">
        <v>26</v>
      </c>
      <c r="R1404" t="s">
        <v>27</v>
      </c>
      <c r="S1404" s="1">
        <v>43460</v>
      </c>
      <c r="T1404" t="str">
        <f>VLOOKUP(base[[#This Row],[Nome do Produto]],'DE PARA'!$A$1:$B$8,2,0)</f>
        <v>DashWay T5</v>
      </c>
    </row>
    <row r="1405" spans="1:20">
      <c r="A1405" t="s">
        <v>32</v>
      </c>
      <c r="B1405">
        <v>2514</v>
      </c>
      <c r="C1405" t="s">
        <v>386</v>
      </c>
      <c r="D1405" t="s">
        <v>21</v>
      </c>
      <c r="E1405">
        <v>4997</v>
      </c>
      <c r="F1405">
        <v>10</v>
      </c>
      <c r="G1405" s="1">
        <v>43214</v>
      </c>
      <c r="H1405" s="2" t="s">
        <v>50</v>
      </c>
      <c r="I1405" s="3">
        <v>2018</v>
      </c>
      <c r="J1405" t="s">
        <v>2002</v>
      </c>
      <c r="K1405" s="4">
        <v>79135896325</v>
      </c>
      <c r="L1405" t="s">
        <v>2003</v>
      </c>
      <c r="M1405">
        <v>81</v>
      </c>
      <c r="N1405" t="s">
        <v>25</v>
      </c>
      <c r="O1405">
        <v>12055436</v>
      </c>
      <c r="P1405">
        <v>33517359</v>
      </c>
      <c r="Q1405" t="s">
        <v>26</v>
      </c>
      <c r="R1405" t="s">
        <v>42</v>
      </c>
      <c r="S1405" s="1">
        <v>43579</v>
      </c>
      <c r="T1405" t="str">
        <f>VLOOKUP(base[[#This Row],[Nome do Produto]],'DE PARA'!$A$1:$B$8,2,0)</f>
        <v>DashWay T5</v>
      </c>
    </row>
    <row r="1406" spans="1:20">
      <c r="A1406" t="s">
        <v>32</v>
      </c>
      <c r="B1406">
        <v>2515</v>
      </c>
      <c r="C1406" t="s">
        <v>20</v>
      </c>
      <c r="D1406" t="s">
        <v>21</v>
      </c>
      <c r="E1406">
        <v>997</v>
      </c>
      <c r="F1406">
        <v>7</v>
      </c>
      <c r="G1406" s="1">
        <v>42753</v>
      </c>
      <c r="H1406" s="2" t="s">
        <v>22</v>
      </c>
      <c r="I1406" s="3">
        <v>2017</v>
      </c>
      <c r="J1406" t="s">
        <v>2004</v>
      </c>
      <c r="K1406" s="4">
        <v>660916580332</v>
      </c>
      <c r="L1406" t="s">
        <v>2005</v>
      </c>
      <c r="M1406">
        <v>81</v>
      </c>
      <c r="N1406" t="s">
        <v>25</v>
      </c>
      <c r="O1406">
        <v>26319358</v>
      </c>
      <c r="P1406">
        <v>43042328</v>
      </c>
      <c r="Q1406" t="s">
        <v>26</v>
      </c>
      <c r="R1406" t="s">
        <v>27</v>
      </c>
      <c r="S1406" s="1">
        <v>43118</v>
      </c>
      <c r="T1406" t="str">
        <f>VLOOKUP(base[[#This Row],[Nome do Produto]],'DE PARA'!$A$1:$B$8,2,0)</f>
        <v>DashWay T5</v>
      </c>
    </row>
    <row r="1407" spans="1:20">
      <c r="A1407" t="s">
        <v>32</v>
      </c>
      <c r="B1407">
        <v>2516</v>
      </c>
      <c r="C1407" t="s">
        <v>20</v>
      </c>
      <c r="D1407" t="s">
        <v>21</v>
      </c>
      <c r="E1407">
        <v>4997</v>
      </c>
      <c r="F1407">
        <v>3</v>
      </c>
      <c r="G1407" s="1">
        <v>42806</v>
      </c>
      <c r="H1407" s="2" t="s">
        <v>33</v>
      </c>
      <c r="I1407" s="3">
        <v>2017</v>
      </c>
      <c r="J1407" t="s">
        <v>786</v>
      </c>
      <c r="K1407" s="4">
        <v>270261016998</v>
      </c>
      <c r="L1407" t="s">
        <v>787</v>
      </c>
      <c r="M1407">
        <v>61</v>
      </c>
      <c r="N1407" t="s">
        <v>86</v>
      </c>
      <c r="O1407">
        <v>70381240</v>
      </c>
      <c r="P1407">
        <v>82338189</v>
      </c>
      <c r="Q1407" t="s">
        <v>26</v>
      </c>
      <c r="R1407" t="s">
        <v>42</v>
      </c>
      <c r="S1407" s="1">
        <v>43171</v>
      </c>
      <c r="T1407" t="str">
        <f>VLOOKUP(base[[#This Row],[Nome do Produto]],'DE PARA'!$A$1:$B$8,2,0)</f>
        <v>DashWay T5</v>
      </c>
    </row>
    <row r="1408" spans="1:20">
      <c r="A1408" t="s">
        <v>32</v>
      </c>
      <c r="B1408">
        <v>2517</v>
      </c>
      <c r="C1408" t="s">
        <v>20</v>
      </c>
      <c r="D1408" t="s">
        <v>21</v>
      </c>
      <c r="E1408">
        <v>97</v>
      </c>
      <c r="F1408">
        <v>2</v>
      </c>
      <c r="G1408" s="1">
        <v>43140</v>
      </c>
      <c r="H1408" s="2" t="s">
        <v>28</v>
      </c>
      <c r="I1408" s="3">
        <v>2018</v>
      </c>
      <c r="J1408" t="s">
        <v>441</v>
      </c>
      <c r="K1408" s="4">
        <v>452970701554</v>
      </c>
      <c r="L1408" t="s">
        <v>442</v>
      </c>
      <c r="M1408">
        <v>21</v>
      </c>
      <c r="N1408" t="s">
        <v>53</v>
      </c>
      <c r="O1408">
        <v>33886719</v>
      </c>
      <c r="P1408">
        <v>57737241</v>
      </c>
      <c r="Q1408" t="s">
        <v>26</v>
      </c>
      <c r="R1408" t="s">
        <v>42</v>
      </c>
      <c r="S1408" s="1">
        <v>43505</v>
      </c>
      <c r="T1408" t="str">
        <f>VLOOKUP(base[[#This Row],[Nome do Produto]],'DE PARA'!$A$1:$B$8,2,0)</f>
        <v>DashWay T5</v>
      </c>
    </row>
    <row r="1409" spans="1:20">
      <c r="A1409" t="s">
        <v>32</v>
      </c>
      <c r="B1409">
        <v>2518</v>
      </c>
      <c r="C1409" t="s">
        <v>386</v>
      </c>
      <c r="D1409" t="s">
        <v>21</v>
      </c>
      <c r="E1409">
        <v>997</v>
      </c>
      <c r="F1409">
        <v>2</v>
      </c>
      <c r="G1409" s="1">
        <v>43164</v>
      </c>
      <c r="H1409" s="2" t="s">
        <v>33</v>
      </c>
      <c r="I1409" s="3">
        <v>2018</v>
      </c>
      <c r="J1409" t="s">
        <v>1778</v>
      </c>
      <c r="K1409" s="4">
        <v>694192033029</v>
      </c>
      <c r="L1409" t="s">
        <v>1779</v>
      </c>
      <c r="M1409">
        <v>61</v>
      </c>
      <c r="N1409" t="s">
        <v>86</v>
      </c>
      <c r="O1409">
        <v>42674957</v>
      </c>
      <c r="P1409">
        <v>27041618</v>
      </c>
      <c r="Q1409" t="s">
        <v>26</v>
      </c>
      <c r="R1409" t="s">
        <v>42</v>
      </c>
      <c r="S1409" s="1">
        <v>43529</v>
      </c>
      <c r="T1409" t="str">
        <f>VLOOKUP(base[[#This Row],[Nome do Produto]],'DE PARA'!$A$1:$B$8,2,0)</f>
        <v>DashWay T5</v>
      </c>
    </row>
    <row r="1410" spans="1:20">
      <c r="A1410" t="s">
        <v>91</v>
      </c>
      <c r="B1410">
        <v>2519</v>
      </c>
      <c r="C1410" t="s">
        <v>20</v>
      </c>
      <c r="D1410" t="s">
        <v>21</v>
      </c>
      <c r="E1410">
        <v>997</v>
      </c>
      <c r="F1410">
        <v>11</v>
      </c>
      <c r="G1410" s="1">
        <v>42949</v>
      </c>
      <c r="H1410" s="2" t="s">
        <v>71</v>
      </c>
      <c r="I1410" s="3">
        <v>2017</v>
      </c>
      <c r="J1410" t="s">
        <v>1590</v>
      </c>
      <c r="K1410" s="4">
        <v>730985604120</v>
      </c>
      <c r="L1410" t="s">
        <v>1591</v>
      </c>
      <c r="M1410">
        <v>41</v>
      </c>
      <c r="N1410" t="s">
        <v>41</v>
      </c>
      <c r="O1410">
        <v>64438715</v>
      </c>
      <c r="P1410">
        <v>85874941</v>
      </c>
      <c r="Q1410" t="s">
        <v>26</v>
      </c>
      <c r="R1410" t="s">
        <v>27</v>
      </c>
      <c r="S1410" s="1">
        <v>43314</v>
      </c>
      <c r="T1410" t="str">
        <f>VLOOKUP(base[[#This Row],[Nome do Produto]],'DE PARA'!$A$1:$B$8,2,0)</f>
        <v>Dashway T2</v>
      </c>
    </row>
    <row r="1411" spans="1:20">
      <c r="A1411" t="s">
        <v>32</v>
      </c>
      <c r="B1411">
        <v>2520</v>
      </c>
      <c r="C1411" t="s">
        <v>20</v>
      </c>
      <c r="D1411" t="s">
        <v>21</v>
      </c>
      <c r="E1411">
        <v>497</v>
      </c>
      <c r="F1411">
        <v>11</v>
      </c>
      <c r="G1411" s="1">
        <v>42873</v>
      </c>
      <c r="H1411" s="2" t="s">
        <v>62</v>
      </c>
      <c r="I1411" s="3">
        <v>2017</v>
      </c>
      <c r="J1411" t="s">
        <v>2006</v>
      </c>
      <c r="K1411" s="4">
        <v>702201784326</v>
      </c>
      <c r="L1411" t="s">
        <v>2007</v>
      </c>
      <c r="M1411">
        <v>41</v>
      </c>
      <c r="N1411" t="s">
        <v>41</v>
      </c>
      <c r="O1411">
        <v>43788586</v>
      </c>
      <c r="P1411">
        <v>45471889</v>
      </c>
      <c r="Q1411" t="s">
        <v>26</v>
      </c>
      <c r="R1411" t="s">
        <v>27</v>
      </c>
      <c r="S1411" s="1">
        <v>43238</v>
      </c>
      <c r="T1411" t="str">
        <f>VLOOKUP(base[[#This Row],[Nome do Produto]],'DE PARA'!$A$1:$B$8,2,0)</f>
        <v>DashWay T5</v>
      </c>
    </row>
    <row r="1412" spans="1:20">
      <c r="A1412" t="s">
        <v>32</v>
      </c>
      <c r="B1412">
        <v>2521</v>
      </c>
      <c r="C1412" t="s">
        <v>20</v>
      </c>
      <c r="D1412" t="s">
        <v>21</v>
      </c>
      <c r="E1412">
        <v>97</v>
      </c>
      <c r="F1412">
        <v>12</v>
      </c>
      <c r="G1412" s="1">
        <v>42915</v>
      </c>
      <c r="H1412" s="2" t="s">
        <v>59</v>
      </c>
      <c r="I1412" s="3">
        <v>2017</v>
      </c>
      <c r="J1412" t="s">
        <v>2008</v>
      </c>
      <c r="K1412" s="4">
        <v>302974380088</v>
      </c>
      <c r="L1412" t="s">
        <v>2009</v>
      </c>
      <c r="M1412">
        <v>81</v>
      </c>
      <c r="N1412" t="s">
        <v>25</v>
      </c>
      <c r="O1412">
        <v>63072346</v>
      </c>
      <c r="P1412">
        <v>29305024</v>
      </c>
      <c r="Q1412" t="s">
        <v>26</v>
      </c>
      <c r="R1412" t="s">
        <v>42</v>
      </c>
      <c r="S1412" s="1">
        <v>43280</v>
      </c>
      <c r="T1412" t="str">
        <f>VLOOKUP(base[[#This Row],[Nome do Produto]],'DE PARA'!$A$1:$B$8,2,0)</f>
        <v>DashWay T5</v>
      </c>
    </row>
    <row r="1413" spans="1:20">
      <c r="A1413" t="s">
        <v>37</v>
      </c>
      <c r="B1413">
        <v>2522</v>
      </c>
      <c r="C1413" t="s">
        <v>386</v>
      </c>
      <c r="D1413" t="s">
        <v>21</v>
      </c>
      <c r="E1413">
        <v>997</v>
      </c>
      <c r="F1413">
        <v>8</v>
      </c>
      <c r="G1413" s="1">
        <v>43279</v>
      </c>
      <c r="H1413" s="2" t="s">
        <v>59</v>
      </c>
      <c r="I1413" s="3">
        <v>2018</v>
      </c>
      <c r="J1413" t="s">
        <v>1911</v>
      </c>
      <c r="K1413" s="4">
        <v>532256501599</v>
      </c>
      <c r="L1413" t="s">
        <v>1912</v>
      </c>
      <c r="M1413">
        <v>91</v>
      </c>
      <c r="N1413" t="s">
        <v>36</v>
      </c>
      <c r="O1413">
        <v>53222052</v>
      </c>
      <c r="P1413">
        <v>30349327</v>
      </c>
      <c r="Q1413" t="s">
        <v>26</v>
      </c>
      <c r="R1413" t="s">
        <v>27</v>
      </c>
      <c r="S1413" s="1">
        <v>43644</v>
      </c>
      <c r="T1413" t="str">
        <f>VLOOKUP(base[[#This Row],[Nome do Produto]],'DE PARA'!$A$1:$B$8,2,0)</f>
        <v>DashWay T3</v>
      </c>
    </row>
    <row r="1414" spans="1:20">
      <c r="A1414" t="s">
        <v>37</v>
      </c>
      <c r="B1414">
        <v>2523</v>
      </c>
      <c r="C1414" t="s">
        <v>20</v>
      </c>
      <c r="D1414" t="s">
        <v>21</v>
      </c>
      <c r="E1414">
        <v>97</v>
      </c>
      <c r="F1414">
        <v>6</v>
      </c>
      <c r="G1414" s="1">
        <v>42873</v>
      </c>
      <c r="H1414" s="2" t="s">
        <v>62</v>
      </c>
      <c r="I1414" s="3">
        <v>2017</v>
      </c>
      <c r="J1414" t="s">
        <v>2010</v>
      </c>
      <c r="K1414" s="4">
        <v>753578346142</v>
      </c>
      <c r="L1414" t="s">
        <v>2011</v>
      </c>
      <c r="M1414">
        <v>11</v>
      </c>
      <c r="N1414" t="s">
        <v>45</v>
      </c>
      <c r="O1414">
        <v>24405472</v>
      </c>
      <c r="P1414">
        <v>76728953</v>
      </c>
      <c r="Q1414" t="s">
        <v>26</v>
      </c>
      <c r="R1414" t="s">
        <v>27</v>
      </c>
      <c r="S1414" s="1">
        <v>43238</v>
      </c>
      <c r="T1414" t="str">
        <f>VLOOKUP(base[[#This Row],[Nome do Produto]],'DE PARA'!$A$1:$B$8,2,0)</f>
        <v>DashWay T3</v>
      </c>
    </row>
    <row r="1415" spans="1:20">
      <c r="A1415" t="s">
        <v>32</v>
      </c>
      <c r="B1415">
        <v>2524</v>
      </c>
      <c r="C1415" t="s">
        <v>20</v>
      </c>
      <c r="D1415" t="s">
        <v>21</v>
      </c>
      <c r="E1415">
        <v>297</v>
      </c>
      <c r="F1415">
        <v>6</v>
      </c>
      <c r="G1415" s="1">
        <v>42846</v>
      </c>
      <c r="H1415" s="2" t="s">
        <v>50</v>
      </c>
      <c r="I1415" s="3">
        <v>2017</v>
      </c>
      <c r="J1415" t="s">
        <v>160</v>
      </c>
      <c r="K1415" s="4">
        <v>770358623099</v>
      </c>
      <c r="L1415" t="s">
        <v>161</v>
      </c>
      <c r="M1415">
        <v>11</v>
      </c>
      <c r="N1415" t="s">
        <v>45</v>
      </c>
      <c r="O1415">
        <v>68242025</v>
      </c>
      <c r="P1415">
        <v>47871019</v>
      </c>
      <c r="Q1415" t="s">
        <v>26</v>
      </c>
      <c r="R1415" t="s">
        <v>27</v>
      </c>
      <c r="S1415" s="1">
        <v>43211</v>
      </c>
      <c r="T1415" t="str">
        <f>VLOOKUP(base[[#This Row],[Nome do Produto]],'DE PARA'!$A$1:$B$8,2,0)</f>
        <v>DashWay T5</v>
      </c>
    </row>
    <row r="1416" spans="1:20">
      <c r="A1416" t="s">
        <v>32</v>
      </c>
      <c r="B1416">
        <v>2525</v>
      </c>
      <c r="C1416" t="s">
        <v>20</v>
      </c>
      <c r="D1416" t="s">
        <v>21</v>
      </c>
      <c r="E1416">
        <v>997</v>
      </c>
      <c r="F1416">
        <v>4</v>
      </c>
      <c r="G1416" s="1">
        <v>43133</v>
      </c>
      <c r="H1416" s="2" t="s">
        <v>28</v>
      </c>
      <c r="I1416" s="3">
        <v>2018</v>
      </c>
      <c r="J1416" t="s">
        <v>1396</v>
      </c>
      <c r="K1416" s="4">
        <v>264127305322</v>
      </c>
      <c r="L1416" t="s">
        <v>1397</v>
      </c>
      <c r="M1416">
        <v>71</v>
      </c>
      <c r="N1416" t="s">
        <v>94</v>
      </c>
      <c r="O1416">
        <v>82843126</v>
      </c>
      <c r="P1416">
        <v>38563221</v>
      </c>
      <c r="Q1416" t="s">
        <v>26</v>
      </c>
      <c r="R1416" t="s">
        <v>42</v>
      </c>
      <c r="S1416" s="1">
        <v>43498</v>
      </c>
      <c r="T1416" t="str">
        <f>VLOOKUP(base[[#This Row],[Nome do Produto]],'DE PARA'!$A$1:$B$8,2,0)</f>
        <v>DashWay T5</v>
      </c>
    </row>
    <row r="1417" spans="1:20">
      <c r="A1417" t="s">
        <v>32</v>
      </c>
      <c r="B1417">
        <v>2526</v>
      </c>
      <c r="C1417" t="s">
        <v>386</v>
      </c>
      <c r="D1417" t="s">
        <v>21</v>
      </c>
      <c r="E1417">
        <v>97</v>
      </c>
      <c r="F1417">
        <v>9</v>
      </c>
      <c r="G1417" s="1">
        <v>42738</v>
      </c>
      <c r="H1417" s="2" t="s">
        <v>22</v>
      </c>
      <c r="I1417" s="3">
        <v>2017</v>
      </c>
      <c r="J1417" t="s">
        <v>564</v>
      </c>
      <c r="K1417" s="4">
        <v>476144484604</v>
      </c>
      <c r="L1417" t="s">
        <v>565</v>
      </c>
      <c r="M1417">
        <v>61</v>
      </c>
      <c r="N1417" t="s">
        <v>86</v>
      </c>
      <c r="O1417">
        <v>36536811</v>
      </c>
      <c r="P1417">
        <v>92525319</v>
      </c>
      <c r="Q1417" t="s">
        <v>26</v>
      </c>
      <c r="R1417" t="s">
        <v>42</v>
      </c>
      <c r="S1417" s="1">
        <v>43103</v>
      </c>
      <c r="T1417" t="str">
        <f>VLOOKUP(base[[#This Row],[Nome do Produto]],'DE PARA'!$A$1:$B$8,2,0)</f>
        <v>DashWay T5</v>
      </c>
    </row>
    <row r="1418" spans="1:20">
      <c r="A1418" t="s">
        <v>37</v>
      </c>
      <c r="B1418">
        <v>2527</v>
      </c>
      <c r="C1418" t="s">
        <v>20</v>
      </c>
      <c r="D1418" t="s">
        <v>21</v>
      </c>
      <c r="E1418">
        <v>97</v>
      </c>
      <c r="F1418">
        <v>5</v>
      </c>
      <c r="G1418" s="1">
        <v>43073</v>
      </c>
      <c r="H1418" s="2" t="s">
        <v>136</v>
      </c>
      <c r="I1418" s="3">
        <v>2017</v>
      </c>
      <c r="J1418" t="s">
        <v>2012</v>
      </c>
      <c r="K1418" s="4">
        <v>586104028954</v>
      </c>
      <c r="L1418" t="s">
        <v>2013</v>
      </c>
      <c r="M1418">
        <v>31</v>
      </c>
      <c r="N1418" t="s">
        <v>31</v>
      </c>
      <c r="O1418">
        <v>45984000</v>
      </c>
      <c r="P1418">
        <v>27132151</v>
      </c>
      <c r="Q1418" t="s">
        <v>26</v>
      </c>
      <c r="R1418" t="s">
        <v>42</v>
      </c>
      <c r="S1418" s="1">
        <v>43438</v>
      </c>
      <c r="T1418" t="str">
        <f>VLOOKUP(base[[#This Row],[Nome do Produto]],'DE PARA'!$A$1:$B$8,2,0)</f>
        <v>DashWay T3</v>
      </c>
    </row>
    <row r="1419" spans="1:20">
      <c r="A1419" t="s">
        <v>32</v>
      </c>
      <c r="B1419">
        <v>2528</v>
      </c>
      <c r="C1419" t="s">
        <v>20</v>
      </c>
      <c r="D1419" t="s">
        <v>21</v>
      </c>
      <c r="E1419">
        <v>97</v>
      </c>
      <c r="F1419">
        <v>9</v>
      </c>
      <c r="G1419" s="1">
        <v>42853</v>
      </c>
      <c r="H1419" s="2" t="s">
        <v>50</v>
      </c>
      <c r="I1419" s="3">
        <v>2017</v>
      </c>
      <c r="J1419" t="s">
        <v>2014</v>
      </c>
      <c r="K1419" s="4">
        <v>697909958220</v>
      </c>
      <c r="L1419" t="s">
        <v>2015</v>
      </c>
      <c r="M1419">
        <v>41</v>
      </c>
      <c r="N1419" t="s">
        <v>41</v>
      </c>
      <c r="O1419">
        <v>57658641</v>
      </c>
      <c r="P1419">
        <v>95878992</v>
      </c>
      <c r="Q1419" t="s">
        <v>26</v>
      </c>
      <c r="R1419" t="s">
        <v>42</v>
      </c>
      <c r="S1419" s="1">
        <v>43218</v>
      </c>
      <c r="T1419" t="str">
        <f>VLOOKUP(base[[#This Row],[Nome do Produto]],'DE PARA'!$A$1:$B$8,2,0)</f>
        <v>DashWay T5</v>
      </c>
    </row>
    <row r="1420" spans="1:20">
      <c r="A1420" t="s">
        <v>32</v>
      </c>
      <c r="B1420">
        <v>2529</v>
      </c>
      <c r="C1420" t="s">
        <v>20</v>
      </c>
      <c r="D1420" t="s">
        <v>21</v>
      </c>
      <c r="E1420">
        <v>97</v>
      </c>
      <c r="F1420">
        <v>7</v>
      </c>
      <c r="G1420" s="1">
        <v>43461</v>
      </c>
      <c r="H1420" s="2" t="s">
        <v>136</v>
      </c>
      <c r="I1420" s="3">
        <v>2018</v>
      </c>
      <c r="J1420" t="s">
        <v>1714</v>
      </c>
      <c r="K1420" s="4">
        <v>524612453613</v>
      </c>
      <c r="L1420" t="s">
        <v>1715</v>
      </c>
      <c r="M1420">
        <v>21</v>
      </c>
      <c r="N1420" t="s">
        <v>53</v>
      </c>
      <c r="O1420">
        <v>83684008</v>
      </c>
      <c r="P1420">
        <v>36548766</v>
      </c>
      <c r="Q1420" t="s">
        <v>26</v>
      </c>
      <c r="R1420" t="s">
        <v>42</v>
      </c>
      <c r="S1420" s="1">
        <v>43826</v>
      </c>
      <c r="T1420" t="str">
        <f>VLOOKUP(base[[#This Row],[Nome do Produto]],'DE PARA'!$A$1:$B$8,2,0)</f>
        <v>DashWay T5</v>
      </c>
    </row>
    <row r="1421" spans="1:20">
      <c r="A1421" t="s">
        <v>37</v>
      </c>
      <c r="B1421">
        <v>2530</v>
      </c>
      <c r="C1421" t="s">
        <v>386</v>
      </c>
      <c r="D1421" t="s">
        <v>21</v>
      </c>
      <c r="E1421">
        <v>97</v>
      </c>
      <c r="F1421">
        <v>6</v>
      </c>
      <c r="G1421" s="1">
        <v>43445</v>
      </c>
      <c r="H1421" s="2" t="s">
        <v>136</v>
      </c>
      <c r="I1421" s="3">
        <v>2018</v>
      </c>
      <c r="J1421" t="s">
        <v>1812</v>
      </c>
      <c r="K1421" s="4">
        <v>958792074595</v>
      </c>
      <c r="L1421" t="s">
        <v>1813</v>
      </c>
      <c r="M1421">
        <v>71</v>
      </c>
      <c r="N1421" t="s">
        <v>94</v>
      </c>
      <c r="O1421">
        <v>70805957</v>
      </c>
      <c r="P1421">
        <v>70940714</v>
      </c>
      <c r="Q1421" t="s">
        <v>26</v>
      </c>
      <c r="R1421" t="s">
        <v>27</v>
      </c>
      <c r="S1421" s="1">
        <v>43810</v>
      </c>
      <c r="T1421" t="str">
        <f>VLOOKUP(base[[#This Row],[Nome do Produto]],'DE PARA'!$A$1:$B$8,2,0)</f>
        <v>DashWay T3</v>
      </c>
    </row>
    <row r="1422" spans="1:20">
      <c r="A1422" t="s">
        <v>32</v>
      </c>
      <c r="B1422">
        <v>2531</v>
      </c>
      <c r="C1422" t="s">
        <v>20</v>
      </c>
      <c r="D1422" t="s">
        <v>21</v>
      </c>
      <c r="E1422">
        <v>497</v>
      </c>
      <c r="F1422">
        <v>4</v>
      </c>
      <c r="G1422" s="1">
        <v>43026</v>
      </c>
      <c r="H1422" s="2" t="s">
        <v>56</v>
      </c>
      <c r="I1422" s="3">
        <v>2017</v>
      </c>
      <c r="J1422" t="s">
        <v>2016</v>
      </c>
      <c r="K1422" s="4">
        <v>191671741442</v>
      </c>
      <c r="L1422" t="s">
        <v>2017</v>
      </c>
      <c r="M1422">
        <v>41</v>
      </c>
      <c r="N1422" t="s">
        <v>41</v>
      </c>
      <c r="O1422">
        <v>24011151</v>
      </c>
      <c r="P1422">
        <v>33362980</v>
      </c>
      <c r="Q1422" t="s">
        <v>26</v>
      </c>
      <c r="R1422" t="s">
        <v>42</v>
      </c>
      <c r="S1422" s="1">
        <v>43391</v>
      </c>
      <c r="T1422" t="str">
        <f>VLOOKUP(base[[#This Row],[Nome do Produto]],'DE PARA'!$A$1:$B$8,2,0)</f>
        <v>DashWay T5</v>
      </c>
    </row>
    <row r="1423" spans="1:20">
      <c r="A1423" t="s">
        <v>32</v>
      </c>
      <c r="B1423">
        <v>2532</v>
      </c>
      <c r="C1423" t="s">
        <v>20</v>
      </c>
      <c r="D1423" t="s">
        <v>21</v>
      </c>
      <c r="E1423">
        <v>997</v>
      </c>
      <c r="F1423">
        <v>6</v>
      </c>
      <c r="G1423" s="1">
        <v>43262</v>
      </c>
      <c r="H1423" s="2" t="s">
        <v>59</v>
      </c>
      <c r="I1423" s="3">
        <v>2018</v>
      </c>
      <c r="J1423" t="s">
        <v>195</v>
      </c>
      <c r="K1423" s="4">
        <v>471837452442</v>
      </c>
      <c r="L1423" t="s">
        <v>196</v>
      </c>
      <c r="M1423">
        <v>91</v>
      </c>
      <c r="N1423" t="s">
        <v>36</v>
      </c>
      <c r="O1423">
        <v>52719923</v>
      </c>
      <c r="P1423">
        <v>53306266</v>
      </c>
      <c r="Q1423" t="s">
        <v>26</v>
      </c>
      <c r="R1423" t="s">
        <v>27</v>
      </c>
      <c r="S1423" s="1">
        <v>43627</v>
      </c>
      <c r="T1423" t="str">
        <f>VLOOKUP(base[[#This Row],[Nome do Produto]],'DE PARA'!$A$1:$B$8,2,0)</f>
        <v>DashWay T5</v>
      </c>
    </row>
    <row r="1424" spans="1:20">
      <c r="A1424" t="s">
        <v>32</v>
      </c>
      <c r="B1424">
        <v>2533</v>
      </c>
      <c r="C1424" t="s">
        <v>20</v>
      </c>
      <c r="D1424" t="s">
        <v>21</v>
      </c>
      <c r="E1424">
        <v>4997</v>
      </c>
      <c r="F1424">
        <v>6</v>
      </c>
      <c r="G1424" s="1">
        <v>42842</v>
      </c>
      <c r="H1424" s="2" t="s">
        <v>50</v>
      </c>
      <c r="I1424" s="3">
        <v>2017</v>
      </c>
      <c r="J1424" t="s">
        <v>904</v>
      </c>
      <c r="K1424" s="4">
        <v>186661998014</v>
      </c>
      <c r="L1424" t="s">
        <v>905</v>
      </c>
      <c r="M1424">
        <v>71</v>
      </c>
      <c r="N1424" t="s">
        <v>94</v>
      </c>
      <c r="O1424">
        <v>97199091</v>
      </c>
      <c r="P1424">
        <v>57442903</v>
      </c>
      <c r="Q1424" t="s">
        <v>26</v>
      </c>
      <c r="R1424" t="s">
        <v>27</v>
      </c>
      <c r="S1424" s="1">
        <v>43207</v>
      </c>
      <c r="T1424" t="str">
        <f>VLOOKUP(base[[#This Row],[Nome do Produto]],'DE PARA'!$A$1:$B$8,2,0)</f>
        <v>DashWay T5</v>
      </c>
    </row>
    <row r="1425" spans="1:20">
      <c r="A1425" t="s">
        <v>32</v>
      </c>
      <c r="B1425">
        <v>2534</v>
      </c>
      <c r="C1425" t="s">
        <v>386</v>
      </c>
      <c r="D1425" t="s">
        <v>21</v>
      </c>
      <c r="E1425">
        <v>297</v>
      </c>
      <c r="F1425">
        <v>6</v>
      </c>
      <c r="G1425" s="1">
        <v>42891</v>
      </c>
      <c r="H1425" s="2" t="s">
        <v>59</v>
      </c>
      <c r="I1425" s="3">
        <v>2017</v>
      </c>
      <c r="J1425" t="s">
        <v>2018</v>
      </c>
      <c r="K1425" s="4">
        <v>853822631964</v>
      </c>
      <c r="L1425" t="s">
        <v>2019</v>
      </c>
      <c r="M1425">
        <v>61</v>
      </c>
      <c r="N1425" t="s">
        <v>86</v>
      </c>
      <c r="O1425">
        <v>29945849</v>
      </c>
      <c r="P1425">
        <v>23422956</v>
      </c>
      <c r="Q1425" t="s">
        <v>26</v>
      </c>
      <c r="R1425" t="s">
        <v>27</v>
      </c>
      <c r="S1425" s="1">
        <v>43256</v>
      </c>
      <c r="T1425" t="str">
        <f>VLOOKUP(base[[#This Row],[Nome do Produto]],'DE PARA'!$A$1:$B$8,2,0)</f>
        <v>DashWay T5</v>
      </c>
    </row>
    <row r="1426" spans="1:20">
      <c r="A1426" t="s">
        <v>91</v>
      </c>
      <c r="B1426">
        <v>2535</v>
      </c>
      <c r="C1426" t="s">
        <v>20</v>
      </c>
      <c r="D1426" t="s">
        <v>21</v>
      </c>
      <c r="E1426">
        <v>4997</v>
      </c>
      <c r="F1426">
        <v>6</v>
      </c>
      <c r="G1426" s="1">
        <v>42840</v>
      </c>
      <c r="H1426" s="2" t="s">
        <v>50</v>
      </c>
      <c r="I1426" s="3">
        <v>2017</v>
      </c>
      <c r="J1426" t="s">
        <v>2020</v>
      </c>
      <c r="K1426" s="4">
        <v>413876790556</v>
      </c>
      <c r="L1426" t="s">
        <v>2021</v>
      </c>
      <c r="M1426">
        <v>41</v>
      </c>
      <c r="N1426" t="s">
        <v>41</v>
      </c>
      <c r="O1426">
        <v>77719894</v>
      </c>
      <c r="P1426">
        <v>39633181</v>
      </c>
      <c r="Q1426" t="s">
        <v>26</v>
      </c>
      <c r="R1426" t="s">
        <v>42</v>
      </c>
      <c r="S1426" s="1">
        <v>43205</v>
      </c>
      <c r="T1426" t="str">
        <f>VLOOKUP(base[[#This Row],[Nome do Produto]],'DE PARA'!$A$1:$B$8,2,0)</f>
        <v>Dashway T2</v>
      </c>
    </row>
    <row r="1427" spans="1:20">
      <c r="A1427" t="s">
        <v>91</v>
      </c>
      <c r="B1427">
        <v>2536</v>
      </c>
      <c r="C1427" t="s">
        <v>20</v>
      </c>
      <c r="D1427" t="s">
        <v>21</v>
      </c>
      <c r="E1427">
        <v>497</v>
      </c>
      <c r="F1427">
        <v>3</v>
      </c>
      <c r="G1427" s="1">
        <v>43332</v>
      </c>
      <c r="H1427" s="2" t="s">
        <v>71</v>
      </c>
      <c r="I1427" s="3">
        <v>2018</v>
      </c>
      <c r="J1427" t="s">
        <v>197</v>
      </c>
      <c r="K1427" s="4">
        <v>263937364981</v>
      </c>
      <c r="L1427" t="s">
        <v>198</v>
      </c>
      <c r="M1427">
        <v>91</v>
      </c>
      <c r="N1427" t="s">
        <v>36</v>
      </c>
      <c r="O1427">
        <v>20640504</v>
      </c>
      <c r="P1427">
        <v>64151062</v>
      </c>
      <c r="Q1427" t="s">
        <v>26</v>
      </c>
      <c r="R1427" t="s">
        <v>27</v>
      </c>
      <c r="S1427" s="1">
        <v>43697</v>
      </c>
      <c r="T1427" t="str">
        <f>VLOOKUP(base[[#This Row],[Nome do Produto]],'DE PARA'!$A$1:$B$8,2,0)</f>
        <v>Dashway T2</v>
      </c>
    </row>
    <row r="1428" spans="1:20">
      <c r="A1428" t="s">
        <v>37</v>
      </c>
      <c r="B1428">
        <v>2537</v>
      </c>
      <c r="C1428" t="s">
        <v>20</v>
      </c>
      <c r="D1428" t="s">
        <v>21</v>
      </c>
      <c r="E1428">
        <v>497</v>
      </c>
      <c r="F1428">
        <v>8</v>
      </c>
      <c r="G1428" s="1">
        <v>43105</v>
      </c>
      <c r="H1428" s="2" t="s">
        <v>22</v>
      </c>
      <c r="I1428" s="3">
        <v>2018</v>
      </c>
      <c r="J1428" t="s">
        <v>2022</v>
      </c>
      <c r="K1428" s="4">
        <v>841050843243</v>
      </c>
      <c r="L1428" t="s">
        <v>2023</v>
      </c>
      <c r="M1428">
        <v>21</v>
      </c>
      <c r="N1428" t="s">
        <v>53</v>
      </c>
      <c r="O1428">
        <v>87028509</v>
      </c>
      <c r="P1428">
        <v>68199913</v>
      </c>
      <c r="Q1428" t="s">
        <v>26</v>
      </c>
      <c r="R1428" t="s">
        <v>42</v>
      </c>
      <c r="S1428" s="1">
        <v>43470</v>
      </c>
      <c r="T1428" t="str">
        <f>VLOOKUP(base[[#This Row],[Nome do Produto]],'DE PARA'!$A$1:$B$8,2,0)</f>
        <v>DashWay T3</v>
      </c>
    </row>
    <row r="1429" spans="1:20">
      <c r="A1429" t="s">
        <v>32</v>
      </c>
      <c r="B1429">
        <v>2538</v>
      </c>
      <c r="C1429" t="s">
        <v>386</v>
      </c>
      <c r="D1429" t="s">
        <v>21</v>
      </c>
      <c r="E1429">
        <v>2297</v>
      </c>
      <c r="F1429">
        <v>6</v>
      </c>
      <c r="G1429" s="1">
        <v>43286</v>
      </c>
      <c r="H1429" s="2" t="s">
        <v>78</v>
      </c>
      <c r="I1429" s="3">
        <v>2018</v>
      </c>
      <c r="J1429" t="s">
        <v>1980</v>
      </c>
      <c r="K1429" s="4">
        <v>850406700549</v>
      </c>
      <c r="L1429" t="s">
        <v>1981</v>
      </c>
      <c r="M1429">
        <v>21</v>
      </c>
      <c r="N1429" t="s">
        <v>53</v>
      </c>
      <c r="O1429">
        <v>38805838</v>
      </c>
      <c r="P1429">
        <v>77732075</v>
      </c>
      <c r="Q1429" t="s">
        <v>26</v>
      </c>
      <c r="R1429" t="s">
        <v>42</v>
      </c>
      <c r="S1429" s="1">
        <v>43651</v>
      </c>
      <c r="T1429" t="str">
        <f>VLOOKUP(base[[#This Row],[Nome do Produto]],'DE PARA'!$A$1:$B$8,2,0)</f>
        <v>DashWay T5</v>
      </c>
    </row>
    <row r="1430" spans="1:20">
      <c r="A1430" t="s">
        <v>32</v>
      </c>
      <c r="B1430">
        <v>2539</v>
      </c>
      <c r="C1430" t="s">
        <v>20</v>
      </c>
      <c r="D1430" t="s">
        <v>21</v>
      </c>
      <c r="E1430">
        <v>297</v>
      </c>
      <c r="F1430">
        <v>5</v>
      </c>
      <c r="G1430" s="1">
        <v>43132</v>
      </c>
      <c r="H1430" s="2" t="s">
        <v>28</v>
      </c>
      <c r="I1430" s="3">
        <v>2018</v>
      </c>
      <c r="J1430" t="s">
        <v>1936</v>
      </c>
      <c r="K1430" s="4">
        <v>517167389713</v>
      </c>
      <c r="L1430" t="s">
        <v>1937</v>
      </c>
      <c r="M1430">
        <v>21</v>
      </c>
      <c r="N1430" t="s">
        <v>53</v>
      </c>
      <c r="O1430">
        <v>86619582</v>
      </c>
      <c r="P1430">
        <v>72079285</v>
      </c>
      <c r="Q1430" t="s">
        <v>26</v>
      </c>
      <c r="R1430" t="s">
        <v>42</v>
      </c>
      <c r="S1430" s="1">
        <v>43497</v>
      </c>
      <c r="T1430" t="str">
        <f>VLOOKUP(base[[#This Row],[Nome do Produto]],'DE PARA'!$A$1:$B$8,2,0)</f>
        <v>DashWay T5</v>
      </c>
    </row>
    <row r="1431" spans="1:20">
      <c r="A1431" t="s">
        <v>32</v>
      </c>
      <c r="B1431">
        <v>2540</v>
      </c>
      <c r="C1431" t="s">
        <v>20</v>
      </c>
      <c r="D1431" t="s">
        <v>21</v>
      </c>
      <c r="E1431">
        <v>2297</v>
      </c>
      <c r="F1431">
        <v>6</v>
      </c>
      <c r="G1431" s="1">
        <v>42804</v>
      </c>
      <c r="H1431" s="2" t="s">
        <v>33</v>
      </c>
      <c r="I1431" s="3">
        <v>2017</v>
      </c>
      <c r="J1431" t="s">
        <v>1100</v>
      </c>
      <c r="K1431" s="4">
        <v>368179866290</v>
      </c>
      <c r="L1431" t="s">
        <v>1101</v>
      </c>
      <c r="M1431">
        <v>51</v>
      </c>
      <c r="N1431" t="s">
        <v>49</v>
      </c>
      <c r="O1431">
        <v>33422446</v>
      </c>
      <c r="P1431">
        <v>34960680</v>
      </c>
      <c r="Q1431" t="s">
        <v>26</v>
      </c>
      <c r="R1431" t="s">
        <v>27</v>
      </c>
      <c r="S1431" s="1">
        <v>43169</v>
      </c>
      <c r="T1431" t="str">
        <f>VLOOKUP(base[[#This Row],[Nome do Produto]],'DE PARA'!$A$1:$B$8,2,0)</f>
        <v>DashWay T5</v>
      </c>
    </row>
    <row r="1432" spans="1:20">
      <c r="A1432" t="s">
        <v>32</v>
      </c>
      <c r="B1432">
        <v>2541</v>
      </c>
      <c r="C1432" t="s">
        <v>20</v>
      </c>
      <c r="D1432" t="s">
        <v>21</v>
      </c>
      <c r="E1432">
        <v>2297</v>
      </c>
      <c r="F1432">
        <v>1</v>
      </c>
      <c r="G1432" s="1">
        <v>43126</v>
      </c>
      <c r="H1432" s="2" t="s">
        <v>22</v>
      </c>
      <c r="I1432" s="3">
        <v>2018</v>
      </c>
      <c r="J1432" t="s">
        <v>1714</v>
      </c>
      <c r="K1432" s="4">
        <v>346995646239</v>
      </c>
      <c r="L1432" t="s">
        <v>1715</v>
      </c>
      <c r="M1432">
        <v>11</v>
      </c>
      <c r="N1432" t="s">
        <v>45</v>
      </c>
      <c r="O1432">
        <v>24707898</v>
      </c>
      <c r="P1432">
        <v>94676055</v>
      </c>
      <c r="Q1432" t="s">
        <v>26</v>
      </c>
      <c r="R1432" t="s">
        <v>42</v>
      </c>
      <c r="S1432" s="1">
        <v>43491</v>
      </c>
      <c r="T1432" t="str">
        <f>VLOOKUP(base[[#This Row],[Nome do Produto]],'DE PARA'!$A$1:$B$8,2,0)</f>
        <v>DashWay T5</v>
      </c>
    </row>
    <row r="1433" spans="1:20">
      <c r="A1433" t="s">
        <v>172</v>
      </c>
      <c r="B1433">
        <v>2542</v>
      </c>
      <c r="C1433" t="s">
        <v>386</v>
      </c>
      <c r="D1433" t="s">
        <v>21</v>
      </c>
      <c r="E1433">
        <v>4997</v>
      </c>
      <c r="F1433">
        <v>4</v>
      </c>
      <c r="G1433" s="1">
        <v>42829</v>
      </c>
      <c r="H1433" s="2" t="s">
        <v>50</v>
      </c>
      <c r="I1433" s="3">
        <v>2017</v>
      </c>
      <c r="J1433" t="s">
        <v>1131</v>
      </c>
      <c r="K1433" s="4">
        <v>549550532918</v>
      </c>
      <c r="L1433" t="s">
        <v>1132</v>
      </c>
      <c r="M1433">
        <v>51</v>
      </c>
      <c r="N1433" t="s">
        <v>49</v>
      </c>
      <c r="O1433">
        <v>75869010</v>
      </c>
      <c r="P1433">
        <v>97468215</v>
      </c>
      <c r="Q1433" t="s">
        <v>26</v>
      </c>
      <c r="R1433" t="s">
        <v>27</v>
      </c>
      <c r="S1433" s="1">
        <v>43194</v>
      </c>
      <c r="T1433" t="str">
        <f>VLOOKUP(base[[#This Row],[Nome do Produto]],'DE PARA'!$A$1:$B$8,2,0)</f>
        <v>Dashday T2</v>
      </c>
    </row>
    <row r="1434" spans="1:20">
      <c r="A1434" t="s">
        <v>83</v>
      </c>
      <c r="B1434">
        <v>2543</v>
      </c>
      <c r="C1434" t="s">
        <v>20</v>
      </c>
      <c r="D1434" t="s">
        <v>21</v>
      </c>
      <c r="E1434">
        <v>2297</v>
      </c>
      <c r="F1434">
        <v>3</v>
      </c>
      <c r="G1434" s="1">
        <v>43187</v>
      </c>
      <c r="H1434" s="2" t="s">
        <v>33</v>
      </c>
      <c r="I1434" s="3">
        <v>2018</v>
      </c>
      <c r="J1434" t="s">
        <v>2024</v>
      </c>
      <c r="K1434" s="4">
        <v>454793606853</v>
      </c>
      <c r="L1434" t="s">
        <v>2025</v>
      </c>
      <c r="M1434">
        <v>51</v>
      </c>
      <c r="N1434" t="s">
        <v>49</v>
      </c>
      <c r="O1434">
        <v>93279933</v>
      </c>
      <c r="P1434">
        <v>34286301</v>
      </c>
      <c r="Q1434" t="s">
        <v>26</v>
      </c>
      <c r="R1434" t="s">
        <v>42</v>
      </c>
      <c r="S1434" s="1">
        <v>43552</v>
      </c>
      <c r="T1434" t="str">
        <f>VLOOKUP(base[[#This Row],[Nome do Produto]],'DE PARA'!$A$1:$B$8,2,0)</f>
        <v>Dashday T3</v>
      </c>
    </row>
    <row r="1435" spans="1:20">
      <c r="A1435" t="s">
        <v>19</v>
      </c>
      <c r="B1435">
        <v>2544</v>
      </c>
      <c r="C1435" t="s">
        <v>20</v>
      </c>
      <c r="D1435" t="s">
        <v>21</v>
      </c>
      <c r="E1435">
        <v>97</v>
      </c>
      <c r="F1435">
        <v>10</v>
      </c>
      <c r="G1435" s="1">
        <v>42873</v>
      </c>
      <c r="H1435" s="2" t="s">
        <v>62</v>
      </c>
      <c r="I1435" s="3">
        <v>2017</v>
      </c>
      <c r="J1435" t="s">
        <v>403</v>
      </c>
      <c r="K1435" s="4">
        <v>920861750629</v>
      </c>
      <c r="L1435" t="s">
        <v>404</v>
      </c>
      <c r="M1435">
        <v>61</v>
      </c>
      <c r="N1435" t="s">
        <v>86</v>
      </c>
      <c r="O1435">
        <v>54663878</v>
      </c>
      <c r="P1435">
        <v>55394242</v>
      </c>
      <c r="Q1435" t="s">
        <v>26</v>
      </c>
      <c r="R1435" t="s">
        <v>42</v>
      </c>
      <c r="S1435" s="1">
        <v>43238</v>
      </c>
      <c r="T1435" t="str">
        <f>VLOOKUP(base[[#This Row],[Nome do Produto]],'DE PARA'!$A$1:$B$8,2,0)</f>
        <v>DashWay T1</v>
      </c>
    </row>
    <row r="1436" spans="1:20">
      <c r="A1436" t="s">
        <v>37</v>
      </c>
      <c r="B1436">
        <v>2545</v>
      </c>
      <c r="C1436" t="s">
        <v>20</v>
      </c>
      <c r="D1436" t="s">
        <v>21</v>
      </c>
      <c r="E1436">
        <v>97</v>
      </c>
      <c r="F1436">
        <v>1</v>
      </c>
      <c r="G1436" s="1">
        <v>43298</v>
      </c>
      <c r="H1436" s="2" t="s">
        <v>78</v>
      </c>
      <c r="I1436" s="3">
        <v>2018</v>
      </c>
      <c r="J1436" t="s">
        <v>2026</v>
      </c>
      <c r="K1436" s="4">
        <v>273623241627</v>
      </c>
      <c r="L1436" t="s">
        <v>2027</v>
      </c>
      <c r="M1436">
        <v>51</v>
      </c>
      <c r="N1436" t="s">
        <v>49</v>
      </c>
      <c r="O1436">
        <v>25287780</v>
      </c>
      <c r="P1436">
        <v>19132676</v>
      </c>
      <c r="Q1436" t="s">
        <v>26</v>
      </c>
      <c r="R1436" t="s">
        <v>27</v>
      </c>
      <c r="S1436" s="1">
        <v>43663</v>
      </c>
      <c r="T1436" t="str">
        <f>VLOOKUP(base[[#This Row],[Nome do Produto]],'DE PARA'!$A$1:$B$8,2,0)</f>
        <v>DashWay T3</v>
      </c>
    </row>
    <row r="1437" spans="1:20">
      <c r="A1437" t="s">
        <v>32</v>
      </c>
      <c r="B1437">
        <v>2546</v>
      </c>
      <c r="C1437" t="s">
        <v>386</v>
      </c>
      <c r="D1437" t="s">
        <v>21</v>
      </c>
      <c r="E1437">
        <v>4997</v>
      </c>
      <c r="F1437">
        <v>7</v>
      </c>
      <c r="G1437" s="1">
        <v>42789</v>
      </c>
      <c r="H1437" s="2" t="s">
        <v>28</v>
      </c>
      <c r="I1437" s="3">
        <v>2017</v>
      </c>
      <c r="J1437" t="s">
        <v>2028</v>
      </c>
      <c r="K1437" s="4">
        <v>308913395254</v>
      </c>
      <c r="L1437" t="s">
        <v>2029</v>
      </c>
      <c r="M1437">
        <v>61</v>
      </c>
      <c r="N1437" t="s">
        <v>86</v>
      </c>
      <c r="O1437">
        <v>25035831</v>
      </c>
      <c r="P1437">
        <v>44542669</v>
      </c>
      <c r="Q1437" t="s">
        <v>26</v>
      </c>
      <c r="R1437" t="s">
        <v>42</v>
      </c>
      <c r="S1437" s="1">
        <v>43154</v>
      </c>
      <c r="T1437" t="str">
        <f>VLOOKUP(base[[#This Row],[Nome do Produto]],'DE PARA'!$A$1:$B$8,2,0)</f>
        <v>DashWay T5</v>
      </c>
    </row>
    <row r="1438" spans="1:20">
      <c r="A1438" t="s">
        <v>37</v>
      </c>
      <c r="B1438">
        <v>2547</v>
      </c>
      <c r="C1438" t="s">
        <v>20</v>
      </c>
      <c r="D1438" t="s">
        <v>21</v>
      </c>
      <c r="E1438">
        <v>97</v>
      </c>
      <c r="F1438">
        <v>3</v>
      </c>
      <c r="G1438" s="1">
        <v>43362</v>
      </c>
      <c r="H1438" s="2" t="s">
        <v>38</v>
      </c>
      <c r="I1438" s="3">
        <v>2018</v>
      </c>
      <c r="J1438" t="s">
        <v>209</v>
      </c>
      <c r="K1438" s="4">
        <v>185280630744</v>
      </c>
      <c r="L1438" t="s">
        <v>210</v>
      </c>
      <c r="M1438">
        <v>31</v>
      </c>
      <c r="N1438" t="s">
        <v>31</v>
      </c>
      <c r="O1438">
        <v>89706293</v>
      </c>
      <c r="P1438">
        <v>33040105</v>
      </c>
      <c r="Q1438" t="s">
        <v>26</v>
      </c>
      <c r="R1438" t="s">
        <v>42</v>
      </c>
      <c r="S1438" s="1">
        <v>43727</v>
      </c>
      <c r="T1438" t="str">
        <f>VLOOKUP(base[[#This Row],[Nome do Produto]],'DE PARA'!$A$1:$B$8,2,0)</f>
        <v>DashWay T3</v>
      </c>
    </row>
    <row r="1439" spans="1:20">
      <c r="A1439" t="s">
        <v>32</v>
      </c>
      <c r="B1439">
        <v>2548</v>
      </c>
      <c r="C1439" t="s">
        <v>20</v>
      </c>
      <c r="D1439" t="s">
        <v>21</v>
      </c>
      <c r="E1439">
        <v>297</v>
      </c>
      <c r="F1439">
        <v>7</v>
      </c>
      <c r="G1439" s="1">
        <v>42964</v>
      </c>
      <c r="H1439" s="2" t="s">
        <v>71</v>
      </c>
      <c r="I1439" s="3">
        <v>2017</v>
      </c>
      <c r="J1439" t="s">
        <v>638</v>
      </c>
      <c r="K1439" s="4">
        <v>712727217419</v>
      </c>
      <c r="L1439" t="s">
        <v>639</v>
      </c>
      <c r="M1439">
        <v>11</v>
      </c>
      <c r="N1439" t="s">
        <v>45</v>
      </c>
      <c r="O1439">
        <v>95173742</v>
      </c>
      <c r="P1439">
        <v>72534366</v>
      </c>
      <c r="Q1439" t="s">
        <v>26</v>
      </c>
      <c r="R1439" t="s">
        <v>42</v>
      </c>
      <c r="S1439" s="1">
        <v>43329</v>
      </c>
      <c r="T1439" t="str">
        <f>VLOOKUP(base[[#This Row],[Nome do Produto]],'DE PARA'!$A$1:$B$8,2,0)</f>
        <v>DashWay T5</v>
      </c>
    </row>
    <row r="1440" spans="1:20">
      <c r="A1440" t="s">
        <v>91</v>
      </c>
      <c r="B1440">
        <v>2549</v>
      </c>
      <c r="C1440" t="s">
        <v>20</v>
      </c>
      <c r="D1440" t="s">
        <v>21</v>
      </c>
      <c r="E1440">
        <v>97</v>
      </c>
      <c r="F1440">
        <v>8</v>
      </c>
      <c r="G1440" s="1">
        <v>42874</v>
      </c>
      <c r="H1440" s="2" t="s">
        <v>62</v>
      </c>
      <c r="I1440" s="3">
        <v>2017</v>
      </c>
      <c r="J1440" t="s">
        <v>2030</v>
      </c>
      <c r="K1440" s="4">
        <v>944040609353</v>
      </c>
      <c r="L1440" t="s">
        <v>2031</v>
      </c>
      <c r="M1440">
        <v>91</v>
      </c>
      <c r="N1440" t="s">
        <v>36</v>
      </c>
      <c r="O1440">
        <v>88405381</v>
      </c>
      <c r="P1440">
        <v>65402197</v>
      </c>
      <c r="Q1440" t="s">
        <v>26</v>
      </c>
      <c r="R1440" t="s">
        <v>42</v>
      </c>
      <c r="S1440" s="1">
        <v>43239</v>
      </c>
      <c r="T1440" t="str">
        <f>VLOOKUP(base[[#This Row],[Nome do Produto]],'DE PARA'!$A$1:$B$8,2,0)</f>
        <v>Dashway T2</v>
      </c>
    </row>
    <row r="1441" spans="1:20">
      <c r="A1441" t="s">
        <v>19</v>
      </c>
      <c r="B1441">
        <v>2550</v>
      </c>
      <c r="C1441" t="s">
        <v>386</v>
      </c>
      <c r="D1441" t="s">
        <v>21</v>
      </c>
      <c r="E1441">
        <v>497</v>
      </c>
      <c r="F1441">
        <v>9</v>
      </c>
      <c r="G1441" s="1">
        <v>42855</v>
      </c>
      <c r="H1441" s="2" t="s">
        <v>50</v>
      </c>
      <c r="I1441" s="3">
        <v>2017</v>
      </c>
      <c r="J1441" t="s">
        <v>2032</v>
      </c>
      <c r="K1441" s="4">
        <v>143282603101</v>
      </c>
      <c r="L1441" t="s">
        <v>2033</v>
      </c>
      <c r="M1441">
        <v>31</v>
      </c>
      <c r="N1441" t="s">
        <v>31</v>
      </c>
      <c r="O1441">
        <v>84300420</v>
      </c>
      <c r="P1441">
        <v>45005007</v>
      </c>
      <c r="Q1441" t="s">
        <v>26</v>
      </c>
      <c r="R1441" t="s">
        <v>27</v>
      </c>
      <c r="S1441" s="1">
        <v>43220</v>
      </c>
      <c r="T1441" t="str">
        <f>VLOOKUP(base[[#This Row],[Nome do Produto]],'DE PARA'!$A$1:$B$8,2,0)</f>
        <v>DashWay T1</v>
      </c>
    </row>
    <row r="1442" spans="1:20">
      <c r="A1442" t="s">
        <v>319</v>
      </c>
      <c r="B1442">
        <v>2551</v>
      </c>
      <c r="C1442" t="s">
        <v>20</v>
      </c>
      <c r="D1442" t="s">
        <v>21</v>
      </c>
      <c r="E1442">
        <v>97</v>
      </c>
      <c r="F1442">
        <v>2</v>
      </c>
      <c r="G1442" s="1">
        <v>42880</v>
      </c>
      <c r="H1442" s="2" t="s">
        <v>62</v>
      </c>
      <c r="I1442" s="3">
        <v>2017</v>
      </c>
      <c r="J1442" t="s">
        <v>2034</v>
      </c>
      <c r="K1442" s="4">
        <v>625815253742</v>
      </c>
      <c r="L1442" t="s">
        <v>2035</v>
      </c>
      <c r="M1442">
        <v>11</v>
      </c>
      <c r="N1442" t="s">
        <v>45</v>
      </c>
      <c r="O1442">
        <v>77897207</v>
      </c>
      <c r="P1442">
        <v>69309769</v>
      </c>
      <c r="Q1442" t="s">
        <v>26</v>
      </c>
      <c r="R1442" t="s">
        <v>27</v>
      </c>
      <c r="S1442" s="1">
        <v>43245</v>
      </c>
      <c r="T1442" t="str">
        <f>VLOOKUP(base[[#This Row],[Nome do Produto]],'DE PARA'!$A$1:$B$8,2,0)</f>
        <v>Dashday T1</v>
      </c>
    </row>
    <row r="1443" spans="1:20">
      <c r="A1443" t="s">
        <v>37</v>
      </c>
      <c r="B1443">
        <v>2552</v>
      </c>
      <c r="C1443" t="s">
        <v>20</v>
      </c>
      <c r="D1443" t="s">
        <v>21</v>
      </c>
      <c r="E1443">
        <v>4997</v>
      </c>
      <c r="F1443">
        <v>2</v>
      </c>
      <c r="G1443" s="1">
        <v>42746</v>
      </c>
      <c r="H1443" s="2" t="s">
        <v>22</v>
      </c>
      <c r="I1443" s="3">
        <v>2017</v>
      </c>
      <c r="J1443" t="s">
        <v>463</v>
      </c>
      <c r="K1443" s="4">
        <v>13033671141</v>
      </c>
      <c r="L1443" t="s">
        <v>464</v>
      </c>
      <c r="M1443">
        <v>41</v>
      </c>
      <c r="N1443" t="s">
        <v>41</v>
      </c>
      <c r="O1443">
        <v>50496441</v>
      </c>
      <c r="P1443">
        <v>32448198</v>
      </c>
      <c r="Q1443" t="s">
        <v>26</v>
      </c>
      <c r="R1443" t="s">
        <v>42</v>
      </c>
      <c r="S1443" s="1">
        <v>43111</v>
      </c>
      <c r="T1443" t="str">
        <f>VLOOKUP(base[[#This Row],[Nome do Produto]],'DE PARA'!$A$1:$B$8,2,0)</f>
        <v>DashWay T3</v>
      </c>
    </row>
    <row r="1444" spans="1:20">
      <c r="A1444" t="s">
        <v>319</v>
      </c>
      <c r="B1444">
        <v>2553</v>
      </c>
      <c r="C1444" t="s">
        <v>20</v>
      </c>
      <c r="D1444" t="s">
        <v>21</v>
      </c>
      <c r="E1444">
        <v>497</v>
      </c>
      <c r="F1444">
        <v>12</v>
      </c>
      <c r="G1444" s="1">
        <v>42889</v>
      </c>
      <c r="H1444" s="2" t="s">
        <v>59</v>
      </c>
      <c r="I1444" s="3">
        <v>2017</v>
      </c>
      <c r="J1444" t="s">
        <v>1556</v>
      </c>
      <c r="K1444" s="4">
        <v>345303475615</v>
      </c>
      <c r="L1444" t="s">
        <v>1557</v>
      </c>
      <c r="M1444">
        <v>81</v>
      </c>
      <c r="N1444" t="s">
        <v>25</v>
      </c>
      <c r="O1444">
        <v>57397174</v>
      </c>
      <c r="P1444">
        <v>87808613</v>
      </c>
      <c r="Q1444" t="s">
        <v>26</v>
      </c>
      <c r="R1444" t="s">
        <v>42</v>
      </c>
      <c r="S1444" s="1">
        <v>43254</v>
      </c>
      <c r="T1444" t="str">
        <f>VLOOKUP(base[[#This Row],[Nome do Produto]],'DE PARA'!$A$1:$B$8,2,0)</f>
        <v>Dashday T1</v>
      </c>
    </row>
    <row r="1445" spans="1:20">
      <c r="A1445" t="s">
        <v>37</v>
      </c>
      <c r="B1445">
        <v>2554</v>
      </c>
      <c r="C1445" t="s">
        <v>386</v>
      </c>
      <c r="D1445" t="s">
        <v>21</v>
      </c>
      <c r="E1445">
        <v>2297</v>
      </c>
      <c r="F1445">
        <v>8</v>
      </c>
      <c r="G1445" s="1">
        <v>43357</v>
      </c>
      <c r="H1445" s="2" t="s">
        <v>38</v>
      </c>
      <c r="I1445" s="3">
        <v>2018</v>
      </c>
      <c r="J1445" t="s">
        <v>1622</v>
      </c>
      <c r="K1445" s="4">
        <v>240008452496</v>
      </c>
      <c r="L1445" t="s">
        <v>1623</v>
      </c>
      <c r="M1445">
        <v>81</v>
      </c>
      <c r="N1445" t="s">
        <v>25</v>
      </c>
      <c r="O1445">
        <v>78888036</v>
      </c>
      <c r="P1445">
        <v>21518123</v>
      </c>
      <c r="Q1445" t="s">
        <v>26</v>
      </c>
      <c r="R1445" t="s">
        <v>42</v>
      </c>
      <c r="S1445" s="1">
        <v>43722</v>
      </c>
      <c r="T1445" t="str">
        <f>VLOOKUP(base[[#This Row],[Nome do Produto]],'DE PARA'!$A$1:$B$8,2,0)</f>
        <v>DashWay T3</v>
      </c>
    </row>
    <row r="1446" spans="1:20">
      <c r="A1446" t="s">
        <v>32</v>
      </c>
      <c r="B1446">
        <v>2555</v>
      </c>
      <c r="C1446" t="s">
        <v>20</v>
      </c>
      <c r="D1446" t="s">
        <v>21</v>
      </c>
      <c r="E1446">
        <v>997</v>
      </c>
      <c r="F1446">
        <v>3</v>
      </c>
      <c r="G1446" s="1">
        <v>43318</v>
      </c>
      <c r="H1446" s="2" t="s">
        <v>71</v>
      </c>
      <c r="I1446" s="3">
        <v>2018</v>
      </c>
      <c r="J1446" t="s">
        <v>698</v>
      </c>
      <c r="K1446" s="4">
        <v>789312199406</v>
      </c>
      <c r="L1446" t="s">
        <v>699</v>
      </c>
      <c r="M1446">
        <v>81</v>
      </c>
      <c r="N1446" t="s">
        <v>25</v>
      </c>
      <c r="O1446">
        <v>36203895</v>
      </c>
      <c r="P1446">
        <v>34613339</v>
      </c>
      <c r="Q1446" t="s">
        <v>26</v>
      </c>
      <c r="R1446" t="s">
        <v>42</v>
      </c>
      <c r="S1446" s="1">
        <v>43683</v>
      </c>
      <c r="T1446" t="str">
        <f>VLOOKUP(base[[#This Row],[Nome do Produto]],'DE PARA'!$A$1:$B$8,2,0)</f>
        <v>DashWay T5</v>
      </c>
    </row>
    <row r="1447" spans="1:20">
      <c r="A1447" t="s">
        <v>32</v>
      </c>
      <c r="B1447">
        <v>2556</v>
      </c>
      <c r="C1447" t="s">
        <v>20</v>
      </c>
      <c r="D1447" t="s">
        <v>21</v>
      </c>
      <c r="E1447">
        <v>4997</v>
      </c>
      <c r="F1447">
        <v>3</v>
      </c>
      <c r="G1447" s="1">
        <v>43145</v>
      </c>
      <c r="H1447" s="2" t="s">
        <v>28</v>
      </c>
      <c r="I1447" s="3">
        <v>2018</v>
      </c>
      <c r="J1447" t="s">
        <v>231</v>
      </c>
      <c r="K1447" s="4">
        <v>189624475546</v>
      </c>
      <c r="L1447" t="s">
        <v>232</v>
      </c>
      <c r="M1447">
        <v>11</v>
      </c>
      <c r="N1447" t="s">
        <v>45</v>
      </c>
      <c r="O1447">
        <v>12264493</v>
      </c>
      <c r="P1447">
        <v>83573672</v>
      </c>
      <c r="Q1447" t="s">
        <v>26</v>
      </c>
      <c r="R1447" t="s">
        <v>42</v>
      </c>
      <c r="S1447" s="1">
        <v>43510</v>
      </c>
      <c r="T1447" t="str">
        <f>VLOOKUP(base[[#This Row],[Nome do Produto]],'DE PARA'!$A$1:$B$8,2,0)</f>
        <v>DashWay T5</v>
      </c>
    </row>
    <row r="1448" spans="1:20">
      <c r="A1448" t="s">
        <v>32</v>
      </c>
      <c r="B1448">
        <v>2557</v>
      </c>
      <c r="C1448" t="s">
        <v>20</v>
      </c>
      <c r="D1448" t="s">
        <v>21</v>
      </c>
      <c r="E1448">
        <v>497</v>
      </c>
      <c r="F1448">
        <v>10</v>
      </c>
      <c r="G1448" s="1">
        <v>42876</v>
      </c>
      <c r="H1448" s="2" t="s">
        <v>62</v>
      </c>
      <c r="I1448" s="3">
        <v>2017</v>
      </c>
      <c r="J1448" t="s">
        <v>1100</v>
      </c>
      <c r="K1448" s="4">
        <v>960615542634</v>
      </c>
      <c r="L1448" t="s">
        <v>1101</v>
      </c>
      <c r="M1448">
        <v>41</v>
      </c>
      <c r="N1448" t="s">
        <v>41</v>
      </c>
      <c r="O1448">
        <v>30137028</v>
      </c>
      <c r="P1448">
        <v>22563419</v>
      </c>
      <c r="Q1448" t="s">
        <v>26</v>
      </c>
      <c r="R1448" t="s">
        <v>27</v>
      </c>
      <c r="S1448" s="1">
        <v>43241</v>
      </c>
      <c r="T1448" t="str">
        <f>VLOOKUP(base[[#This Row],[Nome do Produto]],'DE PARA'!$A$1:$B$8,2,0)</f>
        <v>DashWay T5</v>
      </c>
    </row>
    <row r="1449" spans="1:20">
      <c r="A1449" t="s">
        <v>319</v>
      </c>
      <c r="B1449">
        <v>2558</v>
      </c>
      <c r="C1449" t="s">
        <v>386</v>
      </c>
      <c r="D1449" t="s">
        <v>21</v>
      </c>
      <c r="E1449">
        <v>497</v>
      </c>
      <c r="F1449">
        <v>3</v>
      </c>
      <c r="G1449" s="1">
        <v>43288</v>
      </c>
      <c r="H1449" s="2" t="s">
        <v>78</v>
      </c>
      <c r="I1449" s="3">
        <v>2018</v>
      </c>
      <c r="J1449" t="s">
        <v>1838</v>
      </c>
      <c r="K1449" s="4">
        <v>53150937924</v>
      </c>
      <c r="L1449" t="s">
        <v>1839</v>
      </c>
      <c r="M1449">
        <v>91</v>
      </c>
      <c r="N1449" t="s">
        <v>36</v>
      </c>
      <c r="O1449">
        <v>73228785</v>
      </c>
      <c r="P1449">
        <v>31321359</v>
      </c>
      <c r="Q1449" t="s">
        <v>26</v>
      </c>
      <c r="R1449" t="s">
        <v>42</v>
      </c>
      <c r="S1449" s="1">
        <v>43653</v>
      </c>
      <c r="T1449" t="str">
        <f>VLOOKUP(base[[#This Row],[Nome do Produto]],'DE PARA'!$A$1:$B$8,2,0)</f>
        <v>Dashday T1</v>
      </c>
    </row>
    <row r="1450" spans="1:20">
      <c r="A1450" t="s">
        <v>32</v>
      </c>
      <c r="B1450">
        <v>2559</v>
      </c>
      <c r="C1450" t="s">
        <v>20</v>
      </c>
      <c r="D1450" t="s">
        <v>21</v>
      </c>
      <c r="E1450">
        <v>4997</v>
      </c>
      <c r="F1450">
        <v>3</v>
      </c>
      <c r="G1450" s="1">
        <v>42806</v>
      </c>
      <c r="H1450" s="2" t="s">
        <v>33</v>
      </c>
      <c r="I1450" s="3">
        <v>2017</v>
      </c>
      <c r="J1450" t="s">
        <v>1179</v>
      </c>
      <c r="K1450" s="4">
        <v>405893799165</v>
      </c>
      <c r="L1450" t="s">
        <v>1180</v>
      </c>
      <c r="M1450">
        <v>41</v>
      </c>
      <c r="N1450" t="s">
        <v>41</v>
      </c>
      <c r="O1450">
        <v>13016500</v>
      </c>
      <c r="P1450">
        <v>20619742</v>
      </c>
      <c r="Q1450" t="s">
        <v>26</v>
      </c>
      <c r="R1450" t="s">
        <v>42</v>
      </c>
      <c r="S1450" s="1">
        <v>43171</v>
      </c>
      <c r="T1450" t="str">
        <f>VLOOKUP(base[[#This Row],[Nome do Produto]],'DE PARA'!$A$1:$B$8,2,0)</f>
        <v>DashWay T5</v>
      </c>
    </row>
    <row r="1451" spans="1:20">
      <c r="A1451" t="s">
        <v>32</v>
      </c>
      <c r="B1451">
        <v>2560</v>
      </c>
      <c r="C1451" t="s">
        <v>20</v>
      </c>
      <c r="D1451" t="s">
        <v>21</v>
      </c>
      <c r="E1451">
        <v>297</v>
      </c>
      <c r="F1451">
        <v>2</v>
      </c>
      <c r="G1451" s="1">
        <v>43168</v>
      </c>
      <c r="H1451" s="2" t="s">
        <v>33</v>
      </c>
      <c r="I1451" s="3">
        <v>2018</v>
      </c>
      <c r="J1451" t="s">
        <v>1774</v>
      </c>
      <c r="K1451" s="4">
        <v>343460112038</v>
      </c>
      <c r="L1451" t="s">
        <v>1775</v>
      </c>
      <c r="M1451">
        <v>71</v>
      </c>
      <c r="N1451" t="s">
        <v>94</v>
      </c>
      <c r="O1451">
        <v>47160990</v>
      </c>
      <c r="P1451">
        <v>99311189</v>
      </c>
      <c r="Q1451" t="s">
        <v>26</v>
      </c>
      <c r="R1451" t="s">
        <v>27</v>
      </c>
      <c r="S1451" s="1">
        <v>43533</v>
      </c>
      <c r="T1451" t="str">
        <f>VLOOKUP(base[[#This Row],[Nome do Produto]],'DE PARA'!$A$1:$B$8,2,0)</f>
        <v>DashWay T5</v>
      </c>
    </row>
    <row r="1452" spans="1:20">
      <c r="A1452" t="s">
        <v>37</v>
      </c>
      <c r="B1452">
        <v>2561</v>
      </c>
      <c r="C1452" t="s">
        <v>20</v>
      </c>
      <c r="D1452" t="s">
        <v>21</v>
      </c>
      <c r="E1452">
        <v>997</v>
      </c>
      <c r="F1452">
        <v>8</v>
      </c>
      <c r="G1452" s="1">
        <v>43390</v>
      </c>
      <c r="H1452" s="2" t="s">
        <v>56</v>
      </c>
      <c r="I1452" s="3">
        <v>2018</v>
      </c>
      <c r="J1452" t="s">
        <v>2036</v>
      </c>
      <c r="K1452" s="4">
        <v>49650913936</v>
      </c>
      <c r="L1452" t="s">
        <v>2037</v>
      </c>
      <c r="M1452">
        <v>81</v>
      </c>
      <c r="N1452" t="s">
        <v>25</v>
      </c>
      <c r="O1452">
        <v>38620415</v>
      </c>
      <c r="P1452">
        <v>65518949</v>
      </c>
      <c r="Q1452" t="s">
        <v>26</v>
      </c>
      <c r="R1452" t="s">
        <v>27</v>
      </c>
      <c r="S1452" s="1">
        <v>43755</v>
      </c>
      <c r="T1452" t="str">
        <f>VLOOKUP(base[[#This Row],[Nome do Produto]],'DE PARA'!$A$1:$B$8,2,0)</f>
        <v>DashWay T3</v>
      </c>
    </row>
    <row r="1453" spans="1:20">
      <c r="A1453" t="s">
        <v>37</v>
      </c>
      <c r="B1453">
        <v>2562</v>
      </c>
      <c r="C1453" t="s">
        <v>386</v>
      </c>
      <c r="D1453" t="s">
        <v>21</v>
      </c>
      <c r="E1453">
        <v>97</v>
      </c>
      <c r="F1453">
        <v>10</v>
      </c>
      <c r="G1453" s="1">
        <v>43376</v>
      </c>
      <c r="H1453" s="2" t="s">
        <v>56</v>
      </c>
      <c r="I1453" s="3">
        <v>2018</v>
      </c>
      <c r="J1453" t="s">
        <v>2038</v>
      </c>
      <c r="K1453" s="4">
        <v>763257365706</v>
      </c>
      <c r="L1453" t="s">
        <v>2039</v>
      </c>
      <c r="M1453">
        <v>21</v>
      </c>
      <c r="N1453" t="s">
        <v>53</v>
      </c>
      <c r="O1453">
        <v>59617160</v>
      </c>
      <c r="P1453">
        <v>54834034</v>
      </c>
      <c r="Q1453" t="s">
        <v>26</v>
      </c>
      <c r="R1453" t="s">
        <v>42</v>
      </c>
      <c r="S1453" s="1">
        <v>43741</v>
      </c>
      <c r="T1453" t="str">
        <f>VLOOKUP(base[[#This Row],[Nome do Produto]],'DE PARA'!$A$1:$B$8,2,0)</f>
        <v>DashWay T3</v>
      </c>
    </row>
    <row r="1454" spans="1:20">
      <c r="A1454" t="s">
        <v>32</v>
      </c>
      <c r="B1454">
        <v>2563</v>
      </c>
      <c r="C1454" t="s">
        <v>20</v>
      </c>
      <c r="D1454" t="s">
        <v>21</v>
      </c>
      <c r="E1454">
        <v>297</v>
      </c>
      <c r="F1454">
        <v>10</v>
      </c>
      <c r="G1454" s="1">
        <v>42779</v>
      </c>
      <c r="H1454" s="2" t="s">
        <v>28</v>
      </c>
      <c r="I1454" s="3">
        <v>2017</v>
      </c>
      <c r="J1454" t="s">
        <v>947</v>
      </c>
      <c r="K1454" s="4">
        <v>172991430104</v>
      </c>
      <c r="L1454" t="s">
        <v>948</v>
      </c>
      <c r="M1454">
        <v>81</v>
      </c>
      <c r="N1454" t="s">
        <v>25</v>
      </c>
      <c r="O1454">
        <v>85003198</v>
      </c>
      <c r="P1454">
        <v>80192075</v>
      </c>
      <c r="Q1454" t="s">
        <v>26</v>
      </c>
      <c r="R1454" t="s">
        <v>42</v>
      </c>
      <c r="S1454" s="1">
        <v>43144</v>
      </c>
      <c r="T1454" t="str">
        <f>VLOOKUP(base[[#This Row],[Nome do Produto]],'DE PARA'!$A$1:$B$8,2,0)</f>
        <v>DashWay T5</v>
      </c>
    </row>
    <row r="1455" spans="1:20">
      <c r="A1455" t="s">
        <v>91</v>
      </c>
      <c r="B1455">
        <v>2564</v>
      </c>
      <c r="C1455" t="s">
        <v>20</v>
      </c>
      <c r="D1455" t="s">
        <v>21</v>
      </c>
      <c r="E1455">
        <v>4997</v>
      </c>
      <c r="F1455">
        <v>12</v>
      </c>
      <c r="G1455" s="1">
        <v>43192</v>
      </c>
      <c r="H1455" s="2" t="s">
        <v>50</v>
      </c>
      <c r="I1455" s="3">
        <v>2018</v>
      </c>
      <c r="J1455" t="s">
        <v>2040</v>
      </c>
      <c r="K1455" s="4">
        <v>787822934863</v>
      </c>
      <c r="L1455" t="s">
        <v>2041</v>
      </c>
      <c r="M1455">
        <v>41</v>
      </c>
      <c r="N1455" t="s">
        <v>41</v>
      </c>
      <c r="O1455">
        <v>21225673</v>
      </c>
      <c r="P1455">
        <v>74657277</v>
      </c>
      <c r="Q1455" t="s">
        <v>26</v>
      </c>
      <c r="R1455" t="s">
        <v>42</v>
      </c>
      <c r="S1455" s="1">
        <v>43557</v>
      </c>
      <c r="T1455" t="str">
        <f>VLOOKUP(base[[#This Row],[Nome do Produto]],'DE PARA'!$A$1:$B$8,2,0)</f>
        <v>Dashway T2</v>
      </c>
    </row>
    <row r="1456" spans="1:20">
      <c r="A1456" t="s">
        <v>319</v>
      </c>
      <c r="B1456">
        <v>2565</v>
      </c>
      <c r="C1456" t="s">
        <v>20</v>
      </c>
      <c r="D1456" t="s">
        <v>21</v>
      </c>
      <c r="E1456">
        <v>297</v>
      </c>
      <c r="F1456">
        <v>5</v>
      </c>
      <c r="G1456" s="1">
        <v>43436</v>
      </c>
      <c r="H1456" s="2" t="s">
        <v>136</v>
      </c>
      <c r="I1456" s="3">
        <v>2018</v>
      </c>
      <c r="J1456" t="s">
        <v>941</v>
      </c>
      <c r="K1456" s="4">
        <v>793434327327</v>
      </c>
      <c r="L1456" t="s">
        <v>942</v>
      </c>
      <c r="M1456">
        <v>11</v>
      </c>
      <c r="N1456" t="s">
        <v>45</v>
      </c>
      <c r="O1456">
        <v>94879471</v>
      </c>
      <c r="P1456">
        <v>93672439</v>
      </c>
      <c r="Q1456" t="s">
        <v>26</v>
      </c>
      <c r="R1456" t="s">
        <v>42</v>
      </c>
      <c r="S1456" s="1">
        <v>43801</v>
      </c>
      <c r="T1456" t="str">
        <f>VLOOKUP(base[[#This Row],[Nome do Produto]],'DE PARA'!$A$1:$B$8,2,0)</f>
        <v>Dashday T1</v>
      </c>
    </row>
    <row r="1457" spans="1:20">
      <c r="A1457" t="s">
        <v>32</v>
      </c>
      <c r="B1457">
        <v>2566</v>
      </c>
      <c r="C1457" t="s">
        <v>386</v>
      </c>
      <c r="D1457" t="s">
        <v>21</v>
      </c>
      <c r="E1457">
        <v>2297</v>
      </c>
      <c r="F1457">
        <v>6</v>
      </c>
      <c r="G1457" s="1">
        <v>43306</v>
      </c>
      <c r="H1457" s="2" t="s">
        <v>78</v>
      </c>
      <c r="I1457" s="3">
        <v>2018</v>
      </c>
      <c r="J1457" t="s">
        <v>2042</v>
      </c>
      <c r="K1457" s="4">
        <v>314752437730</v>
      </c>
      <c r="L1457" t="s">
        <v>2043</v>
      </c>
      <c r="M1457">
        <v>81</v>
      </c>
      <c r="N1457" t="s">
        <v>25</v>
      </c>
      <c r="O1457">
        <v>25167907</v>
      </c>
      <c r="P1457">
        <v>82711057</v>
      </c>
      <c r="Q1457" t="s">
        <v>26</v>
      </c>
      <c r="R1457" t="s">
        <v>42</v>
      </c>
      <c r="S1457" s="1">
        <v>43671</v>
      </c>
      <c r="T1457" t="str">
        <f>VLOOKUP(base[[#This Row],[Nome do Produto]],'DE PARA'!$A$1:$B$8,2,0)</f>
        <v>DashWay T5</v>
      </c>
    </row>
    <row r="1458" spans="1:20">
      <c r="A1458" t="s">
        <v>172</v>
      </c>
      <c r="B1458">
        <v>2567</v>
      </c>
      <c r="C1458" t="s">
        <v>20</v>
      </c>
      <c r="D1458" t="s">
        <v>21</v>
      </c>
      <c r="E1458">
        <v>997</v>
      </c>
      <c r="F1458">
        <v>11</v>
      </c>
      <c r="G1458" s="1">
        <v>42976</v>
      </c>
      <c r="H1458" s="2" t="s">
        <v>71</v>
      </c>
      <c r="I1458" s="3">
        <v>2017</v>
      </c>
      <c r="J1458" t="s">
        <v>2044</v>
      </c>
      <c r="K1458" s="4">
        <v>516129411935</v>
      </c>
      <c r="L1458" t="s">
        <v>2045</v>
      </c>
      <c r="M1458">
        <v>21</v>
      </c>
      <c r="N1458" t="s">
        <v>53</v>
      </c>
      <c r="O1458">
        <v>98212551</v>
      </c>
      <c r="P1458">
        <v>21572611</v>
      </c>
      <c r="Q1458" t="s">
        <v>26</v>
      </c>
      <c r="R1458" t="s">
        <v>27</v>
      </c>
      <c r="S1458" s="1">
        <v>43341</v>
      </c>
      <c r="T1458" t="str">
        <f>VLOOKUP(base[[#This Row],[Nome do Produto]],'DE PARA'!$A$1:$B$8,2,0)</f>
        <v>Dashday T2</v>
      </c>
    </row>
    <row r="1459" spans="1:20">
      <c r="A1459" t="s">
        <v>319</v>
      </c>
      <c r="B1459">
        <v>2568</v>
      </c>
      <c r="C1459" t="s">
        <v>20</v>
      </c>
      <c r="D1459" t="s">
        <v>21</v>
      </c>
      <c r="E1459">
        <v>297</v>
      </c>
      <c r="F1459">
        <v>2</v>
      </c>
      <c r="G1459" s="1">
        <v>43111</v>
      </c>
      <c r="H1459" s="2" t="s">
        <v>22</v>
      </c>
      <c r="I1459" s="3">
        <v>2018</v>
      </c>
      <c r="J1459" t="s">
        <v>1958</v>
      </c>
      <c r="K1459" s="4">
        <v>62212748795</v>
      </c>
      <c r="L1459" t="s">
        <v>1959</v>
      </c>
      <c r="M1459">
        <v>91</v>
      </c>
      <c r="N1459" t="s">
        <v>36</v>
      </c>
      <c r="O1459">
        <v>44494322</v>
      </c>
      <c r="P1459">
        <v>65490730</v>
      </c>
      <c r="Q1459" t="s">
        <v>26</v>
      </c>
      <c r="R1459" t="s">
        <v>42</v>
      </c>
      <c r="S1459" s="1">
        <v>43476</v>
      </c>
      <c r="T1459" t="str">
        <f>VLOOKUP(base[[#This Row],[Nome do Produto]],'DE PARA'!$A$1:$B$8,2,0)</f>
        <v>Dashday T1</v>
      </c>
    </row>
    <row r="1460" spans="1:20">
      <c r="A1460" t="s">
        <v>32</v>
      </c>
      <c r="B1460">
        <v>2569</v>
      </c>
      <c r="C1460" t="s">
        <v>20</v>
      </c>
      <c r="D1460" t="s">
        <v>21</v>
      </c>
      <c r="E1460">
        <v>2297</v>
      </c>
      <c r="F1460">
        <v>8</v>
      </c>
      <c r="G1460" s="1">
        <v>43410</v>
      </c>
      <c r="H1460" s="2" t="s">
        <v>46</v>
      </c>
      <c r="I1460" s="3">
        <v>2018</v>
      </c>
      <c r="J1460" t="s">
        <v>2046</v>
      </c>
      <c r="K1460" s="4">
        <v>356453955015</v>
      </c>
      <c r="L1460" t="s">
        <v>2047</v>
      </c>
      <c r="M1460">
        <v>11</v>
      </c>
      <c r="N1460" t="s">
        <v>45</v>
      </c>
      <c r="O1460">
        <v>11803469</v>
      </c>
      <c r="P1460">
        <v>70001176</v>
      </c>
      <c r="Q1460" t="s">
        <v>26</v>
      </c>
      <c r="R1460" t="s">
        <v>42</v>
      </c>
      <c r="S1460" s="1">
        <v>43775</v>
      </c>
      <c r="T1460" t="str">
        <f>VLOOKUP(base[[#This Row],[Nome do Produto]],'DE PARA'!$A$1:$B$8,2,0)</f>
        <v>DashWay T5</v>
      </c>
    </row>
    <row r="1461" spans="1:20">
      <c r="A1461" t="s">
        <v>32</v>
      </c>
      <c r="B1461">
        <v>2570</v>
      </c>
      <c r="C1461" t="s">
        <v>386</v>
      </c>
      <c r="D1461" t="s">
        <v>21</v>
      </c>
      <c r="E1461">
        <v>497</v>
      </c>
      <c r="F1461">
        <v>3</v>
      </c>
      <c r="G1461" s="1">
        <v>42819</v>
      </c>
      <c r="H1461" s="2" t="s">
        <v>33</v>
      </c>
      <c r="I1461" s="3">
        <v>2017</v>
      </c>
      <c r="J1461" t="s">
        <v>2048</v>
      </c>
      <c r="K1461" s="4">
        <v>96847165625</v>
      </c>
      <c r="L1461" t="s">
        <v>2049</v>
      </c>
      <c r="M1461">
        <v>31</v>
      </c>
      <c r="N1461" t="s">
        <v>31</v>
      </c>
      <c r="O1461">
        <v>88373351</v>
      </c>
      <c r="P1461">
        <v>36473903</v>
      </c>
      <c r="Q1461" t="s">
        <v>26</v>
      </c>
      <c r="R1461" t="s">
        <v>42</v>
      </c>
      <c r="S1461" s="1">
        <v>43184</v>
      </c>
      <c r="T1461" t="str">
        <f>VLOOKUP(base[[#This Row],[Nome do Produto]],'DE PARA'!$A$1:$B$8,2,0)</f>
        <v>DashWay T5</v>
      </c>
    </row>
    <row r="1462" spans="1:20">
      <c r="A1462" t="s">
        <v>32</v>
      </c>
      <c r="B1462">
        <v>2571</v>
      </c>
      <c r="C1462" t="s">
        <v>20</v>
      </c>
      <c r="D1462" t="s">
        <v>21</v>
      </c>
      <c r="E1462">
        <v>97</v>
      </c>
      <c r="F1462">
        <v>1</v>
      </c>
      <c r="G1462" s="1">
        <v>42773</v>
      </c>
      <c r="H1462" s="2" t="s">
        <v>28</v>
      </c>
      <c r="I1462" s="3">
        <v>2017</v>
      </c>
      <c r="J1462" t="s">
        <v>338</v>
      </c>
      <c r="K1462" s="4">
        <v>266770562237</v>
      </c>
      <c r="L1462" t="s">
        <v>339</v>
      </c>
      <c r="M1462">
        <v>51</v>
      </c>
      <c r="N1462" t="s">
        <v>49</v>
      </c>
      <c r="O1462">
        <v>67122600</v>
      </c>
      <c r="P1462">
        <v>63516527</v>
      </c>
      <c r="Q1462" t="s">
        <v>26</v>
      </c>
      <c r="R1462" t="s">
        <v>42</v>
      </c>
      <c r="S1462" s="1">
        <v>43138</v>
      </c>
      <c r="T1462" t="str">
        <f>VLOOKUP(base[[#This Row],[Nome do Produto]],'DE PARA'!$A$1:$B$8,2,0)</f>
        <v>DashWay T5</v>
      </c>
    </row>
    <row r="1463" spans="1:20">
      <c r="A1463" t="s">
        <v>32</v>
      </c>
      <c r="B1463">
        <v>2572</v>
      </c>
      <c r="C1463" t="s">
        <v>20</v>
      </c>
      <c r="D1463" t="s">
        <v>21</v>
      </c>
      <c r="E1463">
        <v>997</v>
      </c>
      <c r="F1463">
        <v>2</v>
      </c>
      <c r="G1463" s="1">
        <v>43256</v>
      </c>
      <c r="H1463" s="2" t="s">
        <v>59</v>
      </c>
      <c r="I1463" s="3">
        <v>2018</v>
      </c>
      <c r="J1463" t="s">
        <v>2050</v>
      </c>
      <c r="K1463" s="4">
        <v>270087324423</v>
      </c>
      <c r="L1463" t="s">
        <v>2051</v>
      </c>
      <c r="M1463">
        <v>31</v>
      </c>
      <c r="N1463" t="s">
        <v>31</v>
      </c>
      <c r="O1463">
        <v>43031784</v>
      </c>
      <c r="P1463">
        <v>54702684</v>
      </c>
      <c r="Q1463" t="s">
        <v>26</v>
      </c>
      <c r="R1463" t="s">
        <v>42</v>
      </c>
      <c r="S1463" s="1">
        <v>43621</v>
      </c>
      <c r="T1463" t="str">
        <f>VLOOKUP(base[[#This Row],[Nome do Produto]],'DE PARA'!$A$1:$B$8,2,0)</f>
        <v>DashWay T5</v>
      </c>
    </row>
    <row r="1464" spans="1:20">
      <c r="A1464" t="s">
        <v>37</v>
      </c>
      <c r="B1464">
        <v>2573</v>
      </c>
      <c r="C1464" t="s">
        <v>20</v>
      </c>
      <c r="D1464" t="s">
        <v>21</v>
      </c>
      <c r="E1464">
        <v>497</v>
      </c>
      <c r="F1464">
        <v>1</v>
      </c>
      <c r="G1464" s="1">
        <v>43452</v>
      </c>
      <c r="H1464" s="2" t="s">
        <v>136</v>
      </c>
      <c r="I1464" s="3">
        <v>2018</v>
      </c>
      <c r="J1464" t="s">
        <v>2052</v>
      </c>
      <c r="K1464" s="4">
        <v>510054237152</v>
      </c>
      <c r="L1464" t="s">
        <v>2053</v>
      </c>
      <c r="M1464">
        <v>31</v>
      </c>
      <c r="N1464" t="s">
        <v>31</v>
      </c>
      <c r="O1464">
        <v>32067583</v>
      </c>
      <c r="P1464">
        <v>38160699</v>
      </c>
      <c r="Q1464" t="s">
        <v>26</v>
      </c>
      <c r="R1464" t="s">
        <v>42</v>
      </c>
      <c r="S1464" s="1">
        <v>43817</v>
      </c>
      <c r="T1464" t="str">
        <f>VLOOKUP(base[[#This Row],[Nome do Produto]],'DE PARA'!$A$1:$B$8,2,0)</f>
        <v>DashWay T3</v>
      </c>
    </row>
    <row r="1465" spans="1:20">
      <c r="A1465" t="s">
        <v>32</v>
      </c>
      <c r="B1465">
        <v>2574</v>
      </c>
      <c r="C1465" t="s">
        <v>386</v>
      </c>
      <c r="D1465" t="s">
        <v>21</v>
      </c>
      <c r="E1465">
        <v>4997</v>
      </c>
      <c r="F1465">
        <v>8</v>
      </c>
      <c r="G1465" s="1">
        <v>43181</v>
      </c>
      <c r="H1465" s="2" t="s">
        <v>33</v>
      </c>
      <c r="I1465" s="3">
        <v>2018</v>
      </c>
      <c r="J1465" t="s">
        <v>2054</v>
      </c>
      <c r="K1465" s="4">
        <v>701308405631</v>
      </c>
      <c r="L1465" t="s">
        <v>2055</v>
      </c>
      <c r="M1465">
        <v>61</v>
      </c>
      <c r="N1465" t="s">
        <v>86</v>
      </c>
      <c r="O1465">
        <v>65200594</v>
      </c>
      <c r="P1465">
        <v>83101842</v>
      </c>
      <c r="Q1465" t="s">
        <v>26</v>
      </c>
      <c r="R1465" t="s">
        <v>42</v>
      </c>
      <c r="S1465" s="1">
        <v>43546</v>
      </c>
      <c r="T1465" t="str">
        <f>VLOOKUP(base[[#This Row],[Nome do Produto]],'DE PARA'!$A$1:$B$8,2,0)</f>
        <v>DashWay T5</v>
      </c>
    </row>
    <row r="1466" spans="1:20">
      <c r="A1466" t="s">
        <v>37</v>
      </c>
      <c r="B1466">
        <v>2575</v>
      </c>
      <c r="C1466" t="s">
        <v>20</v>
      </c>
      <c r="D1466" t="s">
        <v>21</v>
      </c>
      <c r="E1466">
        <v>297</v>
      </c>
      <c r="F1466">
        <v>12</v>
      </c>
      <c r="G1466" s="1">
        <v>43397</v>
      </c>
      <c r="H1466" s="2" t="s">
        <v>56</v>
      </c>
      <c r="I1466" s="3">
        <v>2018</v>
      </c>
      <c r="J1466" t="s">
        <v>1930</v>
      </c>
      <c r="K1466" s="4">
        <v>442034227445</v>
      </c>
      <c r="L1466" t="s">
        <v>1931</v>
      </c>
      <c r="M1466">
        <v>91</v>
      </c>
      <c r="N1466" t="s">
        <v>36</v>
      </c>
      <c r="O1466">
        <v>35160373</v>
      </c>
      <c r="P1466">
        <v>50959070</v>
      </c>
      <c r="Q1466" t="s">
        <v>26</v>
      </c>
      <c r="R1466" t="s">
        <v>42</v>
      </c>
      <c r="S1466" s="1">
        <v>43762</v>
      </c>
      <c r="T1466" t="str">
        <f>VLOOKUP(base[[#This Row],[Nome do Produto]],'DE PARA'!$A$1:$B$8,2,0)</f>
        <v>DashWay T3</v>
      </c>
    </row>
    <row r="1467" spans="1:20">
      <c r="A1467" t="s">
        <v>37</v>
      </c>
      <c r="B1467">
        <v>2576</v>
      </c>
      <c r="C1467" t="s">
        <v>20</v>
      </c>
      <c r="D1467" t="s">
        <v>21</v>
      </c>
      <c r="E1467">
        <v>297</v>
      </c>
      <c r="F1467">
        <v>5</v>
      </c>
      <c r="G1467" s="1">
        <v>42860</v>
      </c>
      <c r="H1467" s="2" t="s">
        <v>62</v>
      </c>
      <c r="I1467" s="3">
        <v>2017</v>
      </c>
      <c r="J1467" t="s">
        <v>1732</v>
      </c>
      <c r="K1467" s="4">
        <v>223602184952</v>
      </c>
      <c r="L1467" t="s">
        <v>1733</v>
      </c>
      <c r="M1467">
        <v>51</v>
      </c>
      <c r="N1467" t="s">
        <v>49</v>
      </c>
      <c r="O1467">
        <v>96126752</v>
      </c>
      <c r="P1467">
        <v>30907840</v>
      </c>
      <c r="Q1467" t="s">
        <v>26</v>
      </c>
      <c r="R1467" t="s">
        <v>42</v>
      </c>
      <c r="S1467" s="1">
        <v>43225</v>
      </c>
      <c r="T1467" t="str">
        <f>VLOOKUP(base[[#This Row],[Nome do Produto]],'DE PARA'!$A$1:$B$8,2,0)</f>
        <v>DashWay T3</v>
      </c>
    </row>
    <row r="1468" spans="1:20">
      <c r="A1468" t="s">
        <v>32</v>
      </c>
      <c r="B1468">
        <v>2577</v>
      </c>
      <c r="C1468" t="s">
        <v>20</v>
      </c>
      <c r="D1468" t="s">
        <v>21</v>
      </c>
      <c r="E1468">
        <v>4997</v>
      </c>
      <c r="F1468">
        <v>1</v>
      </c>
      <c r="G1468" s="1">
        <v>43120</v>
      </c>
      <c r="H1468" s="2" t="s">
        <v>22</v>
      </c>
      <c r="I1468" s="3">
        <v>2018</v>
      </c>
      <c r="J1468" t="s">
        <v>2056</v>
      </c>
      <c r="K1468" s="4">
        <v>819563142363</v>
      </c>
      <c r="L1468" t="s">
        <v>2057</v>
      </c>
      <c r="M1468">
        <v>51</v>
      </c>
      <c r="N1468" t="s">
        <v>49</v>
      </c>
      <c r="O1468">
        <v>41276335</v>
      </c>
      <c r="P1468">
        <v>50728382</v>
      </c>
      <c r="Q1468" t="s">
        <v>26</v>
      </c>
      <c r="R1468" t="s">
        <v>27</v>
      </c>
      <c r="S1468" s="1">
        <v>43485</v>
      </c>
      <c r="T1468" t="str">
        <f>VLOOKUP(base[[#This Row],[Nome do Produto]],'DE PARA'!$A$1:$B$8,2,0)</f>
        <v>DashWay T5</v>
      </c>
    </row>
    <row r="1469" spans="1:20">
      <c r="A1469" t="s">
        <v>19</v>
      </c>
      <c r="B1469">
        <v>2578</v>
      </c>
      <c r="C1469" t="s">
        <v>386</v>
      </c>
      <c r="D1469" t="s">
        <v>21</v>
      </c>
      <c r="E1469">
        <v>97</v>
      </c>
      <c r="F1469">
        <v>11</v>
      </c>
      <c r="G1469" s="1">
        <v>43265</v>
      </c>
      <c r="H1469" s="2" t="s">
        <v>59</v>
      </c>
      <c r="I1469" s="3">
        <v>2018</v>
      </c>
      <c r="J1469" t="s">
        <v>1860</v>
      </c>
      <c r="K1469" s="4">
        <v>106691574944</v>
      </c>
      <c r="L1469" t="s">
        <v>1861</v>
      </c>
      <c r="M1469">
        <v>51</v>
      </c>
      <c r="N1469" t="s">
        <v>49</v>
      </c>
      <c r="O1469">
        <v>53687439</v>
      </c>
      <c r="P1469">
        <v>71484716</v>
      </c>
      <c r="Q1469" t="s">
        <v>26</v>
      </c>
      <c r="R1469" t="s">
        <v>42</v>
      </c>
      <c r="S1469" s="1">
        <v>43630</v>
      </c>
      <c r="T1469" t="str">
        <f>VLOOKUP(base[[#This Row],[Nome do Produto]],'DE PARA'!$A$1:$B$8,2,0)</f>
        <v>DashWay T1</v>
      </c>
    </row>
    <row r="1470" spans="1:20">
      <c r="A1470" t="s">
        <v>37</v>
      </c>
      <c r="B1470">
        <v>2579</v>
      </c>
      <c r="C1470" t="s">
        <v>20</v>
      </c>
      <c r="D1470" t="s">
        <v>21</v>
      </c>
      <c r="E1470">
        <v>4997</v>
      </c>
      <c r="F1470">
        <v>4</v>
      </c>
      <c r="G1470" s="1">
        <v>43205</v>
      </c>
      <c r="H1470" s="2" t="s">
        <v>50</v>
      </c>
      <c r="I1470" s="3">
        <v>2018</v>
      </c>
      <c r="J1470" t="s">
        <v>185</v>
      </c>
      <c r="K1470" s="4">
        <v>261684425170</v>
      </c>
      <c r="L1470" t="s">
        <v>186</v>
      </c>
      <c r="M1470">
        <v>31</v>
      </c>
      <c r="N1470" t="s">
        <v>31</v>
      </c>
      <c r="O1470">
        <v>86031378</v>
      </c>
      <c r="P1470">
        <v>96628641</v>
      </c>
      <c r="Q1470" t="s">
        <v>26</v>
      </c>
      <c r="R1470" t="s">
        <v>27</v>
      </c>
      <c r="S1470" s="1">
        <v>43570</v>
      </c>
      <c r="T1470" t="str">
        <f>VLOOKUP(base[[#This Row],[Nome do Produto]],'DE PARA'!$A$1:$B$8,2,0)</f>
        <v>DashWay T3</v>
      </c>
    </row>
    <row r="1471" spans="1:20">
      <c r="A1471" t="s">
        <v>32</v>
      </c>
      <c r="B1471">
        <v>2580</v>
      </c>
      <c r="C1471" t="s">
        <v>20</v>
      </c>
      <c r="D1471" t="s">
        <v>21</v>
      </c>
      <c r="E1471">
        <v>4997</v>
      </c>
      <c r="F1471">
        <v>12</v>
      </c>
      <c r="G1471" s="1">
        <v>43112</v>
      </c>
      <c r="H1471" s="2" t="s">
        <v>22</v>
      </c>
      <c r="I1471" s="3">
        <v>2018</v>
      </c>
      <c r="J1471" t="s">
        <v>2058</v>
      </c>
      <c r="K1471" s="4">
        <v>343670821229</v>
      </c>
      <c r="L1471" t="s">
        <v>2059</v>
      </c>
      <c r="M1471">
        <v>41</v>
      </c>
      <c r="N1471" t="s">
        <v>41</v>
      </c>
      <c r="O1471">
        <v>63773533</v>
      </c>
      <c r="P1471">
        <v>34943648</v>
      </c>
      <c r="Q1471" t="s">
        <v>26</v>
      </c>
      <c r="R1471" t="s">
        <v>27</v>
      </c>
      <c r="S1471" s="1">
        <v>43477</v>
      </c>
      <c r="T1471" t="str">
        <f>VLOOKUP(base[[#This Row],[Nome do Produto]],'DE PARA'!$A$1:$B$8,2,0)</f>
        <v>DashWay T5</v>
      </c>
    </row>
    <row r="1472" spans="1:20">
      <c r="A1472" t="s">
        <v>37</v>
      </c>
      <c r="B1472">
        <v>2581</v>
      </c>
      <c r="C1472" t="s">
        <v>20</v>
      </c>
      <c r="D1472" t="s">
        <v>21</v>
      </c>
      <c r="E1472">
        <v>297</v>
      </c>
      <c r="F1472">
        <v>6</v>
      </c>
      <c r="G1472" s="1">
        <v>42761</v>
      </c>
      <c r="H1472" s="2" t="s">
        <v>22</v>
      </c>
      <c r="I1472" s="3">
        <v>2017</v>
      </c>
      <c r="J1472" t="s">
        <v>919</v>
      </c>
      <c r="K1472" s="4">
        <v>872750455856</v>
      </c>
      <c r="L1472" t="s">
        <v>920</v>
      </c>
      <c r="M1472">
        <v>11</v>
      </c>
      <c r="N1472" t="s">
        <v>45</v>
      </c>
      <c r="O1472">
        <v>34605660</v>
      </c>
      <c r="P1472">
        <v>48280127</v>
      </c>
      <c r="Q1472" t="s">
        <v>26</v>
      </c>
      <c r="R1472" t="s">
        <v>42</v>
      </c>
      <c r="S1472" s="1">
        <v>43126</v>
      </c>
      <c r="T1472" t="str">
        <f>VLOOKUP(base[[#This Row],[Nome do Produto]],'DE PARA'!$A$1:$B$8,2,0)</f>
        <v>DashWay T3</v>
      </c>
    </row>
    <row r="1473" spans="1:20">
      <c r="A1473" t="s">
        <v>32</v>
      </c>
      <c r="B1473">
        <v>2582</v>
      </c>
      <c r="C1473" t="s">
        <v>386</v>
      </c>
      <c r="D1473" t="s">
        <v>21</v>
      </c>
      <c r="E1473">
        <v>997</v>
      </c>
      <c r="F1473">
        <v>7</v>
      </c>
      <c r="G1473" s="1">
        <v>42825</v>
      </c>
      <c r="H1473" s="2" t="s">
        <v>33</v>
      </c>
      <c r="I1473" s="3">
        <v>2017</v>
      </c>
      <c r="J1473" t="s">
        <v>2060</v>
      </c>
      <c r="K1473" s="4">
        <v>113702739667</v>
      </c>
      <c r="L1473" t="s">
        <v>2061</v>
      </c>
      <c r="M1473">
        <v>11</v>
      </c>
      <c r="N1473" t="s">
        <v>45</v>
      </c>
      <c r="O1473">
        <v>62865606</v>
      </c>
      <c r="P1473">
        <v>68553935</v>
      </c>
      <c r="Q1473" t="s">
        <v>26</v>
      </c>
      <c r="R1473" t="s">
        <v>27</v>
      </c>
      <c r="S1473" s="1">
        <v>43190</v>
      </c>
      <c r="T1473" t="str">
        <f>VLOOKUP(base[[#This Row],[Nome do Produto]],'DE PARA'!$A$1:$B$8,2,0)</f>
        <v>DashWay T5</v>
      </c>
    </row>
    <row r="1474" spans="1:20">
      <c r="A1474" t="s">
        <v>172</v>
      </c>
      <c r="B1474">
        <v>2583</v>
      </c>
      <c r="C1474" t="s">
        <v>20</v>
      </c>
      <c r="D1474" t="s">
        <v>21</v>
      </c>
      <c r="E1474">
        <v>497</v>
      </c>
      <c r="F1474">
        <v>6</v>
      </c>
      <c r="G1474" s="1">
        <v>42751</v>
      </c>
      <c r="H1474" s="2" t="s">
        <v>22</v>
      </c>
      <c r="I1474" s="3">
        <v>2017</v>
      </c>
      <c r="J1474" t="s">
        <v>2062</v>
      </c>
      <c r="K1474" s="4">
        <v>275448389342</v>
      </c>
      <c r="L1474" t="s">
        <v>2063</v>
      </c>
      <c r="M1474">
        <v>61</v>
      </c>
      <c r="N1474" t="s">
        <v>86</v>
      </c>
      <c r="O1474">
        <v>58791952</v>
      </c>
      <c r="P1474">
        <v>56333130</v>
      </c>
      <c r="Q1474" t="s">
        <v>26</v>
      </c>
      <c r="R1474" t="s">
        <v>27</v>
      </c>
      <c r="S1474" s="1">
        <v>43116</v>
      </c>
      <c r="T1474" t="str">
        <f>VLOOKUP(base[[#This Row],[Nome do Produto]],'DE PARA'!$A$1:$B$8,2,0)</f>
        <v>Dashday T2</v>
      </c>
    </row>
    <row r="1475" spans="1:20">
      <c r="A1475" t="s">
        <v>19</v>
      </c>
      <c r="B1475">
        <v>2584</v>
      </c>
      <c r="C1475" t="s">
        <v>20</v>
      </c>
      <c r="D1475" t="s">
        <v>21</v>
      </c>
      <c r="E1475">
        <v>97</v>
      </c>
      <c r="F1475">
        <v>4</v>
      </c>
      <c r="G1475" s="1">
        <v>43204</v>
      </c>
      <c r="H1475" s="2" t="s">
        <v>50</v>
      </c>
      <c r="I1475" s="3">
        <v>2018</v>
      </c>
      <c r="J1475" t="s">
        <v>2064</v>
      </c>
      <c r="K1475" s="4">
        <v>442542845786</v>
      </c>
      <c r="L1475" t="s">
        <v>2065</v>
      </c>
      <c r="M1475">
        <v>21</v>
      </c>
      <c r="N1475" t="s">
        <v>53</v>
      </c>
      <c r="O1475">
        <v>15325588</v>
      </c>
      <c r="P1475">
        <v>12563739</v>
      </c>
      <c r="Q1475" t="s">
        <v>26</v>
      </c>
      <c r="R1475" t="s">
        <v>42</v>
      </c>
      <c r="S1475" s="1">
        <v>43569</v>
      </c>
      <c r="T1475" t="str">
        <f>VLOOKUP(base[[#This Row],[Nome do Produto]],'DE PARA'!$A$1:$B$8,2,0)</f>
        <v>DashWay T1</v>
      </c>
    </row>
    <row r="1476" spans="1:20">
      <c r="A1476" t="s">
        <v>37</v>
      </c>
      <c r="B1476">
        <v>2585</v>
      </c>
      <c r="C1476" t="s">
        <v>20</v>
      </c>
      <c r="D1476" t="s">
        <v>21</v>
      </c>
      <c r="E1476">
        <v>97</v>
      </c>
      <c r="F1476">
        <v>3</v>
      </c>
      <c r="G1476" s="1">
        <v>43253</v>
      </c>
      <c r="H1476" s="2" t="s">
        <v>59</v>
      </c>
      <c r="I1476" s="3">
        <v>2018</v>
      </c>
      <c r="J1476" t="s">
        <v>2066</v>
      </c>
      <c r="K1476" s="4">
        <v>19365694404</v>
      </c>
      <c r="L1476" t="s">
        <v>2067</v>
      </c>
      <c r="M1476">
        <v>31</v>
      </c>
      <c r="N1476" t="s">
        <v>31</v>
      </c>
      <c r="O1476">
        <v>23778819</v>
      </c>
      <c r="P1476">
        <v>68253720</v>
      </c>
      <c r="Q1476" t="s">
        <v>26</v>
      </c>
      <c r="R1476" t="s">
        <v>27</v>
      </c>
      <c r="S1476" s="1">
        <v>43618</v>
      </c>
      <c r="T1476" t="str">
        <f>VLOOKUP(base[[#This Row],[Nome do Produto]],'DE PARA'!$A$1:$B$8,2,0)</f>
        <v>DashWay T3</v>
      </c>
    </row>
    <row r="1477" spans="1:20">
      <c r="A1477" t="s">
        <v>37</v>
      </c>
      <c r="B1477">
        <v>2586</v>
      </c>
      <c r="C1477" t="s">
        <v>386</v>
      </c>
      <c r="D1477" t="s">
        <v>21</v>
      </c>
      <c r="E1477">
        <v>2297</v>
      </c>
      <c r="F1477">
        <v>4</v>
      </c>
      <c r="G1477" s="1">
        <v>43278</v>
      </c>
      <c r="H1477" s="2" t="s">
        <v>59</v>
      </c>
      <c r="I1477" s="3">
        <v>2018</v>
      </c>
      <c r="J1477" t="s">
        <v>806</v>
      </c>
      <c r="K1477" s="4">
        <v>970739691646</v>
      </c>
      <c r="L1477" t="s">
        <v>807</v>
      </c>
      <c r="M1477">
        <v>81</v>
      </c>
      <c r="N1477" t="s">
        <v>25</v>
      </c>
      <c r="O1477">
        <v>11442027</v>
      </c>
      <c r="P1477">
        <v>68977094</v>
      </c>
      <c r="Q1477" t="s">
        <v>26</v>
      </c>
      <c r="R1477" t="s">
        <v>42</v>
      </c>
      <c r="S1477" s="1">
        <v>43643</v>
      </c>
      <c r="T1477" t="str">
        <f>VLOOKUP(base[[#This Row],[Nome do Produto]],'DE PARA'!$A$1:$B$8,2,0)</f>
        <v>DashWay T3</v>
      </c>
    </row>
    <row r="1478" spans="1:20">
      <c r="A1478" t="s">
        <v>37</v>
      </c>
      <c r="B1478">
        <v>2587</v>
      </c>
      <c r="C1478" t="s">
        <v>20</v>
      </c>
      <c r="D1478" t="s">
        <v>21</v>
      </c>
      <c r="E1478">
        <v>997</v>
      </c>
      <c r="F1478">
        <v>8</v>
      </c>
      <c r="G1478" s="1">
        <v>43112</v>
      </c>
      <c r="H1478" s="2" t="s">
        <v>22</v>
      </c>
      <c r="I1478" s="3">
        <v>2018</v>
      </c>
      <c r="J1478" t="s">
        <v>2068</v>
      </c>
      <c r="K1478" s="4">
        <v>110842680802</v>
      </c>
      <c r="L1478" t="s">
        <v>2069</v>
      </c>
      <c r="M1478">
        <v>41</v>
      </c>
      <c r="N1478" t="s">
        <v>41</v>
      </c>
      <c r="O1478">
        <v>71924154</v>
      </c>
      <c r="P1478">
        <v>63052244</v>
      </c>
      <c r="Q1478" t="s">
        <v>26</v>
      </c>
      <c r="R1478" t="s">
        <v>27</v>
      </c>
      <c r="S1478" s="1">
        <v>43477</v>
      </c>
      <c r="T1478" t="str">
        <f>VLOOKUP(base[[#This Row],[Nome do Produto]],'DE PARA'!$A$1:$B$8,2,0)</f>
        <v>DashWay T3</v>
      </c>
    </row>
    <row r="1479" spans="1:20">
      <c r="A1479" t="s">
        <v>32</v>
      </c>
      <c r="B1479">
        <v>2588</v>
      </c>
      <c r="C1479" t="s">
        <v>20</v>
      </c>
      <c r="D1479" t="s">
        <v>21</v>
      </c>
      <c r="E1479">
        <v>2297</v>
      </c>
      <c r="F1479">
        <v>12</v>
      </c>
      <c r="G1479" s="1">
        <v>43296</v>
      </c>
      <c r="H1479" s="2" t="s">
        <v>78</v>
      </c>
      <c r="I1479" s="3">
        <v>2018</v>
      </c>
      <c r="J1479" t="s">
        <v>389</v>
      </c>
      <c r="K1479" s="4">
        <v>533528125388</v>
      </c>
      <c r="L1479" t="s">
        <v>390</v>
      </c>
      <c r="M1479">
        <v>61</v>
      </c>
      <c r="N1479" t="s">
        <v>86</v>
      </c>
      <c r="O1479">
        <v>44579566</v>
      </c>
      <c r="P1479">
        <v>64829380</v>
      </c>
      <c r="Q1479" t="s">
        <v>26</v>
      </c>
      <c r="R1479" t="s">
        <v>42</v>
      </c>
      <c r="S1479" s="1">
        <v>43661</v>
      </c>
      <c r="T1479" t="str">
        <f>VLOOKUP(base[[#This Row],[Nome do Produto]],'DE PARA'!$A$1:$B$8,2,0)</f>
        <v>DashWay T5</v>
      </c>
    </row>
    <row r="1480" spans="1:20">
      <c r="A1480" t="s">
        <v>32</v>
      </c>
      <c r="B1480">
        <v>2589</v>
      </c>
      <c r="C1480" t="s">
        <v>20</v>
      </c>
      <c r="D1480" t="s">
        <v>21</v>
      </c>
      <c r="E1480">
        <v>997</v>
      </c>
      <c r="F1480">
        <v>3</v>
      </c>
      <c r="G1480" s="1">
        <v>43437</v>
      </c>
      <c r="H1480" s="2" t="s">
        <v>136</v>
      </c>
      <c r="I1480" s="3">
        <v>2018</v>
      </c>
      <c r="J1480" t="s">
        <v>2070</v>
      </c>
      <c r="K1480" s="4">
        <v>70321373184</v>
      </c>
      <c r="L1480" t="s">
        <v>2071</v>
      </c>
      <c r="M1480">
        <v>41</v>
      </c>
      <c r="N1480" t="s">
        <v>41</v>
      </c>
      <c r="O1480">
        <v>31242260</v>
      </c>
      <c r="P1480">
        <v>63935013</v>
      </c>
      <c r="Q1480" t="s">
        <v>26</v>
      </c>
      <c r="R1480" t="s">
        <v>42</v>
      </c>
      <c r="S1480" s="1">
        <v>43802</v>
      </c>
      <c r="T1480" t="str">
        <f>VLOOKUP(base[[#This Row],[Nome do Produto]],'DE PARA'!$A$1:$B$8,2,0)</f>
        <v>DashWay T5</v>
      </c>
    </row>
    <row r="1481" spans="1:20">
      <c r="A1481" t="s">
        <v>83</v>
      </c>
      <c r="B1481">
        <v>2590</v>
      </c>
      <c r="C1481" t="s">
        <v>386</v>
      </c>
      <c r="D1481" t="s">
        <v>21</v>
      </c>
      <c r="E1481">
        <v>997</v>
      </c>
      <c r="F1481">
        <v>9</v>
      </c>
      <c r="G1481" s="1">
        <v>43279</v>
      </c>
      <c r="H1481" s="2" t="s">
        <v>59</v>
      </c>
      <c r="I1481" s="3">
        <v>2018</v>
      </c>
      <c r="J1481" t="s">
        <v>1540</v>
      </c>
      <c r="K1481" s="4">
        <v>561544419055</v>
      </c>
      <c r="L1481" t="s">
        <v>1541</v>
      </c>
      <c r="M1481">
        <v>51</v>
      </c>
      <c r="N1481" t="s">
        <v>49</v>
      </c>
      <c r="O1481">
        <v>45329214</v>
      </c>
      <c r="P1481">
        <v>79967206</v>
      </c>
      <c r="Q1481" t="s">
        <v>26</v>
      </c>
      <c r="R1481" t="s">
        <v>42</v>
      </c>
      <c r="S1481" s="1">
        <v>43644</v>
      </c>
      <c r="T1481" t="str">
        <f>VLOOKUP(base[[#This Row],[Nome do Produto]],'DE PARA'!$A$1:$B$8,2,0)</f>
        <v>Dashday T3</v>
      </c>
    </row>
    <row r="1482" spans="1:20">
      <c r="A1482" t="s">
        <v>83</v>
      </c>
      <c r="B1482">
        <v>2591</v>
      </c>
      <c r="C1482" t="s">
        <v>20</v>
      </c>
      <c r="D1482" t="s">
        <v>21</v>
      </c>
      <c r="E1482">
        <v>997</v>
      </c>
      <c r="F1482">
        <v>2</v>
      </c>
      <c r="G1482" s="1">
        <v>43279</v>
      </c>
      <c r="H1482" s="2" t="s">
        <v>59</v>
      </c>
      <c r="I1482" s="3">
        <v>2018</v>
      </c>
      <c r="J1482" t="s">
        <v>2072</v>
      </c>
      <c r="K1482" s="4">
        <v>137066948772</v>
      </c>
      <c r="L1482" t="s">
        <v>2073</v>
      </c>
      <c r="M1482">
        <v>81</v>
      </c>
      <c r="N1482" t="s">
        <v>25</v>
      </c>
      <c r="O1482">
        <v>72779325</v>
      </c>
      <c r="P1482">
        <v>72338082</v>
      </c>
      <c r="Q1482" t="s">
        <v>26</v>
      </c>
      <c r="R1482" t="s">
        <v>27</v>
      </c>
      <c r="S1482" s="1">
        <v>43644</v>
      </c>
      <c r="T1482" t="str">
        <f>VLOOKUP(base[[#This Row],[Nome do Produto]],'DE PARA'!$A$1:$B$8,2,0)</f>
        <v>Dashday T3</v>
      </c>
    </row>
    <row r="1483" spans="1:20">
      <c r="A1483" t="s">
        <v>19</v>
      </c>
      <c r="B1483">
        <v>2592</v>
      </c>
      <c r="C1483" t="s">
        <v>20</v>
      </c>
      <c r="D1483" t="s">
        <v>21</v>
      </c>
      <c r="E1483">
        <v>997</v>
      </c>
      <c r="F1483">
        <v>1</v>
      </c>
      <c r="G1483" s="1">
        <v>43258</v>
      </c>
      <c r="H1483" s="2" t="s">
        <v>59</v>
      </c>
      <c r="I1483" s="3">
        <v>2018</v>
      </c>
      <c r="J1483" t="s">
        <v>1256</v>
      </c>
      <c r="K1483" s="4">
        <v>13506471119</v>
      </c>
      <c r="L1483" t="s">
        <v>1257</v>
      </c>
      <c r="M1483">
        <v>91</v>
      </c>
      <c r="N1483" t="s">
        <v>36</v>
      </c>
      <c r="O1483">
        <v>38393385</v>
      </c>
      <c r="P1483">
        <v>29092671</v>
      </c>
      <c r="Q1483" t="s">
        <v>26</v>
      </c>
      <c r="R1483" t="s">
        <v>27</v>
      </c>
      <c r="S1483" s="1">
        <v>43623</v>
      </c>
      <c r="T1483" t="str">
        <f>VLOOKUP(base[[#This Row],[Nome do Produto]],'DE PARA'!$A$1:$B$8,2,0)</f>
        <v>DashWay T1</v>
      </c>
    </row>
    <row r="1484" spans="1:20">
      <c r="A1484" t="s">
        <v>37</v>
      </c>
      <c r="B1484">
        <v>2593</v>
      </c>
      <c r="C1484" t="s">
        <v>20</v>
      </c>
      <c r="D1484" t="s">
        <v>21</v>
      </c>
      <c r="E1484">
        <v>997</v>
      </c>
      <c r="F1484">
        <v>6</v>
      </c>
      <c r="G1484" s="1">
        <v>42917</v>
      </c>
      <c r="H1484" s="2" t="s">
        <v>78</v>
      </c>
      <c r="I1484" s="3">
        <v>2017</v>
      </c>
      <c r="J1484" t="s">
        <v>146</v>
      </c>
      <c r="K1484" s="4">
        <v>207733869980</v>
      </c>
      <c r="L1484" t="s">
        <v>147</v>
      </c>
      <c r="M1484">
        <v>91</v>
      </c>
      <c r="N1484" t="s">
        <v>36</v>
      </c>
      <c r="O1484">
        <v>92549951</v>
      </c>
      <c r="P1484">
        <v>72366623</v>
      </c>
      <c r="Q1484" t="s">
        <v>26</v>
      </c>
      <c r="R1484" t="s">
        <v>42</v>
      </c>
      <c r="S1484" s="1">
        <v>43282</v>
      </c>
      <c r="T1484" t="str">
        <f>VLOOKUP(base[[#This Row],[Nome do Produto]],'DE PARA'!$A$1:$B$8,2,0)</f>
        <v>DashWay T3</v>
      </c>
    </row>
    <row r="1485" spans="1:20">
      <c r="A1485" t="s">
        <v>32</v>
      </c>
      <c r="B1485">
        <v>2594</v>
      </c>
      <c r="C1485" t="s">
        <v>386</v>
      </c>
      <c r="D1485" t="s">
        <v>21</v>
      </c>
      <c r="E1485">
        <v>297</v>
      </c>
      <c r="F1485">
        <v>1</v>
      </c>
      <c r="G1485" s="1">
        <v>43131</v>
      </c>
      <c r="H1485" s="2" t="s">
        <v>22</v>
      </c>
      <c r="I1485" s="3">
        <v>2018</v>
      </c>
      <c r="J1485" t="s">
        <v>1836</v>
      </c>
      <c r="K1485" s="4">
        <v>914555533364</v>
      </c>
      <c r="L1485" t="s">
        <v>1837</v>
      </c>
      <c r="M1485">
        <v>31</v>
      </c>
      <c r="N1485" t="s">
        <v>31</v>
      </c>
      <c r="O1485">
        <v>56740341</v>
      </c>
      <c r="P1485">
        <v>89125558</v>
      </c>
      <c r="Q1485" t="s">
        <v>26</v>
      </c>
      <c r="R1485" t="s">
        <v>42</v>
      </c>
      <c r="S1485" s="1">
        <v>43496</v>
      </c>
      <c r="T1485" t="str">
        <f>VLOOKUP(base[[#This Row],[Nome do Produto]],'DE PARA'!$A$1:$B$8,2,0)</f>
        <v>DashWay T5</v>
      </c>
    </row>
    <row r="1486" spans="1:20">
      <c r="A1486" t="s">
        <v>37</v>
      </c>
      <c r="B1486">
        <v>2595</v>
      </c>
      <c r="C1486" t="s">
        <v>20</v>
      </c>
      <c r="D1486" t="s">
        <v>21</v>
      </c>
      <c r="E1486">
        <v>297</v>
      </c>
      <c r="F1486">
        <v>9</v>
      </c>
      <c r="G1486" s="1">
        <v>43458</v>
      </c>
      <c r="H1486" s="2" t="s">
        <v>136</v>
      </c>
      <c r="I1486" s="3">
        <v>2018</v>
      </c>
      <c r="J1486" t="s">
        <v>2074</v>
      </c>
      <c r="K1486" s="4">
        <v>163015313101</v>
      </c>
      <c r="L1486" t="s">
        <v>2075</v>
      </c>
      <c r="M1486">
        <v>91</v>
      </c>
      <c r="N1486" t="s">
        <v>36</v>
      </c>
      <c r="O1486">
        <v>38378309</v>
      </c>
      <c r="P1486">
        <v>72500062</v>
      </c>
      <c r="Q1486" t="s">
        <v>26</v>
      </c>
      <c r="R1486" t="s">
        <v>42</v>
      </c>
      <c r="S1486" s="1">
        <v>43823</v>
      </c>
      <c r="T1486" t="str">
        <f>VLOOKUP(base[[#This Row],[Nome do Produto]],'DE PARA'!$A$1:$B$8,2,0)</f>
        <v>DashWay T3</v>
      </c>
    </row>
    <row r="1487" spans="1:20">
      <c r="A1487" t="s">
        <v>32</v>
      </c>
      <c r="B1487">
        <v>2596</v>
      </c>
      <c r="C1487" t="s">
        <v>20</v>
      </c>
      <c r="D1487" t="s">
        <v>21</v>
      </c>
      <c r="E1487">
        <v>2297</v>
      </c>
      <c r="F1487">
        <v>9</v>
      </c>
      <c r="G1487" s="1">
        <v>43378</v>
      </c>
      <c r="H1487" s="2" t="s">
        <v>56</v>
      </c>
      <c r="I1487" s="3">
        <v>2018</v>
      </c>
      <c r="J1487" t="s">
        <v>2076</v>
      </c>
      <c r="K1487" s="4">
        <v>425791297621</v>
      </c>
      <c r="L1487" t="s">
        <v>2077</v>
      </c>
      <c r="M1487">
        <v>81</v>
      </c>
      <c r="N1487" t="s">
        <v>25</v>
      </c>
      <c r="O1487">
        <v>66737838</v>
      </c>
      <c r="P1487">
        <v>29787893</v>
      </c>
      <c r="Q1487" t="s">
        <v>26</v>
      </c>
      <c r="R1487" t="s">
        <v>27</v>
      </c>
      <c r="S1487" s="1">
        <v>43743</v>
      </c>
      <c r="T1487" t="str">
        <f>VLOOKUP(base[[#This Row],[Nome do Produto]],'DE PARA'!$A$1:$B$8,2,0)</f>
        <v>DashWay T5</v>
      </c>
    </row>
    <row r="1488" spans="1:20">
      <c r="A1488" t="s">
        <v>32</v>
      </c>
      <c r="B1488">
        <v>2597</v>
      </c>
      <c r="C1488" t="s">
        <v>20</v>
      </c>
      <c r="D1488" t="s">
        <v>21</v>
      </c>
      <c r="E1488">
        <v>97</v>
      </c>
      <c r="F1488">
        <v>5</v>
      </c>
      <c r="G1488" s="1">
        <v>43339</v>
      </c>
      <c r="H1488" s="2" t="s">
        <v>71</v>
      </c>
      <c r="I1488" s="3">
        <v>2018</v>
      </c>
      <c r="J1488" t="s">
        <v>802</v>
      </c>
      <c r="K1488" s="4">
        <v>988387977784</v>
      </c>
      <c r="L1488" t="s">
        <v>803</v>
      </c>
      <c r="M1488">
        <v>51</v>
      </c>
      <c r="N1488" t="s">
        <v>49</v>
      </c>
      <c r="O1488">
        <v>37170119</v>
      </c>
      <c r="P1488">
        <v>59147334</v>
      </c>
      <c r="Q1488" t="s">
        <v>26</v>
      </c>
      <c r="R1488" t="s">
        <v>27</v>
      </c>
      <c r="S1488" s="1">
        <v>43704</v>
      </c>
      <c r="T1488" t="str">
        <f>VLOOKUP(base[[#This Row],[Nome do Produto]],'DE PARA'!$A$1:$B$8,2,0)</f>
        <v>DashWay T5</v>
      </c>
    </row>
    <row r="1489" spans="1:20">
      <c r="A1489" t="s">
        <v>32</v>
      </c>
      <c r="B1489">
        <v>2598</v>
      </c>
      <c r="C1489" t="s">
        <v>386</v>
      </c>
      <c r="D1489" t="s">
        <v>21</v>
      </c>
      <c r="E1489">
        <v>97</v>
      </c>
      <c r="F1489">
        <v>1</v>
      </c>
      <c r="G1489" s="1">
        <v>43443</v>
      </c>
      <c r="H1489" s="2" t="s">
        <v>136</v>
      </c>
      <c r="I1489" s="3">
        <v>2018</v>
      </c>
      <c r="J1489" t="s">
        <v>221</v>
      </c>
      <c r="K1489" s="4">
        <v>170749491313</v>
      </c>
      <c r="L1489" t="s">
        <v>222</v>
      </c>
      <c r="M1489">
        <v>51</v>
      </c>
      <c r="N1489" t="s">
        <v>49</v>
      </c>
      <c r="O1489">
        <v>30978018</v>
      </c>
      <c r="P1489">
        <v>61902384</v>
      </c>
      <c r="Q1489" t="s">
        <v>26</v>
      </c>
      <c r="R1489" t="s">
        <v>42</v>
      </c>
      <c r="S1489" s="1">
        <v>43808</v>
      </c>
      <c r="T1489" t="str">
        <f>VLOOKUP(base[[#This Row],[Nome do Produto]],'DE PARA'!$A$1:$B$8,2,0)</f>
        <v>DashWay T5</v>
      </c>
    </row>
    <row r="1490" spans="1:20">
      <c r="A1490" t="s">
        <v>32</v>
      </c>
      <c r="B1490">
        <v>2599</v>
      </c>
      <c r="C1490" t="s">
        <v>20</v>
      </c>
      <c r="D1490" t="s">
        <v>21</v>
      </c>
      <c r="E1490">
        <v>4997</v>
      </c>
      <c r="F1490">
        <v>9</v>
      </c>
      <c r="G1490" s="1">
        <v>43318</v>
      </c>
      <c r="H1490" s="2" t="s">
        <v>71</v>
      </c>
      <c r="I1490" s="3">
        <v>2018</v>
      </c>
      <c r="J1490" t="s">
        <v>297</v>
      </c>
      <c r="K1490" s="4">
        <v>712320665854</v>
      </c>
      <c r="L1490" t="s">
        <v>298</v>
      </c>
      <c r="M1490">
        <v>81</v>
      </c>
      <c r="N1490" t="s">
        <v>25</v>
      </c>
      <c r="O1490">
        <v>76443924</v>
      </c>
      <c r="P1490">
        <v>22662750</v>
      </c>
      <c r="Q1490" t="s">
        <v>26</v>
      </c>
      <c r="R1490" t="s">
        <v>42</v>
      </c>
      <c r="S1490" s="1">
        <v>43683</v>
      </c>
      <c r="T1490" t="str">
        <f>VLOOKUP(base[[#This Row],[Nome do Produto]],'DE PARA'!$A$1:$B$8,2,0)</f>
        <v>DashWay T5</v>
      </c>
    </row>
    <row r="1491" spans="1:20">
      <c r="A1491" t="s">
        <v>37</v>
      </c>
      <c r="B1491">
        <v>2600</v>
      </c>
      <c r="C1491" t="s">
        <v>20</v>
      </c>
      <c r="D1491" t="s">
        <v>21</v>
      </c>
      <c r="E1491">
        <v>297</v>
      </c>
      <c r="F1491">
        <v>2</v>
      </c>
      <c r="G1491" s="1">
        <v>43270</v>
      </c>
      <c r="H1491" s="2" t="s">
        <v>59</v>
      </c>
      <c r="I1491" s="3">
        <v>2018</v>
      </c>
      <c r="J1491" t="s">
        <v>1948</v>
      </c>
      <c r="K1491" s="4">
        <v>683749873073</v>
      </c>
      <c r="L1491" t="s">
        <v>1949</v>
      </c>
      <c r="M1491">
        <v>41</v>
      </c>
      <c r="N1491" t="s">
        <v>41</v>
      </c>
      <c r="O1491">
        <v>14232502</v>
      </c>
      <c r="P1491">
        <v>34434955</v>
      </c>
      <c r="Q1491" t="s">
        <v>26</v>
      </c>
      <c r="R1491" t="s">
        <v>27</v>
      </c>
      <c r="S1491" s="1">
        <v>43635</v>
      </c>
      <c r="T1491" t="str">
        <f>VLOOKUP(base[[#This Row],[Nome do Produto]],'DE PARA'!$A$1:$B$8,2,0)</f>
        <v>DashWay T3</v>
      </c>
    </row>
    <row r="1492" spans="1:20">
      <c r="A1492" t="s">
        <v>37</v>
      </c>
      <c r="B1492">
        <v>2601</v>
      </c>
      <c r="C1492" t="s">
        <v>20</v>
      </c>
      <c r="D1492" t="s">
        <v>21</v>
      </c>
      <c r="E1492">
        <v>497</v>
      </c>
      <c r="F1492">
        <v>11</v>
      </c>
      <c r="G1492" s="1">
        <v>43057</v>
      </c>
      <c r="H1492" s="2" t="s">
        <v>46</v>
      </c>
      <c r="I1492" s="3">
        <v>2017</v>
      </c>
      <c r="J1492" t="s">
        <v>1748</v>
      </c>
      <c r="K1492" s="4">
        <v>572698327907</v>
      </c>
      <c r="L1492" t="s">
        <v>1749</v>
      </c>
      <c r="M1492">
        <v>21</v>
      </c>
      <c r="N1492" t="s">
        <v>53</v>
      </c>
      <c r="O1492">
        <v>61596078</v>
      </c>
      <c r="P1492">
        <v>55718571</v>
      </c>
      <c r="Q1492" t="s">
        <v>26</v>
      </c>
      <c r="R1492" t="s">
        <v>42</v>
      </c>
      <c r="S1492" s="1">
        <v>43422</v>
      </c>
      <c r="T1492" t="str">
        <f>VLOOKUP(base[[#This Row],[Nome do Produto]],'DE PARA'!$A$1:$B$8,2,0)</f>
        <v>DashWay T3</v>
      </c>
    </row>
    <row r="1493" spans="1:20">
      <c r="A1493" t="s">
        <v>32</v>
      </c>
      <c r="B1493">
        <v>2602</v>
      </c>
      <c r="C1493" t="s">
        <v>386</v>
      </c>
      <c r="D1493" t="s">
        <v>21</v>
      </c>
      <c r="E1493">
        <v>4997</v>
      </c>
      <c r="F1493">
        <v>7</v>
      </c>
      <c r="G1493" s="1">
        <v>43360</v>
      </c>
      <c r="H1493" s="2" t="s">
        <v>38</v>
      </c>
      <c r="I1493" s="3">
        <v>2018</v>
      </c>
      <c r="J1493" t="s">
        <v>221</v>
      </c>
      <c r="K1493" s="4">
        <v>157494964067</v>
      </c>
      <c r="L1493" t="s">
        <v>222</v>
      </c>
      <c r="M1493">
        <v>91</v>
      </c>
      <c r="N1493" t="s">
        <v>36</v>
      </c>
      <c r="O1493">
        <v>40579928</v>
      </c>
      <c r="P1493">
        <v>95437168</v>
      </c>
      <c r="Q1493" t="s">
        <v>26</v>
      </c>
      <c r="R1493" t="s">
        <v>42</v>
      </c>
      <c r="S1493" s="1">
        <v>43725</v>
      </c>
      <c r="T1493" t="str">
        <f>VLOOKUP(base[[#This Row],[Nome do Produto]],'DE PARA'!$A$1:$B$8,2,0)</f>
        <v>DashWay T5</v>
      </c>
    </row>
    <row r="1494" spans="1:20">
      <c r="A1494" t="s">
        <v>91</v>
      </c>
      <c r="B1494">
        <v>2603</v>
      </c>
      <c r="C1494" t="s">
        <v>20</v>
      </c>
      <c r="D1494" t="s">
        <v>21</v>
      </c>
      <c r="E1494">
        <v>4997</v>
      </c>
      <c r="F1494">
        <v>10</v>
      </c>
      <c r="G1494" s="1">
        <v>42877</v>
      </c>
      <c r="H1494" s="2" t="s">
        <v>62</v>
      </c>
      <c r="I1494" s="3">
        <v>2017</v>
      </c>
      <c r="J1494" t="s">
        <v>684</v>
      </c>
      <c r="K1494" s="4">
        <v>966747362873</v>
      </c>
      <c r="L1494" t="s">
        <v>685</v>
      </c>
      <c r="M1494">
        <v>81</v>
      </c>
      <c r="N1494" t="s">
        <v>25</v>
      </c>
      <c r="O1494">
        <v>56010387</v>
      </c>
      <c r="P1494">
        <v>95564462</v>
      </c>
      <c r="Q1494" t="s">
        <v>26</v>
      </c>
      <c r="R1494" t="s">
        <v>42</v>
      </c>
      <c r="S1494" s="1">
        <v>43242</v>
      </c>
      <c r="T1494" t="str">
        <f>VLOOKUP(base[[#This Row],[Nome do Produto]],'DE PARA'!$A$1:$B$8,2,0)</f>
        <v>Dashway T2</v>
      </c>
    </row>
    <row r="1495" spans="1:20">
      <c r="A1495" t="s">
        <v>19</v>
      </c>
      <c r="B1495">
        <v>2604</v>
      </c>
      <c r="C1495" t="s">
        <v>20</v>
      </c>
      <c r="D1495" t="s">
        <v>21</v>
      </c>
      <c r="E1495">
        <v>497</v>
      </c>
      <c r="F1495">
        <v>9</v>
      </c>
      <c r="G1495" s="1">
        <v>43353</v>
      </c>
      <c r="H1495" s="2" t="s">
        <v>38</v>
      </c>
      <c r="I1495" s="3">
        <v>2018</v>
      </c>
      <c r="J1495" t="s">
        <v>2078</v>
      </c>
      <c r="K1495" s="4">
        <v>457563328318</v>
      </c>
      <c r="L1495" t="s">
        <v>2079</v>
      </c>
      <c r="M1495">
        <v>81</v>
      </c>
      <c r="N1495" t="s">
        <v>25</v>
      </c>
      <c r="O1495">
        <v>44820292</v>
      </c>
      <c r="P1495">
        <v>76665037</v>
      </c>
      <c r="Q1495" t="s">
        <v>26</v>
      </c>
      <c r="R1495" t="s">
        <v>27</v>
      </c>
      <c r="S1495" s="1">
        <v>43718</v>
      </c>
      <c r="T1495" t="str">
        <f>VLOOKUP(base[[#This Row],[Nome do Produto]],'DE PARA'!$A$1:$B$8,2,0)</f>
        <v>DashWay T1</v>
      </c>
    </row>
    <row r="1496" spans="1:20">
      <c r="A1496" t="s">
        <v>37</v>
      </c>
      <c r="B1496">
        <v>2605</v>
      </c>
      <c r="C1496" t="s">
        <v>20</v>
      </c>
      <c r="D1496" t="s">
        <v>21</v>
      </c>
      <c r="E1496">
        <v>97</v>
      </c>
      <c r="F1496">
        <v>12</v>
      </c>
      <c r="G1496" s="1">
        <v>42832</v>
      </c>
      <c r="H1496" s="2" t="s">
        <v>50</v>
      </c>
      <c r="I1496" s="3">
        <v>2017</v>
      </c>
      <c r="J1496" t="s">
        <v>806</v>
      </c>
      <c r="K1496" s="4">
        <v>795001456408</v>
      </c>
      <c r="L1496" t="s">
        <v>807</v>
      </c>
      <c r="M1496">
        <v>71</v>
      </c>
      <c r="N1496" t="s">
        <v>94</v>
      </c>
      <c r="O1496">
        <v>82077827</v>
      </c>
      <c r="P1496">
        <v>77710700</v>
      </c>
      <c r="Q1496" t="s">
        <v>26</v>
      </c>
      <c r="R1496" t="s">
        <v>42</v>
      </c>
      <c r="S1496" s="1">
        <v>43197</v>
      </c>
      <c r="T1496" t="str">
        <f>VLOOKUP(base[[#This Row],[Nome do Produto]],'DE PARA'!$A$1:$B$8,2,0)</f>
        <v>DashWay T3</v>
      </c>
    </row>
    <row r="1497" spans="1:20">
      <c r="A1497" t="s">
        <v>32</v>
      </c>
      <c r="B1497">
        <v>2606</v>
      </c>
      <c r="C1497" t="s">
        <v>386</v>
      </c>
      <c r="D1497" t="s">
        <v>113</v>
      </c>
      <c r="E1497">
        <v>297</v>
      </c>
      <c r="F1497">
        <v>1</v>
      </c>
      <c r="G1497" s="1">
        <v>42907</v>
      </c>
      <c r="H1497" s="2" t="s">
        <v>59</v>
      </c>
      <c r="I1497" s="3">
        <v>2017</v>
      </c>
      <c r="J1497" t="s">
        <v>2080</v>
      </c>
      <c r="K1497" s="4">
        <v>395886586990</v>
      </c>
      <c r="L1497" t="s">
        <v>2081</v>
      </c>
      <c r="M1497">
        <v>81</v>
      </c>
      <c r="N1497" t="s">
        <v>25</v>
      </c>
      <c r="O1497">
        <v>72077530</v>
      </c>
      <c r="P1497">
        <v>37876888</v>
      </c>
      <c r="Q1497" t="s">
        <v>527</v>
      </c>
      <c r="R1497" t="s">
        <v>27</v>
      </c>
      <c r="S1497" s="1">
        <v>43272</v>
      </c>
      <c r="T1497" t="str">
        <f>VLOOKUP(base[[#This Row],[Nome do Produto]],'DE PARA'!$A$1:$B$8,2,0)</f>
        <v>DashWay T5</v>
      </c>
    </row>
    <row r="1498" spans="1:20">
      <c r="A1498" t="s">
        <v>37</v>
      </c>
      <c r="B1498">
        <v>2607</v>
      </c>
      <c r="C1498" t="s">
        <v>20</v>
      </c>
      <c r="D1498" t="s">
        <v>21</v>
      </c>
      <c r="E1498">
        <v>997</v>
      </c>
      <c r="F1498">
        <v>4</v>
      </c>
      <c r="G1498" s="1">
        <v>43061</v>
      </c>
      <c r="H1498" s="2" t="s">
        <v>46</v>
      </c>
      <c r="I1498" s="3">
        <v>2017</v>
      </c>
      <c r="J1498" t="s">
        <v>2082</v>
      </c>
      <c r="K1498" s="4">
        <v>741066062747</v>
      </c>
      <c r="L1498" t="s">
        <v>2083</v>
      </c>
      <c r="M1498">
        <v>61</v>
      </c>
      <c r="N1498" t="s">
        <v>86</v>
      </c>
      <c r="O1498">
        <v>43318202</v>
      </c>
      <c r="P1498">
        <v>44366235</v>
      </c>
      <c r="Q1498" t="s">
        <v>26</v>
      </c>
      <c r="R1498" t="s">
        <v>27</v>
      </c>
      <c r="S1498" s="1">
        <v>43426</v>
      </c>
      <c r="T1498" t="str">
        <f>VLOOKUP(base[[#This Row],[Nome do Produto]],'DE PARA'!$A$1:$B$8,2,0)</f>
        <v>DashWay T3</v>
      </c>
    </row>
    <row r="1499" spans="1:20">
      <c r="A1499" t="s">
        <v>37</v>
      </c>
      <c r="B1499">
        <v>2608</v>
      </c>
      <c r="C1499" t="s">
        <v>20</v>
      </c>
      <c r="D1499" t="s">
        <v>21</v>
      </c>
      <c r="E1499">
        <v>2297</v>
      </c>
      <c r="F1499">
        <v>2</v>
      </c>
      <c r="G1499" s="1">
        <v>42738</v>
      </c>
      <c r="H1499" s="2" t="s">
        <v>22</v>
      </c>
      <c r="I1499" s="3">
        <v>2017</v>
      </c>
      <c r="J1499" t="s">
        <v>1956</v>
      </c>
      <c r="K1499" s="4">
        <v>440715551385</v>
      </c>
      <c r="L1499" t="s">
        <v>1957</v>
      </c>
      <c r="M1499">
        <v>41</v>
      </c>
      <c r="N1499" t="s">
        <v>41</v>
      </c>
      <c r="O1499">
        <v>57003605</v>
      </c>
      <c r="P1499">
        <v>72238987</v>
      </c>
      <c r="Q1499" t="s">
        <v>26</v>
      </c>
      <c r="R1499" t="s">
        <v>42</v>
      </c>
      <c r="S1499" s="1">
        <v>43103</v>
      </c>
      <c r="T1499" t="str">
        <f>VLOOKUP(base[[#This Row],[Nome do Produto]],'DE PARA'!$A$1:$B$8,2,0)</f>
        <v>DashWay T3</v>
      </c>
    </row>
    <row r="1500" spans="1:20">
      <c r="A1500" t="s">
        <v>37</v>
      </c>
      <c r="B1500">
        <v>2609</v>
      </c>
      <c r="C1500" t="s">
        <v>20</v>
      </c>
      <c r="D1500" t="s">
        <v>21</v>
      </c>
      <c r="E1500">
        <v>4997</v>
      </c>
      <c r="F1500">
        <v>1</v>
      </c>
      <c r="G1500" s="1">
        <v>42900</v>
      </c>
      <c r="H1500" s="2" t="s">
        <v>59</v>
      </c>
      <c r="I1500" s="3">
        <v>2017</v>
      </c>
      <c r="J1500" t="s">
        <v>2084</v>
      </c>
      <c r="K1500" s="4">
        <v>899851213029</v>
      </c>
      <c r="L1500" t="s">
        <v>2085</v>
      </c>
      <c r="M1500">
        <v>71</v>
      </c>
      <c r="N1500" t="s">
        <v>94</v>
      </c>
      <c r="O1500">
        <v>88043442</v>
      </c>
      <c r="P1500">
        <v>54731083</v>
      </c>
      <c r="Q1500" t="s">
        <v>26</v>
      </c>
      <c r="R1500" t="s">
        <v>42</v>
      </c>
      <c r="S1500" s="1">
        <v>43265</v>
      </c>
      <c r="T1500" t="str">
        <f>VLOOKUP(base[[#This Row],[Nome do Produto]],'DE PARA'!$A$1:$B$8,2,0)</f>
        <v>DashWay T3</v>
      </c>
    </row>
    <row r="1501" spans="1:20">
      <c r="A1501" t="s">
        <v>32</v>
      </c>
      <c r="B1501">
        <v>2610</v>
      </c>
      <c r="C1501" t="s">
        <v>386</v>
      </c>
      <c r="D1501" t="s">
        <v>21</v>
      </c>
      <c r="E1501">
        <v>297</v>
      </c>
      <c r="F1501">
        <v>9</v>
      </c>
      <c r="G1501" s="1">
        <v>43382</v>
      </c>
      <c r="H1501" s="2" t="s">
        <v>56</v>
      </c>
      <c r="I1501" s="3">
        <v>2018</v>
      </c>
      <c r="J1501" t="s">
        <v>2086</v>
      </c>
      <c r="K1501" s="4">
        <v>108774139063</v>
      </c>
      <c r="L1501" t="s">
        <v>2087</v>
      </c>
      <c r="M1501">
        <v>11</v>
      </c>
      <c r="N1501" t="s">
        <v>45</v>
      </c>
      <c r="O1501">
        <v>23572011</v>
      </c>
      <c r="P1501">
        <v>70510378</v>
      </c>
      <c r="Q1501" t="s">
        <v>26</v>
      </c>
      <c r="R1501" t="s">
        <v>42</v>
      </c>
      <c r="S1501" s="1">
        <v>43747</v>
      </c>
      <c r="T1501" t="str">
        <f>VLOOKUP(base[[#This Row],[Nome do Produto]],'DE PARA'!$A$1:$B$8,2,0)</f>
        <v>DashWay T5</v>
      </c>
    </row>
    <row r="1502" spans="1:20">
      <c r="A1502" t="s">
        <v>319</v>
      </c>
      <c r="B1502">
        <v>2611</v>
      </c>
      <c r="C1502" t="s">
        <v>20</v>
      </c>
      <c r="D1502" t="s">
        <v>21</v>
      </c>
      <c r="E1502">
        <v>297</v>
      </c>
      <c r="F1502">
        <v>9</v>
      </c>
      <c r="G1502" s="1">
        <v>43444</v>
      </c>
      <c r="H1502" s="2" t="s">
        <v>136</v>
      </c>
      <c r="I1502" s="3">
        <v>2018</v>
      </c>
      <c r="J1502" t="s">
        <v>2088</v>
      </c>
      <c r="K1502" s="4">
        <v>981718352568</v>
      </c>
      <c r="L1502" t="s">
        <v>2089</v>
      </c>
      <c r="M1502">
        <v>41</v>
      </c>
      <c r="N1502" t="s">
        <v>41</v>
      </c>
      <c r="O1502">
        <v>76873257</v>
      </c>
      <c r="P1502">
        <v>33507767</v>
      </c>
      <c r="Q1502" t="s">
        <v>26</v>
      </c>
      <c r="R1502" t="s">
        <v>42</v>
      </c>
      <c r="S1502" s="1">
        <v>43809</v>
      </c>
      <c r="T1502" t="str">
        <f>VLOOKUP(base[[#This Row],[Nome do Produto]],'DE PARA'!$A$1:$B$8,2,0)</f>
        <v>Dashday T1</v>
      </c>
    </row>
    <row r="1503" spans="1:20">
      <c r="A1503" t="s">
        <v>83</v>
      </c>
      <c r="B1503">
        <v>2612</v>
      </c>
      <c r="C1503" t="s">
        <v>20</v>
      </c>
      <c r="D1503" t="s">
        <v>21</v>
      </c>
      <c r="E1503">
        <v>97</v>
      </c>
      <c r="F1503">
        <v>6</v>
      </c>
      <c r="G1503" s="1">
        <v>43388</v>
      </c>
      <c r="H1503" s="2" t="s">
        <v>56</v>
      </c>
      <c r="I1503" s="3">
        <v>2018</v>
      </c>
      <c r="J1503" t="s">
        <v>2090</v>
      </c>
      <c r="K1503" s="4">
        <v>957028863678</v>
      </c>
      <c r="L1503" t="s">
        <v>2091</v>
      </c>
      <c r="M1503">
        <v>91</v>
      </c>
      <c r="N1503" t="s">
        <v>36</v>
      </c>
      <c r="O1503">
        <v>47634109</v>
      </c>
      <c r="P1503">
        <v>18168578</v>
      </c>
      <c r="Q1503" t="s">
        <v>26</v>
      </c>
      <c r="R1503" t="s">
        <v>42</v>
      </c>
      <c r="S1503" s="1">
        <v>43753</v>
      </c>
      <c r="T1503" t="str">
        <f>VLOOKUP(base[[#This Row],[Nome do Produto]],'DE PARA'!$A$1:$B$8,2,0)</f>
        <v>Dashday T3</v>
      </c>
    </row>
    <row r="1504" spans="1:20">
      <c r="A1504" t="s">
        <v>37</v>
      </c>
      <c r="B1504">
        <v>2613</v>
      </c>
      <c r="C1504" t="s">
        <v>20</v>
      </c>
      <c r="D1504" t="s">
        <v>21</v>
      </c>
      <c r="E1504">
        <v>497</v>
      </c>
      <c r="F1504">
        <v>1</v>
      </c>
      <c r="G1504" s="1">
        <v>43283</v>
      </c>
      <c r="H1504" s="2" t="s">
        <v>78</v>
      </c>
      <c r="I1504" s="3">
        <v>2018</v>
      </c>
      <c r="J1504" t="s">
        <v>1606</v>
      </c>
      <c r="K1504" s="4">
        <v>483321322318</v>
      </c>
      <c r="L1504" t="s">
        <v>1607</v>
      </c>
      <c r="M1504">
        <v>91</v>
      </c>
      <c r="N1504" t="s">
        <v>36</v>
      </c>
      <c r="O1504">
        <v>67399343</v>
      </c>
      <c r="P1504">
        <v>75642793</v>
      </c>
      <c r="Q1504" t="s">
        <v>26</v>
      </c>
      <c r="R1504" t="s">
        <v>42</v>
      </c>
      <c r="S1504" s="1">
        <v>43648</v>
      </c>
      <c r="T1504" t="str">
        <f>VLOOKUP(base[[#This Row],[Nome do Produto]],'DE PARA'!$A$1:$B$8,2,0)</f>
        <v>DashWay T3</v>
      </c>
    </row>
    <row r="1505" spans="1:20">
      <c r="A1505" t="s">
        <v>32</v>
      </c>
      <c r="B1505">
        <v>2614</v>
      </c>
      <c r="C1505" t="s">
        <v>386</v>
      </c>
      <c r="D1505" t="s">
        <v>21</v>
      </c>
      <c r="E1505">
        <v>997</v>
      </c>
      <c r="F1505">
        <v>7</v>
      </c>
      <c r="G1505" s="1">
        <v>42835</v>
      </c>
      <c r="H1505" s="2" t="s">
        <v>50</v>
      </c>
      <c r="I1505" s="3">
        <v>2017</v>
      </c>
      <c r="J1505" t="s">
        <v>1354</v>
      </c>
      <c r="K1505" s="4">
        <v>773144744682</v>
      </c>
      <c r="L1505" t="s">
        <v>1355</v>
      </c>
      <c r="M1505">
        <v>91</v>
      </c>
      <c r="N1505" t="s">
        <v>36</v>
      </c>
      <c r="O1505">
        <v>23813760</v>
      </c>
      <c r="P1505">
        <v>35525712</v>
      </c>
      <c r="Q1505" t="s">
        <v>26</v>
      </c>
      <c r="R1505" t="s">
        <v>42</v>
      </c>
      <c r="S1505" s="1">
        <v>43200</v>
      </c>
      <c r="T1505" t="str">
        <f>VLOOKUP(base[[#This Row],[Nome do Produto]],'DE PARA'!$A$1:$B$8,2,0)</f>
        <v>DashWay T5</v>
      </c>
    </row>
    <row r="1506" spans="1:20">
      <c r="A1506" t="s">
        <v>32</v>
      </c>
      <c r="B1506">
        <v>2615</v>
      </c>
      <c r="C1506" t="s">
        <v>20</v>
      </c>
      <c r="D1506" t="s">
        <v>21</v>
      </c>
      <c r="E1506">
        <v>997</v>
      </c>
      <c r="F1506">
        <v>12</v>
      </c>
      <c r="G1506" s="1">
        <v>42898</v>
      </c>
      <c r="H1506" s="2" t="s">
        <v>59</v>
      </c>
      <c r="I1506" s="3">
        <v>2017</v>
      </c>
      <c r="J1506" t="s">
        <v>1112</v>
      </c>
      <c r="K1506" s="4">
        <v>407525382900</v>
      </c>
      <c r="L1506" t="s">
        <v>1113</v>
      </c>
      <c r="M1506">
        <v>11</v>
      </c>
      <c r="N1506" t="s">
        <v>45</v>
      </c>
      <c r="O1506">
        <v>86616217</v>
      </c>
      <c r="P1506">
        <v>55928614</v>
      </c>
      <c r="Q1506" t="s">
        <v>26</v>
      </c>
      <c r="R1506" t="s">
        <v>42</v>
      </c>
      <c r="S1506" s="1">
        <v>43263</v>
      </c>
      <c r="T1506" t="str">
        <f>VLOOKUP(base[[#This Row],[Nome do Produto]],'DE PARA'!$A$1:$B$8,2,0)</f>
        <v>DashWay T5</v>
      </c>
    </row>
    <row r="1507" spans="1:20">
      <c r="A1507" t="s">
        <v>32</v>
      </c>
      <c r="B1507">
        <v>2616</v>
      </c>
      <c r="C1507" t="s">
        <v>20</v>
      </c>
      <c r="D1507" t="s">
        <v>21</v>
      </c>
      <c r="E1507">
        <v>497</v>
      </c>
      <c r="F1507">
        <v>10</v>
      </c>
      <c r="G1507" s="1">
        <v>43183</v>
      </c>
      <c r="H1507" s="2" t="s">
        <v>33</v>
      </c>
      <c r="I1507" s="3">
        <v>2018</v>
      </c>
      <c r="J1507" t="s">
        <v>2092</v>
      </c>
      <c r="K1507" s="4">
        <v>155803397095</v>
      </c>
      <c r="L1507" t="s">
        <v>2093</v>
      </c>
      <c r="M1507">
        <v>11</v>
      </c>
      <c r="N1507" t="s">
        <v>45</v>
      </c>
      <c r="O1507">
        <v>34555067</v>
      </c>
      <c r="P1507">
        <v>36205658</v>
      </c>
      <c r="Q1507" t="s">
        <v>26</v>
      </c>
      <c r="R1507" t="s">
        <v>27</v>
      </c>
      <c r="S1507" s="1">
        <v>43548</v>
      </c>
      <c r="T1507" t="str">
        <f>VLOOKUP(base[[#This Row],[Nome do Produto]],'DE PARA'!$A$1:$B$8,2,0)</f>
        <v>DashWay T5</v>
      </c>
    </row>
    <row r="1508" spans="1:20">
      <c r="A1508" t="s">
        <v>32</v>
      </c>
      <c r="B1508">
        <v>2617</v>
      </c>
      <c r="C1508" t="s">
        <v>20</v>
      </c>
      <c r="D1508" t="s">
        <v>21</v>
      </c>
      <c r="E1508">
        <v>297</v>
      </c>
      <c r="F1508">
        <v>2</v>
      </c>
      <c r="G1508" s="1">
        <v>43333</v>
      </c>
      <c r="H1508" s="2" t="s">
        <v>71</v>
      </c>
      <c r="I1508" s="3">
        <v>2018</v>
      </c>
      <c r="J1508" t="s">
        <v>1706</v>
      </c>
      <c r="K1508" s="4">
        <v>130084132320</v>
      </c>
      <c r="L1508" t="s">
        <v>1707</v>
      </c>
      <c r="M1508">
        <v>31</v>
      </c>
      <c r="N1508" t="s">
        <v>31</v>
      </c>
      <c r="O1508">
        <v>23498524</v>
      </c>
      <c r="P1508">
        <v>94499042</v>
      </c>
      <c r="Q1508" t="s">
        <v>26</v>
      </c>
      <c r="R1508" t="s">
        <v>42</v>
      </c>
      <c r="S1508" s="1">
        <v>43698</v>
      </c>
      <c r="T1508" t="str">
        <f>VLOOKUP(base[[#This Row],[Nome do Produto]],'DE PARA'!$A$1:$B$8,2,0)</f>
        <v>DashWay T5</v>
      </c>
    </row>
    <row r="1509" spans="1:20">
      <c r="A1509" t="s">
        <v>32</v>
      </c>
      <c r="B1509">
        <v>2618</v>
      </c>
      <c r="C1509" t="s">
        <v>386</v>
      </c>
      <c r="D1509" t="s">
        <v>21</v>
      </c>
      <c r="E1509">
        <v>297</v>
      </c>
      <c r="F1509">
        <v>7</v>
      </c>
      <c r="G1509" s="1">
        <v>43206</v>
      </c>
      <c r="H1509" s="2" t="s">
        <v>50</v>
      </c>
      <c r="I1509" s="3">
        <v>2018</v>
      </c>
      <c r="J1509" t="s">
        <v>2094</v>
      </c>
      <c r="K1509" s="4">
        <v>937512036765</v>
      </c>
      <c r="L1509" t="s">
        <v>2095</v>
      </c>
      <c r="M1509">
        <v>51</v>
      </c>
      <c r="N1509" t="s">
        <v>49</v>
      </c>
      <c r="O1509">
        <v>60913270</v>
      </c>
      <c r="P1509">
        <v>83101282</v>
      </c>
      <c r="Q1509" t="s">
        <v>26</v>
      </c>
      <c r="R1509" t="s">
        <v>27</v>
      </c>
      <c r="S1509" s="1">
        <v>43571</v>
      </c>
      <c r="T1509" t="str">
        <f>VLOOKUP(base[[#This Row],[Nome do Produto]],'DE PARA'!$A$1:$B$8,2,0)</f>
        <v>DashWay T5</v>
      </c>
    </row>
    <row r="1510" spans="1:20">
      <c r="A1510" t="s">
        <v>32</v>
      </c>
      <c r="B1510">
        <v>2619</v>
      </c>
      <c r="C1510" t="s">
        <v>20</v>
      </c>
      <c r="D1510" t="s">
        <v>21</v>
      </c>
      <c r="E1510">
        <v>997</v>
      </c>
      <c r="F1510">
        <v>4</v>
      </c>
      <c r="G1510" s="1">
        <v>42963</v>
      </c>
      <c r="H1510" s="2" t="s">
        <v>71</v>
      </c>
      <c r="I1510" s="3">
        <v>2017</v>
      </c>
      <c r="J1510" t="s">
        <v>580</v>
      </c>
      <c r="K1510" s="4">
        <v>218619669469</v>
      </c>
      <c r="L1510" t="s">
        <v>581</v>
      </c>
      <c r="M1510">
        <v>11</v>
      </c>
      <c r="N1510" t="s">
        <v>45</v>
      </c>
      <c r="O1510">
        <v>80213971</v>
      </c>
      <c r="P1510">
        <v>41617360</v>
      </c>
      <c r="Q1510" t="s">
        <v>26</v>
      </c>
      <c r="R1510" t="s">
        <v>42</v>
      </c>
      <c r="S1510" s="1">
        <v>43328</v>
      </c>
      <c r="T1510" t="str">
        <f>VLOOKUP(base[[#This Row],[Nome do Produto]],'DE PARA'!$A$1:$B$8,2,0)</f>
        <v>DashWay T5</v>
      </c>
    </row>
    <row r="1511" spans="1:20">
      <c r="A1511" t="s">
        <v>32</v>
      </c>
      <c r="B1511">
        <v>2620</v>
      </c>
      <c r="C1511" t="s">
        <v>20</v>
      </c>
      <c r="D1511" t="s">
        <v>21</v>
      </c>
      <c r="E1511">
        <v>97</v>
      </c>
      <c r="F1511">
        <v>5</v>
      </c>
      <c r="G1511" s="1">
        <v>42859</v>
      </c>
      <c r="H1511" s="2" t="s">
        <v>62</v>
      </c>
      <c r="I1511" s="3">
        <v>2017</v>
      </c>
      <c r="J1511" t="s">
        <v>2096</v>
      </c>
      <c r="K1511" s="4">
        <v>179555345903</v>
      </c>
      <c r="L1511" t="s">
        <v>2097</v>
      </c>
      <c r="M1511">
        <v>91</v>
      </c>
      <c r="N1511" t="s">
        <v>36</v>
      </c>
      <c r="O1511">
        <v>74088226</v>
      </c>
      <c r="P1511">
        <v>11206621</v>
      </c>
      <c r="Q1511" t="s">
        <v>26</v>
      </c>
      <c r="R1511" t="s">
        <v>42</v>
      </c>
      <c r="S1511" s="1">
        <v>43224</v>
      </c>
      <c r="T1511" t="str">
        <f>VLOOKUP(base[[#This Row],[Nome do Produto]],'DE PARA'!$A$1:$B$8,2,0)</f>
        <v>DashWay T5</v>
      </c>
    </row>
    <row r="1512" spans="1:20">
      <c r="A1512" t="s">
        <v>172</v>
      </c>
      <c r="B1512">
        <v>2621</v>
      </c>
      <c r="C1512" t="s">
        <v>20</v>
      </c>
      <c r="D1512" t="s">
        <v>21</v>
      </c>
      <c r="E1512">
        <v>4997</v>
      </c>
      <c r="F1512">
        <v>12</v>
      </c>
      <c r="G1512" s="1">
        <v>43350</v>
      </c>
      <c r="H1512" s="2" t="s">
        <v>38</v>
      </c>
      <c r="I1512" s="3">
        <v>2018</v>
      </c>
      <c r="J1512" t="s">
        <v>140</v>
      </c>
      <c r="K1512" s="4">
        <v>293585394407</v>
      </c>
      <c r="L1512" t="s">
        <v>141</v>
      </c>
      <c r="M1512">
        <v>61</v>
      </c>
      <c r="N1512" t="s">
        <v>86</v>
      </c>
      <c r="O1512">
        <v>66201294</v>
      </c>
      <c r="P1512">
        <v>68313700</v>
      </c>
      <c r="Q1512" t="s">
        <v>26</v>
      </c>
      <c r="R1512" t="s">
        <v>42</v>
      </c>
      <c r="S1512" s="1">
        <v>43715</v>
      </c>
      <c r="T1512" t="str">
        <f>VLOOKUP(base[[#This Row],[Nome do Produto]],'DE PARA'!$A$1:$B$8,2,0)</f>
        <v>Dashday T2</v>
      </c>
    </row>
    <row r="1513" spans="1:20">
      <c r="A1513" t="s">
        <v>172</v>
      </c>
      <c r="B1513">
        <v>2622</v>
      </c>
      <c r="C1513" t="s">
        <v>386</v>
      </c>
      <c r="D1513" t="s">
        <v>21</v>
      </c>
      <c r="E1513">
        <v>4997</v>
      </c>
      <c r="F1513">
        <v>7</v>
      </c>
      <c r="G1513" s="1">
        <v>42781</v>
      </c>
      <c r="H1513" s="2" t="s">
        <v>28</v>
      </c>
      <c r="I1513" s="3">
        <v>2017</v>
      </c>
      <c r="J1513" t="s">
        <v>1131</v>
      </c>
      <c r="K1513" s="4">
        <v>298899717818</v>
      </c>
      <c r="L1513" t="s">
        <v>1132</v>
      </c>
      <c r="M1513">
        <v>81</v>
      </c>
      <c r="N1513" t="s">
        <v>25</v>
      </c>
      <c r="O1513">
        <v>46961220</v>
      </c>
      <c r="P1513">
        <v>32846920</v>
      </c>
      <c r="Q1513" t="s">
        <v>26</v>
      </c>
      <c r="R1513" t="s">
        <v>27</v>
      </c>
      <c r="S1513" s="1">
        <v>43146</v>
      </c>
      <c r="T1513" t="str">
        <f>VLOOKUP(base[[#This Row],[Nome do Produto]],'DE PARA'!$A$1:$B$8,2,0)</f>
        <v>Dashday T2</v>
      </c>
    </row>
    <row r="1514" spans="1:20">
      <c r="A1514" t="s">
        <v>37</v>
      </c>
      <c r="B1514">
        <v>2623</v>
      </c>
      <c r="C1514" t="s">
        <v>20</v>
      </c>
      <c r="D1514" t="s">
        <v>21</v>
      </c>
      <c r="E1514">
        <v>997</v>
      </c>
      <c r="F1514">
        <v>8</v>
      </c>
      <c r="G1514" s="1">
        <v>43382</v>
      </c>
      <c r="H1514" s="2" t="s">
        <v>56</v>
      </c>
      <c r="I1514" s="3">
        <v>2018</v>
      </c>
      <c r="J1514" t="s">
        <v>1426</v>
      </c>
      <c r="K1514" s="4">
        <v>926568815478</v>
      </c>
      <c r="L1514" t="s">
        <v>1427</v>
      </c>
      <c r="M1514">
        <v>81</v>
      </c>
      <c r="N1514" t="s">
        <v>25</v>
      </c>
      <c r="O1514">
        <v>79851643</v>
      </c>
      <c r="P1514">
        <v>12291383</v>
      </c>
      <c r="Q1514" t="s">
        <v>26</v>
      </c>
      <c r="R1514" t="s">
        <v>42</v>
      </c>
      <c r="S1514" s="1">
        <v>43747</v>
      </c>
      <c r="T1514" t="str">
        <f>VLOOKUP(base[[#This Row],[Nome do Produto]],'DE PARA'!$A$1:$B$8,2,0)</f>
        <v>DashWay T3</v>
      </c>
    </row>
    <row r="1515" spans="1:20">
      <c r="A1515" t="s">
        <v>32</v>
      </c>
      <c r="B1515">
        <v>2624</v>
      </c>
      <c r="C1515" t="s">
        <v>20</v>
      </c>
      <c r="D1515" t="s">
        <v>21</v>
      </c>
      <c r="E1515">
        <v>4997</v>
      </c>
      <c r="F1515">
        <v>4</v>
      </c>
      <c r="G1515" s="1">
        <v>43127</v>
      </c>
      <c r="H1515" s="2" t="s">
        <v>22</v>
      </c>
      <c r="I1515" s="3">
        <v>2018</v>
      </c>
      <c r="J1515" t="s">
        <v>2098</v>
      </c>
      <c r="K1515" s="4">
        <v>437736497530</v>
      </c>
      <c r="L1515" t="s">
        <v>2099</v>
      </c>
      <c r="M1515">
        <v>31</v>
      </c>
      <c r="N1515" t="s">
        <v>31</v>
      </c>
      <c r="O1515">
        <v>70746795</v>
      </c>
      <c r="P1515">
        <v>78204447</v>
      </c>
      <c r="Q1515" t="s">
        <v>26</v>
      </c>
      <c r="R1515" t="s">
        <v>42</v>
      </c>
      <c r="S1515" s="1">
        <v>43492</v>
      </c>
      <c r="T1515" t="str">
        <f>VLOOKUP(base[[#This Row],[Nome do Produto]],'DE PARA'!$A$1:$B$8,2,0)</f>
        <v>DashWay T5</v>
      </c>
    </row>
    <row r="1516" spans="1:20">
      <c r="A1516" t="s">
        <v>32</v>
      </c>
      <c r="B1516">
        <v>2625</v>
      </c>
      <c r="C1516" t="s">
        <v>20</v>
      </c>
      <c r="D1516" t="s">
        <v>21</v>
      </c>
      <c r="E1516">
        <v>497</v>
      </c>
      <c r="F1516">
        <v>12</v>
      </c>
      <c r="G1516" s="1">
        <v>42776</v>
      </c>
      <c r="H1516" s="2" t="s">
        <v>28</v>
      </c>
      <c r="I1516" s="3">
        <v>2017</v>
      </c>
      <c r="J1516" t="s">
        <v>634</v>
      </c>
      <c r="K1516" s="4">
        <v>848055816701</v>
      </c>
      <c r="L1516" t="s">
        <v>635</v>
      </c>
      <c r="M1516">
        <v>11</v>
      </c>
      <c r="N1516" t="s">
        <v>45</v>
      </c>
      <c r="O1516">
        <v>24197943</v>
      </c>
      <c r="P1516">
        <v>32797364</v>
      </c>
      <c r="Q1516" t="s">
        <v>26</v>
      </c>
      <c r="R1516" t="s">
        <v>42</v>
      </c>
      <c r="S1516" s="1">
        <v>43141</v>
      </c>
      <c r="T1516" t="str">
        <f>VLOOKUP(base[[#This Row],[Nome do Produto]],'DE PARA'!$A$1:$B$8,2,0)</f>
        <v>DashWay T5</v>
      </c>
    </row>
    <row r="1517" spans="1:20">
      <c r="A1517" t="s">
        <v>32</v>
      </c>
      <c r="B1517">
        <v>2626</v>
      </c>
      <c r="C1517" t="s">
        <v>386</v>
      </c>
      <c r="D1517" t="s">
        <v>21</v>
      </c>
      <c r="E1517">
        <v>497</v>
      </c>
      <c r="F1517">
        <v>7</v>
      </c>
      <c r="G1517" s="1">
        <v>42923</v>
      </c>
      <c r="H1517" s="2" t="s">
        <v>78</v>
      </c>
      <c r="I1517" s="3">
        <v>2017</v>
      </c>
      <c r="J1517" t="s">
        <v>2100</v>
      </c>
      <c r="K1517" s="4">
        <v>947197908009</v>
      </c>
      <c r="L1517" t="s">
        <v>2101</v>
      </c>
      <c r="M1517">
        <v>91</v>
      </c>
      <c r="N1517" t="s">
        <v>36</v>
      </c>
      <c r="O1517">
        <v>48312155</v>
      </c>
      <c r="P1517">
        <v>93317335</v>
      </c>
      <c r="Q1517" t="s">
        <v>26</v>
      </c>
      <c r="R1517" t="s">
        <v>42</v>
      </c>
      <c r="S1517" s="1">
        <v>43288</v>
      </c>
      <c r="T1517" t="str">
        <f>VLOOKUP(base[[#This Row],[Nome do Produto]],'DE PARA'!$A$1:$B$8,2,0)</f>
        <v>DashWay T5</v>
      </c>
    </row>
    <row r="1518" spans="1:20">
      <c r="A1518" t="s">
        <v>319</v>
      </c>
      <c r="B1518">
        <v>2627</v>
      </c>
      <c r="C1518" t="s">
        <v>20</v>
      </c>
      <c r="D1518" t="s">
        <v>21</v>
      </c>
      <c r="E1518">
        <v>497</v>
      </c>
      <c r="F1518">
        <v>12</v>
      </c>
      <c r="G1518" s="1">
        <v>42879</v>
      </c>
      <c r="H1518" s="2" t="s">
        <v>62</v>
      </c>
      <c r="I1518" s="3">
        <v>2017</v>
      </c>
      <c r="J1518" t="s">
        <v>2102</v>
      </c>
      <c r="K1518" s="4">
        <v>323356303722</v>
      </c>
      <c r="L1518" t="s">
        <v>2103</v>
      </c>
      <c r="M1518">
        <v>31</v>
      </c>
      <c r="N1518" t="s">
        <v>31</v>
      </c>
      <c r="O1518">
        <v>70085620</v>
      </c>
      <c r="P1518">
        <v>70287237</v>
      </c>
      <c r="Q1518" t="s">
        <v>26</v>
      </c>
      <c r="R1518" t="s">
        <v>42</v>
      </c>
      <c r="S1518" s="1">
        <v>43244</v>
      </c>
      <c r="T1518" t="str">
        <f>VLOOKUP(base[[#This Row],[Nome do Produto]],'DE PARA'!$A$1:$B$8,2,0)</f>
        <v>Dashday T1</v>
      </c>
    </row>
    <row r="1519" spans="1:20">
      <c r="A1519" t="s">
        <v>37</v>
      </c>
      <c r="B1519">
        <v>2628</v>
      </c>
      <c r="C1519" t="s">
        <v>20</v>
      </c>
      <c r="D1519" t="s">
        <v>21</v>
      </c>
      <c r="E1519">
        <v>997</v>
      </c>
      <c r="F1519">
        <v>8</v>
      </c>
      <c r="G1519" s="1">
        <v>43038</v>
      </c>
      <c r="H1519" s="2" t="s">
        <v>56</v>
      </c>
      <c r="I1519" s="3">
        <v>2017</v>
      </c>
      <c r="J1519" t="s">
        <v>2104</v>
      </c>
      <c r="K1519" s="4">
        <v>505397041833</v>
      </c>
      <c r="L1519" t="s">
        <v>2105</v>
      </c>
      <c r="M1519">
        <v>81</v>
      </c>
      <c r="N1519" t="s">
        <v>25</v>
      </c>
      <c r="O1519">
        <v>75495905</v>
      </c>
      <c r="P1519">
        <v>49205030</v>
      </c>
      <c r="Q1519" t="s">
        <v>26</v>
      </c>
      <c r="R1519" t="s">
        <v>27</v>
      </c>
      <c r="S1519" s="1">
        <v>43403</v>
      </c>
      <c r="T1519" t="str">
        <f>VLOOKUP(base[[#This Row],[Nome do Produto]],'DE PARA'!$A$1:$B$8,2,0)</f>
        <v>DashWay T3</v>
      </c>
    </row>
    <row r="1520" spans="1:20">
      <c r="A1520" t="s">
        <v>32</v>
      </c>
      <c r="B1520">
        <v>2629</v>
      </c>
      <c r="C1520" t="s">
        <v>20</v>
      </c>
      <c r="D1520" t="s">
        <v>21</v>
      </c>
      <c r="E1520">
        <v>297</v>
      </c>
      <c r="F1520">
        <v>11</v>
      </c>
      <c r="G1520" s="1">
        <v>43084</v>
      </c>
      <c r="H1520" s="2" t="s">
        <v>136</v>
      </c>
      <c r="I1520" s="3">
        <v>2017</v>
      </c>
      <c r="J1520" t="s">
        <v>2106</v>
      </c>
      <c r="K1520" s="4">
        <v>965787300465</v>
      </c>
      <c r="L1520" t="s">
        <v>2107</v>
      </c>
      <c r="M1520">
        <v>31</v>
      </c>
      <c r="N1520" t="s">
        <v>31</v>
      </c>
      <c r="O1520">
        <v>61447549</v>
      </c>
      <c r="P1520">
        <v>99666319</v>
      </c>
      <c r="Q1520" t="s">
        <v>26</v>
      </c>
      <c r="R1520" t="s">
        <v>42</v>
      </c>
      <c r="S1520" s="1">
        <v>43449</v>
      </c>
      <c r="T1520" t="str">
        <f>VLOOKUP(base[[#This Row],[Nome do Produto]],'DE PARA'!$A$1:$B$8,2,0)</f>
        <v>DashWay T5</v>
      </c>
    </row>
    <row r="1521" spans="1:20">
      <c r="A1521" t="s">
        <v>83</v>
      </c>
      <c r="B1521">
        <v>2630</v>
      </c>
      <c r="C1521" t="s">
        <v>386</v>
      </c>
      <c r="D1521" t="s">
        <v>21</v>
      </c>
      <c r="E1521">
        <v>4997</v>
      </c>
      <c r="F1521">
        <v>12</v>
      </c>
      <c r="G1521" s="1">
        <v>42750</v>
      </c>
      <c r="H1521" s="2" t="s">
        <v>22</v>
      </c>
      <c r="I1521" s="3">
        <v>2017</v>
      </c>
      <c r="J1521" t="s">
        <v>2108</v>
      </c>
      <c r="K1521" s="4">
        <v>637350385712</v>
      </c>
      <c r="L1521" t="s">
        <v>2109</v>
      </c>
      <c r="M1521">
        <v>71</v>
      </c>
      <c r="N1521" t="s">
        <v>94</v>
      </c>
      <c r="O1521">
        <v>94791186</v>
      </c>
      <c r="P1521">
        <v>66704713</v>
      </c>
      <c r="Q1521" t="s">
        <v>26</v>
      </c>
      <c r="R1521" t="s">
        <v>42</v>
      </c>
      <c r="S1521" s="1">
        <v>43115</v>
      </c>
      <c r="T1521" t="str">
        <f>VLOOKUP(base[[#This Row],[Nome do Produto]],'DE PARA'!$A$1:$B$8,2,0)</f>
        <v>Dashday T3</v>
      </c>
    </row>
    <row r="1522" spans="1:20">
      <c r="A1522" t="s">
        <v>37</v>
      </c>
      <c r="B1522">
        <v>2631</v>
      </c>
      <c r="C1522" t="s">
        <v>20</v>
      </c>
      <c r="D1522" t="s">
        <v>21</v>
      </c>
      <c r="E1522">
        <v>297</v>
      </c>
      <c r="F1522">
        <v>5</v>
      </c>
      <c r="G1522" s="1">
        <v>43080</v>
      </c>
      <c r="H1522" s="2" t="s">
        <v>136</v>
      </c>
      <c r="I1522" s="3">
        <v>2017</v>
      </c>
      <c r="J1522" t="s">
        <v>2082</v>
      </c>
      <c r="K1522" s="4">
        <v>965688288855</v>
      </c>
      <c r="L1522" t="s">
        <v>2083</v>
      </c>
      <c r="M1522">
        <v>41</v>
      </c>
      <c r="N1522" t="s">
        <v>41</v>
      </c>
      <c r="O1522">
        <v>88034009</v>
      </c>
      <c r="P1522">
        <v>16597127</v>
      </c>
      <c r="Q1522" t="s">
        <v>26</v>
      </c>
      <c r="R1522" t="s">
        <v>27</v>
      </c>
      <c r="S1522" s="1">
        <v>43445</v>
      </c>
      <c r="T1522" t="str">
        <f>VLOOKUP(base[[#This Row],[Nome do Produto]],'DE PARA'!$A$1:$B$8,2,0)</f>
        <v>DashWay T3</v>
      </c>
    </row>
    <row r="1523" spans="1:20">
      <c r="A1523" t="s">
        <v>32</v>
      </c>
      <c r="B1523">
        <v>2632</v>
      </c>
      <c r="C1523" t="s">
        <v>20</v>
      </c>
      <c r="D1523" t="s">
        <v>21</v>
      </c>
      <c r="E1523">
        <v>497</v>
      </c>
      <c r="F1523">
        <v>3</v>
      </c>
      <c r="G1523" s="1">
        <v>42902</v>
      </c>
      <c r="H1523" s="2" t="s">
        <v>59</v>
      </c>
      <c r="I1523" s="3">
        <v>2017</v>
      </c>
      <c r="J1523" t="s">
        <v>2110</v>
      </c>
      <c r="K1523" s="4">
        <v>391661603534</v>
      </c>
      <c r="L1523" t="s">
        <v>2111</v>
      </c>
      <c r="M1523">
        <v>61</v>
      </c>
      <c r="N1523" t="s">
        <v>86</v>
      </c>
      <c r="O1523">
        <v>42476016</v>
      </c>
      <c r="P1523">
        <v>30481690</v>
      </c>
      <c r="Q1523" t="s">
        <v>26</v>
      </c>
      <c r="R1523" t="s">
        <v>27</v>
      </c>
      <c r="S1523" s="1">
        <v>43267</v>
      </c>
      <c r="T1523" t="str">
        <f>VLOOKUP(base[[#This Row],[Nome do Produto]],'DE PARA'!$A$1:$B$8,2,0)</f>
        <v>DashWay T5</v>
      </c>
    </row>
    <row r="1524" spans="1:20">
      <c r="A1524" t="s">
        <v>32</v>
      </c>
      <c r="B1524">
        <v>2633</v>
      </c>
      <c r="C1524" t="s">
        <v>20</v>
      </c>
      <c r="D1524" t="s">
        <v>21</v>
      </c>
      <c r="E1524">
        <v>97</v>
      </c>
      <c r="F1524">
        <v>5</v>
      </c>
      <c r="G1524" s="1">
        <v>43410</v>
      </c>
      <c r="H1524" s="2" t="s">
        <v>46</v>
      </c>
      <c r="I1524" s="3">
        <v>2018</v>
      </c>
      <c r="J1524" t="s">
        <v>253</v>
      </c>
      <c r="K1524" s="4">
        <v>170428464789</v>
      </c>
      <c r="L1524" t="s">
        <v>254</v>
      </c>
      <c r="M1524">
        <v>91</v>
      </c>
      <c r="N1524" t="s">
        <v>36</v>
      </c>
      <c r="O1524">
        <v>19918035</v>
      </c>
      <c r="P1524">
        <v>64885708</v>
      </c>
      <c r="Q1524" t="s">
        <v>26</v>
      </c>
      <c r="R1524" t="s">
        <v>27</v>
      </c>
      <c r="S1524" s="1">
        <v>43775</v>
      </c>
      <c r="T1524" t="str">
        <f>VLOOKUP(base[[#This Row],[Nome do Produto]],'DE PARA'!$A$1:$B$8,2,0)</f>
        <v>DashWay T5</v>
      </c>
    </row>
    <row r="1525" spans="1:20">
      <c r="A1525" t="s">
        <v>37</v>
      </c>
      <c r="B1525">
        <v>2634</v>
      </c>
      <c r="C1525" t="s">
        <v>386</v>
      </c>
      <c r="D1525" t="s">
        <v>21</v>
      </c>
      <c r="E1525">
        <v>2297</v>
      </c>
      <c r="F1525">
        <v>10</v>
      </c>
      <c r="G1525" s="1">
        <v>42787</v>
      </c>
      <c r="H1525" s="2" t="s">
        <v>28</v>
      </c>
      <c r="I1525" s="3">
        <v>2017</v>
      </c>
      <c r="J1525" t="s">
        <v>935</v>
      </c>
      <c r="K1525" s="4">
        <v>912533430131</v>
      </c>
      <c r="L1525" t="s">
        <v>936</v>
      </c>
      <c r="M1525">
        <v>81</v>
      </c>
      <c r="N1525" t="s">
        <v>25</v>
      </c>
      <c r="O1525">
        <v>53967037</v>
      </c>
      <c r="P1525">
        <v>13674563</v>
      </c>
      <c r="Q1525" t="s">
        <v>26</v>
      </c>
      <c r="R1525" t="s">
        <v>42</v>
      </c>
      <c r="S1525" s="1">
        <v>43152</v>
      </c>
      <c r="T1525" t="str">
        <f>VLOOKUP(base[[#This Row],[Nome do Produto]],'DE PARA'!$A$1:$B$8,2,0)</f>
        <v>DashWay T3</v>
      </c>
    </row>
    <row r="1526" spans="1:20">
      <c r="A1526" t="s">
        <v>37</v>
      </c>
      <c r="B1526">
        <v>2635</v>
      </c>
      <c r="C1526" t="s">
        <v>20</v>
      </c>
      <c r="D1526" t="s">
        <v>21</v>
      </c>
      <c r="E1526">
        <v>97</v>
      </c>
      <c r="F1526">
        <v>2</v>
      </c>
      <c r="G1526" s="1">
        <v>43091</v>
      </c>
      <c r="H1526" s="2" t="s">
        <v>136</v>
      </c>
      <c r="I1526" s="3">
        <v>2017</v>
      </c>
      <c r="J1526" t="s">
        <v>1185</v>
      </c>
      <c r="K1526" s="4">
        <v>704284463705</v>
      </c>
      <c r="L1526" t="s">
        <v>1186</v>
      </c>
      <c r="M1526">
        <v>71</v>
      </c>
      <c r="N1526" t="s">
        <v>94</v>
      </c>
      <c r="O1526">
        <v>13749486</v>
      </c>
      <c r="P1526">
        <v>14534289</v>
      </c>
      <c r="Q1526" t="s">
        <v>26</v>
      </c>
      <c r="R1526" t="s">
        <v>42</v>
      </c>
      <c r="S1526" s="1">
        <v>43456</v>
      </c>
      <c r="T1526" t="str">
        <f>VLOOKUP(base[[#This Row],[Nome do Produto]],'DE PARA'!$A$1:$B$8,2,0)</f>
        <v>DashWay T3</v>
      </c>
    </row>
    <row r="1527" spans="1:20">
      <c r="A1527" t="s">
        <v>32</v>
      </c>
      <c r="B1527">
        <v>2636</v>
      </c>
      <c r="C1527" t="s">
        <v>20</v>
      </c>
      <c r="D1527" t="s">
        <v>21</v>
      </c>
      <c r="E1527">
        <v>297</v>
      </c>
      <c r="F1527">
        <v>7</v>
      </c>
      <c r="G1527" s="1">
        <v>43259</v>
      </c>
      <c r="H1527" s="2" t="s">
        <v>59</v>
      </c>
      <c r="I1527" s="3">
        <v>2018</v>
      </c>
      <c r="J1527" t="s">
        <v>802</v>
      </c>
      <c r="K1527" s="4">
        <v>34855251261</v>
      </c>
      <c r="L1527" t="s">
        <v>803</v>
      </c>
      <c r="M1527">
        <v>61</v>
      </c>
      <c r="N1527" t="s">
        <v>86</v>
      </c>
      <c r="O1527">
        <v>46241887</v>
      </c>
      <c r="P1527">
        <v>12417520</v>
      </c>
      <c r="Q1527" t="s">
        <v>26</v>
      </c>
      <c r="R1527" t="s">
        <v>27</v>
      </c>
      <c r="S1527" s="1">
        <v>43624</v>
      </c>
      <c r="T1527" t="str">
        <f>VLOOKUP(base[[#This Row],[Nome do Produto]],'DE PARA'!$A$1:$B$8,2,0)</f>
        <v>DashWay T5</v>
      </c>
    </row>
    <row r="1528" spans="1:20">
      <c r="A1528" t="s">
        <v>32</v>
      </c>
      <c r="B1528">
        <v>2637</v>
      </c>
      <c r="C1528" t="s">
        <v>20</v>
      </c>
      <c r="D1528" t="s">
        <v>21</v>
      </c>
      <c r="E1528">
        <v>97</v>
      </c>
      <c r="F1528">
        <v>5</v>
      </c>
      <c r="G1528" s="1">
        <v>42751</v>
      </c>
      <c r="H1528" s="2" t="s">
        <v>22</v>
      </c>
      <c r="I1528" s="3">
        <v>2017</v>
      </c>
      <c r="J1528" t="s">
        <v>1173</v>
      </c>
      <c r="K1528" s="4">
        <v>146105203904</v>
      </c>
      <c r="L1528" t="s">
        <v>1174</v>
      </c>
      <c r="M1528">
        <v>71</v>
      </c>
      <c r="N1528" t="s">
        <v>94</v>
      </c>
      <c r="O1528">
        <v>85895782</v>
      </c>
      <c r="P1528">
        <v>53265657</v>
      </c>
      <c r="Q1528" t="s">
        <v>26</v>
      </c>
      <c r="R1528" t="s">
        <v>27</v>
      </c>
      <c r="S1528" s="1">
        <v>43116</v>
      </c>
      <c r="T1528" t="str">
        <f>VLOOKUP(base[[#This Row],[Nome do Produto]],'DE PARA'!$A$1:$B$8,2,0)</f>
        <v>DashWay T5</v>
      </c>
    </row>
    <row r="1529" spans="1:20">
      <c r="A1529" t="s">
        <v>91</v>
      </c>
      <c r="B1529">
        <v>2638</v>
      </c>
      <c r="C1529" t="s">
        <v>386</v>
      </c>
      <c r="D1529" t="s">
        <v>21</v>
      </c>
      <c r="E1529">
        <v>297</v>
      </c>
      <c r="F1529">
        <v>8</v>
      </c>
      <c r="G1529" s="1">
        <v>43408</v>
      </c>
      <c r="H1529" s="2" t="s">
        <v>46</v>
      </c>
      <c r="I1529" s="3">
        <v>2018</v>
      </c>
      <c r="J1529" t="s">
        <v>2112</v>
      </c>
      <c r="K1529" s="4">
        <v>883814598862</v>
      </c>
      <c r="L1529" t="s">
        <v>2113</v>
      </c>
      <c r="M1529">
        <v>91</v>
      </c>
      <c r="N1529" t="s">
        <v>36</v>
      </c>
      <c r="O1529">
        <v>71731400</v>
      </c>
      <c r="P1529">
        <v>73383270</v>
      </c>
      <c r="Q1529" t="s">
        <v>26</v>
      </c>
      <c r="R1529" t="s">
        <v>27</v>
      </c>
      <c r="S1529" s="1">
        <v>43773</v>
      </c>
      <c r="T1529" t="str">
        <f>VLOOKUP(base[[#This Row],[Nome do Produto]],'DE PARA'!$A$1:$B$8,2,0)</f>
        <v>Dashway T2</v>
      </c>
    </row>
    <row r="1530" spans="1:20">
      <c r="A1530" t="s">
        <v>319</v>
      </c>
      <c r="B1530">
        <v>2639</v>
      </c>
      <c r="C1530" t="s">
        <v>20</v>
      </c>
      <c r="D1530" t="s">
        <v>21</v>
      </c>
      <c r="E1530">
        <v>4997</v>
      </c>
      <c r="F1530">
        <v>10</v>
      </c>
      <c r="G1530" s="1">
        <v>43177</v>
      </c>
      <c r="H1530" s="2" t="s">
        <v>33</v>
      </c>
      <c r="I1530" s="3">
        <v>2018</v>
      </c>
      <c r="J1530" t="s">
        <v>1306</v>
      </c>
      <c r="K1530" s="4">
        <v>103786968957</v>
      </c>
      <c r="L1530" t="s">
        <v>1307</v>
      </c>
      <c r="M1530">
        <v>61</v>
      </c>
      <c r="N1530" t="s">
        <v>86</v>
      </c>
      <c r="O1530">
        <v>26699092</v>
      </c>
      <c r="P1530">
        <v>58525340</v>
      </c>
      <c r="Q1530" t="s">
        <v>26</v>
      </c>
      <c r="R1530" t="s">
        <v>42</v>
      </c>
      <c r="S1530" s="1">
        <v>43542</v>
      </c>
      <c r="T1530" t="str">
        <f>VLOOKUP(base[[#This Row],[Nome do Produto]],'DE PARA'!$A$1:$B$8,2,0)</f>
        <v>Dashday T1</v>
      </c>
    </row>
    <row r="1531" spans="1:20">
      <c r="A1531" t="s">
        <v>37</v>
      </c>
      <c r="B1531">
        <v>2640</v>
      </c>
      <c r="C1531" t="s">
        <v>20</v>
      </c>
      <c r="D1531" t="s">
        <v>21</v>
      </c>
      <c r="E1531">
        <v>97</v>
      </c>
      <c r="F1531">
        <v>3</v>
      </c>
      <c r="G1531" s="1">
        <v>43446</v>
      </c>
      <c r="H1531" s="2" t="s">
        <v>136</v>
      </c>
      <c r="I1531" s="3">
        <v>2018</v>
      </c>
      <c r="J1531" t="s">
        <v>2114</v>
      </c>
      <c r="K1531" s="4">
        <v>734117291507</v>
      </c>
      <c r="L1531" t="s">
        <v>2115</v>
      </c>
      <c r="M1531">
        <v>11</v>
      </c>
      <c r="N1531" t="s">
        <v>45</v>
      </c>
      <c r="O1531">
        <v>62695661</v>
      </c>
      <c r="P1531">
        <v>34752617</v>
      </c>
      <c r="Q1531" t="s">
        <v>26</v>
      </c>
      <c r="R1531" t="s">
        <v>42</v>
      </c>
      <c r="S1531" s="1">
        <v>43811</v>
      </c>
      <c r="T1531" t="str">
        <f>VLOOKUP(base[[#This Row],[Nome do Produto]],'DE PARA'!$A$1:$B$8,2,0)</f>
        <v>DashWay T3</v>
      </c>
    </row>
    <row r="1532" spans="1:20">
      <c r="A1532" t="s">
        <v>32</v>
      </c>
      <c r="B1532">
        <v>2641</v>
      </c>
      <c r="C1532" t="s">
        <v>20</v>
      </c>
      <c r="D1532" t="s">
        <v>21</v>
      </c>
      <c r="E1532">
        <v>997</v>
      </c>
      <c r="F1532">
        <v>3</v>
      </c>
      <c r="G1532" s="1">
        <v>43088</v>
      </c>
      <c r="H1532" s="2" t="s">
        <v>136</v>
      </c>
      <c r="I1532" s="3">
        <v>2017</v>
      </c>
      <c r="J1532" t="s">
        <v>1163</v>
      </c>
      <c r="K1532" s="4">
        <v>429765896034</v>
      </c>
      <c r="L1532" t="s">
        <v>1164</v>
      </c>
      <c r="M1532">
        <v>51</v>
      </c>
      <c r="N1532" t="s">
        <v>49</v>
      </c>
      <c r="O1532">
        <v>62222464</v>
      </c>
      <c r="P1532">
        <v>63447619</v>
      </c>
      <c r="Q1532" t="s">
        <v>26</v>
      </c>
      <c r="R1532" t="s">
        <v>27</v>
      </c>
      <c r="S1532" s="1">
        <v>43453</v>
      </c>
      <c r="T1532" t="str">
        <f>VLOOKUP(base[[#This Row],[Nome do Produto]],'DE PARA'!$A$1:$B$8,2,0)</f>
        <v>DashWay T5</v>
      </c>
    </row>
    <row r="1533" spans="1:20">
      <c r="A1533" t="s">
        <v>32</v>
      </c>
      <c r="B1533">
        <v>2642</v>
      </c>
      <c r="C1533" t="s">
        <v>386</v>
      </c>
      <c r="D1533" t="s">
        <v>21</v>
      </c>
      <c r="E1533">
        <v>997</v>
      </c>
      <c r="F1533">
        <v>8</v>
      </c>
      <c r="G1533" s="1">
        <v>43272</v>
      </c>
      <c r="H1533" s="2" t="s">
        <v>59</v>
      </c>
      <c r="I1533" s="3">
        <v>2018</v>
      </c>
      <c r="J1533" t="s">
        <v>401</v>
      </c>
      <c r="K1533" s="4">
        <v>304305529369</v>
      </c>
      <c r="L1533" t="s">
        <v>402</v>
      </c>
      <c r="M1533">
        <v>51</v>
      </c>
      <c r="N1533" t="s">
        <v>49</v>
      </c>
      <c r="O1533">
        <v>12276531</v>
      </c>
      <c r="P1533">
        <v>43386870</v>
      </c>
      <c r="Q1533" t="s">
        <v>26</v>
      </c>
      <c r="R1533" t="s">
        <v>42</v>
      </c>
      <c r="S1533" s="1">
        <v>43637</v>
      </c>
      <c r="T1533" t="str">
        <f>VLOOKUP(base[[#This Row],[Nome do Produto]],'DE PARA'!$A$1:$B$8,2,0)</f>
        <v>DashWay T5</v>
      </c>
    </row>
    <row r="1534" spans="1:20">
      <c r="A1534" t="s">
        <v>91</v>
      </c>
      <c r="B1534">
        <v>2643</v>
      </c>
      <c r="C1534" t="s">
        <v>20</v>
      </c>
      <c r="D1534" t="s">
        <v>21</v>
      </c>
      <c r="E1534">
        <v>4997</v>
      </c>
      <c r="F1534">
        <v>10</v>
      </c>
      <c r="G1534" s="1">
        <v>43161</v>
      </c>
      <c r="H1534" s="2" t="s">
        <v>33</v>
      </c>
      <c r="I1534" s="3">
        <v>2018</v>
      </c>
      <c r="J1534" t="s">
        <v>2116</v>
      </c>
      <c r="K1534" s="4">
        <v>673411411755</v>
      </c>
      <c r="L1534" t="s">
        <v>2117</v>
      </c>
      <c r="M1534">
        <v>91</v>
      </c>
      <c r="N1534" t="s">
        <v>36</v>
      </c>
      <c r="O1534">
        <v>99485846</v>
      </c>
      <c r="P1534">
        <v>65059557</v>
      </c>
      <c r="Q1534" t="s">
        <v>26</v>
      </c>
      <c r="R1534" t="s">
        <v>27</v>
      </c>
      <c r="S1534" s="1">
        <v>43526</v>
      </c>
      <c r="T1534" t="str">
        <f>VLOOKUP(base[[#This Row],[Nome do Produto]],'DE PARA'!$A$1:$B$8,2,0)</f>
        <v>Dashway T2</v>
      </c>
    </row>
    <row r="1535" spans="1:20">
      <c r="A1535" t="s">
        <v>91</v>
      </c>
      <c r="B1535">
        <v>2644</v>
      </c>
      <c r="C1535" t="s">
        <v>20</v>
      </c>
      <c r="D1535" t="s">
        <v>21</v>
      </c>
      <c r="E1535">
        <v>2297</v>
      </c>
      <c r="F1535">
        <v>8</v>
      </c>
      <c r="G1535" s="1">
        <v>43191</v>
      </c>
      <c r="H1535" s="2" t="s">
        <v>50</v>
      </c>
      <c r="I1535" s="3">
        <v>2018</v>
      </c>
      <c r="J1535" t="s">
        <v>2118</v>
      </c>
      <c r="K1535" s="4">
        <v>18920813331</v>
      </c>
      <c r="L1535" t="s">
        <v>2119</v>
      </c>
      <c r="M1535">
        <v>71</v>
      </c>
      <c r="N1535" t="s">
        <v>94</v>
      </c>
      <c r="O1535">
        <v>69556693</v>
      </c>
      <c r="P1535">
        <v>56856151</v>
      </c>
      <c r="Q1535" t="s">
        <v>26</v>
      </c>
      <c r="R1535" t="s">
        <v>27</v>
      </c>
      <c r="S1535" s="1">
        <v>43556</v>
      </c>
      <c r="T1535" t="str">
        <f>VLOOKUP(base[[#This Row],[Nome do Produto]],'DE PARA'!$A$1:$B$8,2,0)</f>
        <v>Dashway T2</v>
      </c>
    </row>
    <row r="1536" spans="1:20">
      <c r="A1536" t="s">
        <v>32</v>
      </c>
      <c r="B1536">
        <v>2645</v>
      </c>
      <c r="C1536" t="s">
        <v>20</v>
      </c>
      <c r="D1536" t="s">
        <v>21</v>
      </c>
      <c r="E1536">
        <v>497</v>
      </c>
      <c r="F1536">
        <v>12</v>
      </c>
      <c r="G1536" s="1">
        <v>42811</v>
      </c>
      <c r="H1536" s="2" t="s">
        <v>33</v>
      </c>
      <c r="I1536" s="3">
        <v>2017</v>
      </c>
      <c r="J1536" t="s">
        <v>1572</v>
      </c>
      <c r="K1536" s="4">
        <v>15579764330</v>
      </c>
      <c r="L1536" t="s">
        <v>1573</v>
      </c>
      <c r="M1536">
        <v>81</v>
      </c>
      <c r="N1536" t="s">
        <v>25</v>
      </c>
      <c r="O1536">
        <v>43116641</v>
      </c>
      <c r="P1536">
        <v>76761777</v>
      </c>
      <c r="Q1536" t="s">
        <v>26</v>
      </c>
      <c r="R1536" t="s">
        <v>42</v>
      </c>
      <c r="S1536" s="1">
        <v>43176</v>
      </c>
      <c r="T1536" t="str">
        <f>VLOOKUP(base[[#This Row],[Nome do Produto]],'DE PARA'!$A$1:$B$8,2,0)</f>
        <v>DashWay T5</v>
      </c>
    </row>
    <row r="1537" spans="1:20">
      <c r="A1537" t="s">
        <v>83</v>
      </c>
      <c r="B1537">
        <v>2646</v>
      </c>
      <c r="C1537" t="s">
        <v>386</v>
      </c>
      <c r="D1537" t="s">
        <v>21</v>
      </c>
      <c r="E1537">
        <v>497</v>
      </c>
      <c r="F1537">
        <v>4</v>
      </c>
      <c r="G1537" s="1">
        <v>43002</v>
      </c>
      <c r="H1537" s="2" t="s">
        <v>38</v>
      </c>
      <c r="I1537" s="3">
        <v>2017</v>
      </c>
      <c r="J1537" t="s">
        <v>2120</v>
      </c>
      <c r="K1537" s="4">
        <v>981424562677</v>
      </c>
      <c r="L1537" t="s">
        <v>2121</v>
      </c>
      <c r="M1537">
        <v>41</v>
      </c>
      <c r="N1537" t="s">
        <v>41</v>
      </c>
      <c r="O1537">
        <v>45656179</v>
      </c>
      <c r="P1537">
        <v>81782402</v>
      </c>
      <c r="Q1537" t="s">
        <v>26</v>
      </c>
      <c r="R1537" t="s">
        <v>42</v>
      </c>
      <c r="S1537" s="1">
        <v>43367</v>
      </c>
      <c r="T1537" t="str">
        <f>VLOOKUP(base[[#This Row],[Nome do Produto]],'DE PARA'!$A$1:$B$8,2,0)</f>
        <v>Dashday T3</v>
      </c>
    </row>
    <row r="1538" spans="1:20">
      <c r="A1538" t="s">
        <v>32</v>
      </c>
      <c r="B1538">
        <v>2647</v>
      </c>
      <c r="C1538" t="s">
        <v>20</v>
      </c>
      <c r="D1538" t="s">
        <v>21</v>
      </c>
      <c r="E1538">
        <v>97</v>
      </c>
      <c r="F1538">
        <v>7</v>
      </c>
      <c r="G1538" s="1">
        <v>43086</v>
      </c>
      <c r="H1538" s="2" t="s">
        <v>136</v>
      </c>
      <c r="I1538" s="3">
        <v>2017</v>
      </c>
      <c r="J1538" t="s">
        <v>1430</v>
      </c>
      <c r="K1538" s="4">
        <v>561464881948</v>
      </c>
      <c r="L1538" t="s">
        <v>1431</v>
      </c>
      <c r="M1538">
        <v>21</v>
      </c>
      <c r="N1538" t="s">
        <v>53</v>
      </c>
      <c r="O1538">
        <v>11971205</v>
      </c>
      <c r="P1538">
        <v>11812627</v>
      </c>
      <c r="Q1538" t="s">
        <v>26</v>
      </c>
      <c r="R1538" t="s">
        <v>42</v>
      </c>
      <c r="S1538" s="1">
        <v>43451</v>
      </c>
      <c r="T1538" t="str">
        <f>VLOOKUP(base[[#This Row],[Nome do Produto]],'DE PARA'!$A$1:$B$8,2,0)</f>
        <v>DashWay T5</v>
      </c>
    </row>
    <row r="1539" spans="1:20">
      <c r="A1539" t="s">
        <v>32</v>
      </c>
      <c r="B1539">
        <v>2648</v>
      </c>
      <c r="C1539" t="s">
        <v>20</v>
      </c>
      <c r="D1539" t="s">
        <v>21</v>
      </c>
      <c r="E1539">
        <v>297</v>
      </c>
      <c r="F1539">
        <v>2</v>
      </c>
      <c r="G1539" s="1">
        <v>42924</v>
      </c>
      <c r="H1539" s="2" t="s">
        <v>78</v>
      </c>
      <c r="I1539" s="3">
        <v>2017</v>
      </c>
      <c r="J1539" t="s">
        <v>1215</v>
      </c>
      <c r="K1539" s="4">
        <v>366652035733</v>
      </c>
      <c r="L1539" t="s">
        <v>1216</v>
      </c>
      <c r="M1539">
        <v>71</v>
      </c>
      <c r="N1539" t="s">
        <v>94</v>
      </c>
      <c r="O1539">
        <v>93248495</v>
      </c>
      <c r="P1539">
        <v>91000962</v>
      </c>
      <c r="Q1539" t="s">
        <v>26</v>
      </c>
      <c r="R1539" t="s">
        <v>27</v>
      </c>
      <c r="S1539" s="1">
        <v>43289</v>
      </c>
      <c r="T1539" t="str">
        <f>VLOOKUP(base[[#This Row],[Nome do Produto]],'DE PARA'!$A$1:$B$8,2,0)</f>
        <v>DashWay T5</v>
      </c>
    </row>
    <row r="1540" spans="1:20">
      <c r="A1540" t="s">
        <v>32</v>
      </c>
      <c r="B1540">
        <v>2649</v>
      </c>
      <c r="C1540" t="s">
        <v>20</v>
      </c>
      <c r="D1540" t="s">
        <v>21</v>
      </c>
      <c r="E1540">
        <v>97</v>
      </c>
      <c r="F1540">
        <v>5</v>
      </c>
      <c r="G1540" s="1">
        <v>42868</v>
      </c>
      <c r="H1540" s="2" t="s">
        <v>62</v>
      </c>
      <c r="I1540" s="3">
        <v>2017</v>
      </c>
      <c r="J1540" t="s">
        <v>433</v>
      </c>
      <c r="K1540" s="4">
        <v>858321043903</v>
      </c>
      <c r="L1540" t="s">
        <v>434</v>
      </c>
      <c r="M1540">
        <v>81</v>
      </c>
      <c r="N1540" t="s">
        <v>25</v>
      </c>
      <c r="O1540">
        <v>27642062</v>
      </c>
      <c r="P1540">
        <v>95647478</v>
      </c>
      <c r="Q1540" t="s">
        <v>26</v>
      </c>
      <c r="R1540" t="s">
        <v>42</v>
      </c>
      <c r="S1540" s="1">
        <v>43233</v>
      </c>
      <c r="T1540" t="str">
        <f>VLOOKUP(base[[#This Row],[Nome do Produto]],'DE PARA'!$A$1:$B$8,2,0)</f>
        <v>DashWay T5</v>
      </c>
    </row>
    <row r="1541" spans="1:20">
      <c r="A1541" t="s">
        <v>32</v>
      </c>
      <c r="B1541">
        <v>2650</v>
      </c>
      <c r="C1541" t="s">
        <v>386</v>
      </c>
      <c r="D1541" t="s">
        <v>21</v>
      </c>
      <c r="E1541">
        <v>997</v>
      </c>
      <c r="F1541">
        <v>2</v>
      </c>
      <c r="G1541" s="1">
        <v>42763</v>
      </c>
      <c r="H1541" s="2" t="s">
        <v>22</v>
      </c>
      <c r="I1541" s="3">
        <v>2017</v>
      </c>
      <c r="J1541" t="s">
        <v>1736</v>
      </c>
      <c r="K1541" s="4">
        <v>556939444392</v>
      </c>
      <c r="L1541" t="s">
        <v>1737</v>
      </c>
      <c r="M1541">
        <v>61</v>
      </c>
      <c r="N1541" t="s">
        <v>86</v>
      </c>
      <c r="O1541">
        <v>76523899</v>
      </c>
      <c r="P1541">
        <v>86970821</v>
      </c>
      <c r="Q1541" t="s">
        <v>26</v>
      </c>
      <c r="R1541" t="s">
        <v>27</v>
      </c>
      <c r="S1541" s="1">
        <v>43128</v>
      </c>
      <c r="T1541" t="str">
        <f>VLOOKUP(base[[#This Row],[Nome do Produto]],'DE PARA'!$A$1:$B$8,2,0)</f>
        <v>DashWay T5</v>
      </c>
    </row>
    <row r="1542" spans="1:20">
      <c r="A1542" t="s">
        <v>19</v>
      </c>
      <c r="B1542">
        <v>2651</v>
      </c>
      <c r="C1542" t="s">
        <v>20</v>
      </c>
      <c r="D1542" t="s">
        <v>21</v>
      </c>
      <c r="E1542">
        <v>4997</v>
      </c>
      <c r="F1542">
        <v>4</v>
      </c>
      <c r="G1542" s="1">
        <v>42895</v>
      </c>
      <c r="H1542" s="2" t="s">
        <v>59</v>
      </c>
      <c r="I1542" s="3">
        <v>2017</v>
      </c>
      <c r="J1542" t="s">
        <v>2122</v>
      </c>
      <c r="K1542" s="4">
        <v>333215710826</v>
      </c>
      <c r="L1542" t="s">
        <v>2123</v>
      </c>
      <c r="M1542">
        <v>71</v>
      </c>
      <c r="N1542" t="s">
        <v>94</v>
      </c>
      <c r="O1542">
        <v>93401906</v>
      </c>
      <c r="P1542">
        <v>88037610</v>
      </c>
      <c r="Q1542" t="s">
        <v>26</v>
      </c>
      <c r="R1542" t="s">
        <v>42</v>
      </c>
      <c r="S1542" s="1">
        <v>43260</v>
      </c>
      <c r="T1542" t="str">
        <f>VLOOKUP(base[[#This Row],[Nome do Produto]],'DE PARA'!$A$1:$B$8,2,0)</f>
        <v>DashWay T1</v>
      </c>
    </row>
    <row r="1543" spans="1:20">
      <c r="A1543" t="s">
        <v>37</v>
      </c>
      <c r="B1543">
        <v>2652</v>
      </c>
      <c r="C1543" t="s">
        <v>20</v>
      </c>
      <c r="D1543" t="s">
        <v>21</v>
      </c>
      <c r="E1543">
        <v>97</v>
      </c>
      <c r="F1543">
        <v>1</v>
      </c>
      <c r="G1543" s="1">
        <v>43024</v>
      </c>
      <c r="H1543" s="2" t="s">
        <v>56</v>
      </c>
      <c r="I1543" s="3">
        <v>2017</v>
      </c>
      <c r="J1543" t="s">
        <v>2124</v>
      </c>
      <c r="K1543" s="4">
        <v>277188070997</v>
      </c>
      <c r="L1543" t="s">
        <v>2125</v>
      </c>
      <c r="M1543">
        <v>11</v>
      </c>
      <c r="N1543" t="s">
        <v>45</v>
      </c>
      <c r="O1543">
        <v>37436815</v>
      </c>
      <c r="P1543">
        <v>95495882</v>
      </c>
      <c r="Q1543" t="s">
        <v>26</v>
      </c>
      <c r="R1543" t="s">
        <v>42</v>
      </c>
      <c r="S1543" s="1">
        <v>43389</v>
      </c>
      <c r="T1543" t="str">
        <f>VLOOKUP(base[[#This Row],[Nome do Produto]],'DE PARA'!$A$1:$B$8,2,0)</f>
        <v>DashWay T3</v>
      </c>
    </row>
    <row r="1544" spans="1:20">
      <c r="A1544" t="s">
        <v>32</v>
      </c>
      <c r="B1544">
        <v>2653</v>
      </c>
      <c r="C1544" t="s">
        <v>20</v>
      </c>
      <c r="D1544" t="s">
        <v>21</v>
      </c>
      <c r="E1544">
        <v>4997</v>
      </c>
      <c r="F1544">
        <v>7</v>
      </c>
      <c r="G1544" s="1">
        <v>43119</v>
      </c>
      <c r="H1544" s="2" t="s">
        <v>22</v>
      </c>
      <c r="I1544" s="3">
        <v>2018</v>
      </c>
      <c r="J1544" t="s">
        <v>409</v>
      </c>
      <c r="K1544" s="4">
        <v>647662419787</v>
      </c>
      <c r="L1544" t="s">
        <v>410</v>
      </c>
      <c r="M1544">
        <v>41</v>
      </c>
      <c r="N1544" t="s">
        <v>41</v>
      </c>
      <c r="O1544">
        <v>42698914</v>
      </c>
      <c r="P1544">
        <v>46314309</v>
      </c>
      <c r="Q1544" t="s">
        <v>26</v>
      </c>
      <c r="R1544" t="s">
        <v>27</v>
      </c>
      <c r="S1544" s="1">
        <v>43484</v>
      </c>
      <c r="T1544" t="str">
        <f>VLOOKUP(base[[#This Row],[Nome do Produto]],'DE PARA'!$A$1:$B$8,2,0)</f>
        <v>DashWay T5</v>
      </c>
    </row>
    <row r="1545" spans="1:20">
      <c r="A1545" t="s">
        <v>32</v>
      </c>
      <c r="B1545">
        <v>2654</v>
      </c>
      <c r="C1545" t="s">
        <v>386</v>
      </c>
      <c r="D1545" t="s">
        <v>21</v>
      </c>
      <c r="E1545">
        <v>97</v>
      </c>
      <c r="F1545">
        <v>1</v>
      </c>
      <c r="G1545" s="1">
        <v>43117</v>
      </c>
      <c r="H1545" s="2" t="s">
        <v>22</v>
      </c>
      <c r="I1545" s="3">
        <v>2018</v>
      </c>
      <c r="J1545" t="s">
        <v>1215</v>
      </c>
      <c r="K1545" s="4">
        <v>468141010494</v>
      </c>
      <c r="L1545" t="s">
        <v>1216</v>
      </c>
      <c r="M1545">
        <v>31</v>
      </c>
      <c r="N1545" t="s">
        <v>31</v>
      </c>
      <c r="O1545">
        <v>14075668</v>
      </c>
      <c r="P1545">
        <v>21056232</v>
      </c>
      <c r="Q1545" t="s">
        <v>26</v>
      </c>
      <c r="R1545" t="s">
        <v>27</v>
      </c>
      <c r="S1545" s="1">
        <v>43482</v>
      </c>
      <c r="T1545" t="str">
        <f>VLOOKUP(base[[#This Row],[Nome do Produto]],'DE PARA'!$A$1:$B$8,2,0)</f>
        <v>DashWay T5</v>
      </c>
    </row>
    <row r="1546" spans="1:20">
      <c r="A1546" t="s">
        <v>32</v>
      </c>
      <c r="B1546">
        <v>2655</v>
      </c>
      <c r="C1546" t="s">
        <v>20</v>
      </c>
      <c r="D1546" t="s">
        <v>21</v>
      </c>
      <c r="E1546">
        <v>997</v>
      </c>
      <c r="F1546">
        <v>10</v>
      </c>
      <c r="G1546" s="1">
        <v>43000</v>
      </c>
      <c r="H1546" s="2" t="s">
        <v>38</v>
      </c>
      <c r="I1546" s="3">
        <v>2017</v>
      </c>
      <c r="J1546" t="s">
        <v>2126</v>
      </c>
      <c r="K1546" s="4">
        <v>246804745537</v>
      </c>
      <c r="L1546" t="s">
        <v>2127</v>
      </c>
      <c r="M1546">
        <v>71</v>
      </c>
      <c r="N1546" t="s">
        <v>94</v>
      </c>
      <c r="O1546">
        <v>47121957</v>
      </c>
      <c r="P1546">
        <v>69927986</v>
      </c>
      <c r="Q1546" t="s">
        <v>26</v>
      </c>
      <c r="R1546" t="s">
        <v>27</v>
      </c>
      <c r="S1546" s="1">
        <v>43365</v>
      </c>
      <c r="T1546" t="str">
        <f>VLOOKUP(base[[#This Row],[Nome do Produto]],'DE PARA'!$A$1:$B$8,2,0)</f>
        <v>DashWay T5</v>
      </c>
    </row>
    <row r="1547" spans="1:20">
      <c r="A1547" t="s">
        <v>37</v>
      </c>
      <c r="B1547">
        <v>2656</v>
      </c>
      <c r="C1547" t="s">
        <v>20</v>
      </c>
      <c r="D1547" t="s">
        <v>21</v>
      </c>
      <c r="E1547">
        <v>297</v>
      </c>
      <c r="F1547">
        <v>4</v>
      </c>
      <c r="G1547" s="1">
        <v>43111</v>
      </c>
      <c r="H1547" s="2" t="s">
        <v>22</v>
      </c>
      <c r="I1547" s="3">
        <v>2018</v>
      </c>
      <c r="J1547" t="s">
        <v>1258</v>
      </c>
      <c r="K1547" s="4">
        <v>146322917564</v>
      </c>
      <c r="L1547" t="s">
        <v>1259</v>
      </c>
      <c r="M1547">
        <v>41</v>
      </c>
      <c r="N1547" t="s">
        <v>41</v>
      </c>
      <c r="O1547">
        <v>78790619</v>
      </c>
      <c r="P1547">
        <v>85802640</v>
      </c>
      <c r="Q1547" t="s">
        <v>26</v>
      </c>
      <c r="R1547" t="s">
        <v>42</v>
      </c>
      <c r="S1547" s="1">
        <v>43476</v>
      </c>
      <c r="T1547" t="str">
        <f>VLOOKUP(base[[#This Row],[Nome do Produto]],'DE PARA'!$A$1:$B$8,2,0)</f>
        <v>DashWay T3</v>
      </c>
    </row>
    <row r="1548" spans="1:20">
      <c r="A1548" t="s">
        <v>32</v>
      </c>
      <c r="B1548">
        <v>2657</v>
      </c>
      <c r="C1548" t="s">
        <v>20</v>
      </c>
      <c r="D1548" t="s">
        <v>21</v>
      </c>
      <c r="E1548">
        <v>2297</v>
      </c>
      <c r="F1548">
        <v>9</v>
      </c>
      <c r="G1548" s="1">
        <v>43081</v>
      </c>
      <c r="H1548" s="2" t="s">
        <v>136</v>
      </c>
      <c r="I1548" s="3">
        <v>2017</v>
      </c>
      <c r="J1548" t="s">
        <v>1364</v>
      </c>
      <c r="K1548" s="4">
        <v>748294336288</v>
      </c>
      <c r="L1548" t="s">
        <v>1365</v>
      </c>
      <c r="M1548">
        <v>11</v>
      </c>
      <c r="N1548" t="s">
        <v>45</v>
      </c>
      <c r="O1548">
        <v>13937539</v>
      </c>
      <c r="P1548">
        <v>33348953</v>
      </c>
      <c r="Q1548" t="s">
        <v>26</v>
      </c>
      <c r="R1548" t="s">
        <v>42</v>
      </c>
      <c r="S1548" s="1">
        <v>43446</v>
      </c>
      <c r="T1548" t="str">
        <f>VLOOKUP(base[[#This Row],[Nome do Produto]],'DE PARA'!$A$1:$B$8,2,0)</f>
        <v>DashWay T5</v>
      </c>
    </row>
    <row r="1549" spans="1:20">
      <c r="A1549" t="s">
        <v>32</v>
      </c>
      <c r="B1549">
        <v>2658</v>
      </c>
      <c r="C1549" t="s">
        <v>386</v>
      </c>
      <c r="D1549" t="s">
        <v>21</v>
      </c>
      <c r="E1549">
        <v>4997</v>
      </c>
      <c r="F1549">
        <v>7</v>
      </c>
      <c r="G1549" s="1">
        <v>43239</v>
      </c>
      <c r="H1549" s="2" t="s">
        <v>62</v>
      </c>
      <c r="I1549" s="3">
        <v>2018</v>
      </c>
      <c r="J1549" t="s">
        <v>263</v>
      </c>
      <c r="K1549" s="4">
        <v>537158293312</v>
      </c>
      <c r="L1549" t="s">
        <v>264</v>
      </c>
      <c r="M1549">
        <v>61</v>
      </c>
      <c r="N1549" t="s">
        <v>86</v>
      </c>
      <c r="O1549">
        <v>40476652</v>
      </c>
      <c r="P1549">
        <v>92380796</v>
      </c>
      <c r="Q1549" t="s">
        <v>26</v>
      </c>
      <c r="R1549" t="s">
        <v>42</v>
      </c>
      <c r="S1549" s="1">
        <v>43604</v>
      </c>
      <c r="T1549" t="str">
        <f>VLOOKUP(base[[#This Row],[Nome do Produto]],'DE PARA'!$A$1:$B$8,2,0)</f>
        <v>DashWay T5</v>
      </c>
    </row>
    <row r="1550" spans="1:20">
      <c r="A1550" t="s">
        <v>91</v>
      </c>
      <c r="B1550">
        <v>2659</v>
      </c>
      <c r="C1550" t="s">
        <v>20</v>
      </c>
      <c r="D1550" t="s">
        <v>21</v>
      </c>
      <c r="E1550">
        <v>97</v>
      </c>
      <c r="F1550">
        <v>5</v>
      </c>
      <c r="G1550" s="1">
        <v>43464</v>
      </c>
      <c r="H1550" s="2" t="s">
        <v>136</v>
      </c>
      <c r="I1550" s="3">
        <v>2018</v>
      </c>
      <c r="J1550" t="s">
        <v>2128</v>
      </c>
      <c r="K1550" s="4">
        <v>523323657978</v>
      </c>
      <c r="L1550" t="s">
        <v>2129</v>
      </c>
      <c r="M1550">
        <v>11</v>
      </c>
      <c r="N1550" t="s">
        <v>45</v>
      </c>
      <c r="O1550">
        <v>88604083</v>
      </c>
      <c r="P1550">
        <v>28959524</v>
      </c>
      <c r="Q1550" t="s">
        <v>26</v>
      </c>
      <c r="R1550" t="s">
        <v>27</v>
      </c>
      <c r="S1550" s="1">
        <v>43829</v>
      </c>
      <c r="T1550" t="str">
        <f>VLOOKUP(base[[#This Row],[Nome do Produto]],'DE PARA'!$A$1:$B$8,2,0)</f>
        <v>Dashway T2</v>
      </c>
    </row>
    <row r="1551" spans="1:20">
      <c r="A1551" t="s">
        <v>19</v>
      </c>
      <c r="B1551">
        <v>2660</v>
      </c>
      <c r="C1551" t="s">
        <v>20</v>
      </c>
      <c r="D1551" t="s">
        <v>21</v>
      </c>
      <c r="E1551">
        <v>2297</v>
      </c>
      <c r="F1551">
        <v>5</v>
      </c>
      <c r="G1551" s="1">
        <v>43137</v>
      </c>
      <c r="H1551" s="2" t="s">
        <v>28</v>
      </c>
      <c r="I1551" s="3">
        <v>2018</v>
      </c>
      <c r="J1551" t="s">
        <v>2130</v>
      </c>
      <c r="K1551" s="4">
        <v>61340129269</v>
      </c>
      <c r="L1551" t="s">
        <v>2131</v>
      </c>
      <c r="M1551">
        <v>21</v>
      </c>
      <c r="N1551" t="s">
        <v>53</v>
      </c>
      <c r="O1551">
        <v>72969259</v>
      </c>
      <c r="P1551">
        <v>57850137</v>
      </c>
      <c r="Q1551" t="s">
        <v>26</v>
      </c>
      <c r="R1551" t="s">
        <v>42</v>
      </c>
      <c r="S1551" s="1">
        <v>43502</v>
      </c>
      <c r="T1551" t="str">
        <f>VLOOKUP(base[[#This Row],[Nome do Produto]],'DE PARA'!$A$1:$B$8,2,0)</f>
        <v>DashWay T1</v>
      </c>
    </row>
    <row r="1552" spans="1:20">
      <c r="A1552" t="s">
        <v>19</v>
      </c>
      <c r="B1552">
        <v>2661</v>
      </c>
      <c r="C1552" t="s">
        <v>20</v>
      </c>
      <c r="D1552" t="s">
        <v>21</v>
      </c>
      <c r="E1552">
        <v>97</v>
      </c>
      <c r="F1552">
        <v>5</v>
      </c>
      <c r="G1552" s="1">
        <v>42928</v>
      </c>
      <c r="H1552" s="2" t="s">
        <v>78</v>
      </c>
      <c r="I1552" s="3">
        <v>2017</v>
      </c>
      <c r="J1552" t="s">
        <v>2132</v>
      </c>
      <c r="K1552" s="4">
        <v>663664552068</v>
      </c>
      <c r="L1552" t="s">
        <v>2133</v>
      </c>
      <c r="M1552">
        <v>91</v>
      </c>
      <c r="N1552" t="s">
        <v>36</v>
      </c>
      <c r="O1552">
        <v>33740173</v>
      </c>
      <c r="P1552">
        <v>16379089</v>
      </c>
      <c r="Q1552" t="s">
        <v>26</v>
      </c>
      <c r="R1552" t="s">
        <v>27</v>
      </c>
      <c r="S1552" s="1">
        <v>43293</v>
      </c>
      <c r="T1552" t="str">
        <f>VLOOKUP(base[[#This Row],[Nome do Produto]],'DE PARA'!$A$1:$B$8,2,0)</f>
        <v>DashWay T1</v>
      </c>
    </row>
    <row r="1553" spans="1:20">
      <c r="A1553" t="s">
        <v>37</v>
      </c>
      <c r="B1553">
        <v>2662</v>
      </c>
      <c r="C1553" t="s">
        <v>386</v>
      </c>
      <c r="D1553" t="s">
        <v>21</v>
      </c>
      <c r="E1553">
        <v>97</v>
      </c>
      <c r="F1553">
        <v>12</v>
      </c>
      <c r="G1553" s="1">
        <v>42971</v>
      </c>
      <c r="H1553" s="2" t="s">
        <v>71</v>
      </c>
      <c r="I1553" s="3">
        <v>2017</v>
      </c>
      <c r="J1553" t="s">
        <v>2134</v>
      </c>
      <c r="K1553" s="4">
        <v>428193647962</v>
      </c>
      <c r="L1553" t="s">
        <v>2135</v>
      </c>
      <c r="M1553">
        <v>11</v>
      </c>
      <c r="N1553" t="s">
        <v>45</v>
      </c>
      <c r="O1553">
        <v>83104828</v>
      </c>
      <c r="P1553">
        <v>89443416</v>
      </c>
      <c r="Q1553" t="s">
        <v>26</v>
      </c>
      <c r="R1553" t="s">
        <v>27</v>
      </c>
      <c r="S1553" s="1">
        <v>43336</v>
      </c>
      <c r="T1553" t="str">
        <f>VLOOKUP(base[[#This Row],[Nome do Produto]],'DE PARA'!$A$1:$B$8,2,0)</f>
        <v>DashWay T3</v>
      </c>
    </row>
    <row r="1554" spans="1:20">
      <c r="A1554" t="s">
        <v>32</v>
      </c>
      <c r="B1554">
        <v>2663</v>
      </c>
      <c r="C1554" t="s">
        <v>20</v>
      </c>
      <c r="D1554" t="s">
        <v>21</v>
      </c>
      <c r="E1554">
        <v>497</v>
      </c>
      <c r="F1554">
        <v>3</v>
      </c>
      <c r="G1554" s="1">
        <v>42956</v>
      </c>
      <c r="H1554" s="2" t="s">
        <v>71</v>
      </c>
      <c r="I1554" s="3">
        <v>2017</v>
      </c>
      <c r="J1554" t="s">
        <v>2136</v>
      </c>
      <c r="K1554" s="4">
        <v>303594277896</v>
      </c>
      <c r="L1554" t="s">
        <v>2137</v>
      </c>
      <c r="M1554">
        <v>31</v>
      </c>
      <c r="N1554" t="s">
        <v>31</v>
      </c>
      <c r="O1554">
        <v>52364045</v>
      </c>
      <c r="P1554">
        <v>13043202</v>
      </c>
      <c r="Q1554" t="s">
        <v>26</v>
      </c>
      <c r="R1554" t="s">
        <v>42</v>
      </c>
      <c r="S1554" s="1">
        <v>43321</v>
      </c>
      <c r="T1554" t="str">
        <f>VLOOKUP(base[[#This Row],[Nome do Produto]],'DE PARA'!$A$1:$B$8,2,0)</f>
        <v>DashWay T5</v>
      </c>
    </row>
    <row r="1555" spans="1:20">
      <c r="A1555" t="s">
        <v>19</v>
      </c>
      <c r="B1555">
        <v>2664</v>
      </c>
      <c r="C1555" t="s">
        <v>20</v>
      </c>
      <c r="D1555" t="s">
        <v>21</v>
      </c>
      <c r="E1555">
        <v>97</v>
      </c>
      <c r="F1555">
        <v>5</v>
      </c>
      <c r="G1555" s="1">
        <v>42747</v>
      </c>
      <c r="H1555" s="2" t="s">
        <v>22</v>
      </c>
      <c r="I1555" s="3">
        <v>2017</v>
      </c>
      <c r="J1555" t="s">
        <v>239</v>
      </c>
      <c r="K1555" s="4">
        <v>824517211678</v>
      </c>
      <c r="L1555" t="s">
        <v>240</v>
      </c>
      <c r="M1555">
        <v>21</v>
      </c>
      <c r="N1555" t="s">
        <v>53</v>
      </c>
      <c r="O1555">
        <v>21751696</v>
      </c>
      <c r="P1555">
        <v>98701537</v>
      </c>
      <c r="Q1555" t="s">
        <v>26</v>
      </c>
      <c r="R1555" t="s">
        <v>42</v>
      </c>
      <c r="S1555" s="1">
        <v>43112</v>
      </c>
      <c r="T1555" t="str">
        <f>VLOOKUP(base[[#This Row],[Nome do Produto]],'DE PARA'!$A$1:$B$8,2,0)</f>
        <v>DashWay T1</v>
      </c>
    </row>
    <row r="1556" spans="1:20">
      <c r="A1556" t="s">
        <v>19</v>
      </c>
      <c r="B1556">
        <v>2665</v>
      </c>
      <c r="C1556" t="s">
        <v>20</v>
      </c>
      <c r="D1556" t="s">
        <v>21</v>
      </c>
      <c r="E1556">
        <v>4997</v>
      </c>
      <c r="F1556">
        <v>1</v>
      </c>
      <c r="G1556" s="1">
        <v>43454</v>
      </c>
      <c r="H1556" s="2" t="s">
        <v>136</v>
      </c>
      <c r="I1556" s="3">
        <v>2018</v>
      </c>
      <c r="J1556" t="s">
        <v>2138</v>
      </c>
      <c r="K1556" s="4">
        <v>356865750864</v>
      </c>
      <c r="L1556" t="s">
        <v>2139</v>
      </c>
      <c r="M1556">
        <v>31</v>
      </c>
      <c r="N1556" t="s">
        <v>31</v>
      </c>
      <c r="O1556">
        <v>56369893</v>
      </c>
      <c r="P1556">
        <v>66868539</v>
      </c>
      <c r="Q1556" t="s">
        <v>26</v>
      </c>
      <c r="R1556" t="s">
        <v>42</v>
      </c>
      <c r="S1556" s="1">
        <v>43819</v>
      </c>
      <c r="T1556" t="str">
        <f>VLOOKUP(base[[#This Row],[Nome do Produto]],'DE PARA'!$A$1:$B$8,2,0)</f>
        <v>DashWay T1</v>
      </c>
    </row>
    <row r="1557" spans="1:20">
      <c r="A1557" t="s">
        <v>32</v>
      </c>
      <c r="B1557">
        <v>2666</v>
      </c>
      <c r="C1557" t="s">
        <v>386</v>
      </c>
      <c r="D1557" t="s">
        <v>21</v>
      </c>
      <c r="E1557">
        <v>997</v>
      </c>
      <c r="F1557">
        <v>1</v>
      </c>
      <c r="G1557" s="1">
        <v>43304</v>
      </c>
      <c r="H1557" s="2" t="s">
        <v>78</v>
      </c>
      <c r="I1557" s="3">
        <v>2018</v>
      </c>
      <c r="J1557" t="s">
        <v>2140</v>
      </c>
      <c r="K1557" s="4">
        <v>278840742002</v>
      </c>
      <c r="L1557" t="s">
        <v>2141</v>
      </c>
      <c r="M1557">
        <v>81</v>
      </c>
      <c r="N1557" t="s">
        <v>25</v>
      </c>
      <c r="O1557">
        <v>20248714</v>
      </c>
      <c r="P1557">
        <v>30099427</v>
      </c>
      <c r="Q1557" t="s">
        <v>26</v>
      </c>
      <c r="R1557" t="s">
        <v>27</v>
      </c>
      <c r="S1557" s="1">
        <v>43669</v>
      </c>
      <c r="T1557" t="str">
        <f>VLOOKUP(base[[#This Row],[Nome do Produto]],'DE PARA'!$A$1:$B$8,2,0)</f>
        <v>DashWay T5</v>
      </c>
    </row>
    <row r="1558" spans="1:20">
      <c r="A1558" t="s">
        <v>32</v>
      </c>
      <c r="B1558">
        <v>2667</v>
      </c>
      <c r="C1558" t="s">
        <v>20</v>
      </c>
      <c r="D1558" t="s">
        <v>21</v>
      </c>
      <c r="E1558">
        <v>497</v>
      </c>
      <c r="F1558">
        <v>12</v>
      </c>
      <c r="G1558" s="1">
        <v>42773</v>
      </c>
      <c r="H1558" s="2" t="s">
        <v>28</v>
      </c>
      <c r="I1558" s="3">
        <v>2017</v>
      </c>
      <c r="J1558" t="s">
        <v>2142</v>
      </c>
      <c r="K1558" s="4">
        <v>470646078460</v>
      </c>
      <c r="L1558" t="s">
        <v>2143</v>
      </c>
      <c r="M1558">
        <v>71</v>
      </c>
      <c r="N1558" t="s">
        <v>94</v>
      </c>
      <c r="O1558">
        <v>12058284</v>
      </c>
      <c r="P1558">
        <v>64844493</v>
      </c>
      <c r="Q1558" t="s">
        <v>26</v>
      </c>
      <c r="R1558" t="s">
        <v>42</v>
      </c>
      <c r="S1558" s="1">
        <v>43138</v>
      </c>
      <c r="T1558" t="str">
        <f>VLOOKUP(base[[#This Row],[Nome do Produto]],'DE PARA'!$A$1:$B$8,2,0)</f>
        <v>DashWay T5</v>
      </c>
    </row>
    <row r="1559" spans="1:20">
      <c r="A1559" t="s">
        <v>32</v>
      </c>
      <c r="B1559">
        <v>2668</v>
      </c>
      <c r="C1559" t="s">
        <v>20</v>
      </c>
      <c r="D1559" t="s">
        <v>21</v>
      </c>
      <c r="E1559">
        <v>2297</v>
      </c>
      <c r="F1559">
        <v>1</v>
      </c>
      <c r="G1559" s="1">
        <v>43136</v>
      </c>
      <c r="H1559" s="2" t="s">
        <v>28</v>
      </c>
      <c r="I1559" s="3">
        <v>2018</v>
      </c>
      <c r="J1559" t="s">
        <v>1316</v>
      </c>
      <c r="K1559" s="4">
        <v>153833139894</v>
      </c>
      <c r="L1559" t="s">
        <v>1317</v>
      </c>
      <c r="M1559">
        <v>91</v>
      </c>
      <c r="N1559" t="s">
        <v>36</v>
      </c>
      <c r="O1559">
        <v>59222578</v>
      </c>
      <c r="P1559">
        <v>24878759</v>
      </c>
      <c r="Q1559" t="s">
        <v>26</v>
      </c>
      <c r="R1559" t="s">
        <v>42</v>
      </c>
      <c r="S1559" s="1">
        <v>43501</v>
      </c>
      <c r="T1559" t="str">
        <f>VLOOKUP(base[[#This Row],[Nome do Produto]],'DE PARA'!$A$1:$B$8,2,0)</f>
        <v>DashWay T5</v>
      </c>
    </row>
    <row r="1560" spans="1:20">
      <c r="A1560" t="s">
        <v>37</v>
      </c>
      <c r="B1560">
        <v>2669</v>
      </c>
      <c r="C1560" t="s">
        <v>20</v>
      </c>
      <c r="D1560" t="s">
        <v>21</v>
      </c>
      <c r="E1560">
        <v>4997</v>
      </c>
      <c r="F1560">
        <v>3</v>
      </c>
      <c r="G1560" s="1">
        <v>43180</v>
      </c>
      <c r="H1560" s="2" t="s">
        <v>33</v>
      </c>
      <c r="I1560" s="3">
        <v>2018</v>
      </c>
      <c r="J1560" t="s">
        <v>2144</v>
      </c>
      <c r="K1560" s="4">
        <v>727641199538</v>
      </c>
      <c r="L1560" t="s">
        <v>2145</v>
      </c>
      <c r="M1560">
        <v>51</v>
      </c>
      <c r="N1560" t="s">
        <v>49</v>
      </c>
      <c r="O1560">
        <v>80529116</v>
      </c>
      <c r="P1560">
        <v>53044795</v>
      </c>
      <c r="Q1560" t="s">
        <v>26</v>
      </c>
      <c r="R1560" t="s">
        <v>27</v>
      </c>
      <c r="S1560" s="1">
        <v>43545</v>
      </c>
      <c r="T1560" t="str">
        <f>VLOOKUP(base[[#This Row],[Nome do Produto]],'DE PARA'!$A$1:$B$8,2,0)</f>
        <v>DashWay T3</v>
      </c>
    </row>
    <row r="1561" spans="1:20">
      <c r="A1561" t="s">
        <v>32</v>
      </c>
      <c r="B1561">
        <v>2670</v>
      </c>
      <c r="C1561" t="s">
        <v>386</v>
      </c>
      <c r="D1561" t="s">
        <v>21</v>
      </c>
      <c r="E1561">
        <v>997</v>
      </c>
      <c r="F1561">
        <v>1</v>
      </c>
      <c r="G1561" s="1">
        <v>43345</v>
      </c>
      <c r="H1561" s="2" t="s">
        <v>38</v>
      </c>
      <c r="I1561" s="3">
        <v>2018</v>
      </c>
      <c r="J1561" t="s">
        <v>1752</v>
      </c>
      <c r="K1561" s="4">
        <v>983917195432</v>
      </c>
      <c r="L1561" t="s">
        <v>1753</v>
      </c>
      <c r="M1561">
        <v>71</v>
      </c>
      <c r="N1561" t="s">
        <v>94</v>
      </c>
      <c r="O1561">
        <v>15254301</v>
      </c>
      <c r="P1561">
        <v>34864260</v>
      </c>
      <c r="Q1561" t="s">
        <v>26</v>
      </c>
      <c r="R1561" t="s">
        <v>27</v>
      </c>
      <c r="S1561" s="1">
        <v>43710</v>
      </c>
      <c r="T1561" t="str">
        <f>VLOOKUP(base[[#This Row],[Nome do Produto]],'DE PARA'!$A$1:$B$8,2,0)</f>
        <v>DashWay T5</v>
      </c>
    </row>
    <row r="1562" spans="1:20">
      <c r="A1562" t="s">
        <v>32</v>
      </c>
      <c r="B1562">
        <v>2671</v>
      </c>
      <c r="C1562" t="s">
        <v>20</v>
      </c>
      <c r="D1562" t="s">
        <v>21</v>
      </c>
      <c r="E1562">
        <v>4997</v>
      </c>
      <c r="F1562">
        <v>9</v>
      </c>
      <c r="G1562" s="1">
        <v>43068</v>
      </c>
      <c r="H1562" s="2" t="s">
        <v>46</v>
      </c>
      <c r="I1562" s="3">
        <v>2017</v>
      </c>
      <c r="J1562" t="s">
        <v>2146</v>
      </c>
      <c r="K1562" s="4">
        <v>920580455807</v>
      </c>
      <c r="L1562" t="s">
        <v>2147</v>
      </c>
      <c r="M1562">
        <v>41</v>
      </c>
      <c r="N1562" t="s">
        <v>41</v>
      </c>
      <c r="O1562">
        <v>44503674</v>
      </c>
      <c r="P1562">
        <v>88178460</v>
      </c>
      <c r="Q1562" t="s">
        <v>26</v>
      </c>
      <c r="R1562" t="s">
        <v>27</v>
      </c>
      <c r="S1562" s="1">
        <v>43433</v>
      </c>
      <c r="T1562" t="str">
        <f>VLOOKUP(base[[#This Row],[Nome do Produto]],'DE PARA'!$A$1:$B$8,2,0)</f>
        <v>DashWay T5</v>
      </c>
    </row>
    <row r="1563" spans="1:20">
      <c r="A1563" t="s">
        <v>32</v>
      </c>
      <c r="B1563">
        <v>2672</v>
      </c>
      <c r="C1563" t="s">
        <v>20</v>
      </c>
      <c r="D1563" t="s">
        <v>21</v>
      </c>
      <c r="E1563">
        <v>4997</v>
      </c>
      <c r="F1563">
        <v>6</v>
      </c>
      <c r="G1563" s="1">
        <v>42783</v>
      </c>
      <c r="H1563" s="2" t="s">
        <v>28</v>
      </c>
      <c r="I1563" s="3">
        <v>2017</v>
      </c>
      <c r="J1563" t="s">
        <v>2148</v>
      </c>
      <c r="K1563" s="4">
        <v>406347026405</v>
      </c>
      <c r="L1563" t="s">
        <v>2149</v>
      </c>
      <c r="M1563">
        <v>11</v>
      </c>
      <c r="N1563" t="s">
        <v>45</v>
      </c>
      <c r="O1563">
        <v>44394443</v>
      </c>
      <c r="P1563">
        <v>20900028</v>
      </c>
      <c r="Q1563" t="s">
        <v>26</v>
      </c>
      <c r="R1563" t="s">
        <v>42</v>
      </c>
      <c r="S1563" s="1">
        <v>43148</v>
      </c>
      <c r="T1563" t="str">
        <f>VLOOKUP(base[[#This Row],[Nome do Produto]],'DE PARA'!$A$1:$B$8,2,0)</f>
        <v>DashWay T5</v>
      </c>
    </row>
    <row r="1564" spans="1:20">
      <c r="A1564" t="s">
        <v>32</v>
      </c>
      <c r="B1564">
        <v>2673</v>
      </c>
      <c r="C1564" t="s">
        <v>20</v>
      </c>
      <c r="D1564" t="s">
        <v>21</v>
      </c>
      <c r="E1564">
        <v>997</v>
      </c>
      <c r="F1564">
        <v>4</v>
      </c>
      <c r="G1564" s="1">
        <v>42939</v>
      </c>
      <c r="H1564" s="2" t="s">
        <v>78</v>
      </c>
      <c r="I1564" s="3">
        <v>2017</v>
      </c>
      <c r="J1564" t="s">
        <v>423</v>
      </c>
      <c r="K1564" s="4">
        <v>584914374972</v>
      </c>
      <c r="L1564" t="s">
        <v>424</v>
      </c>
      <c r="M1564">
        <v>71</v>
      </c>
      <c r="N1564" t="s">
        <v>94</v>
      </c>
      <c r="O1564">
        <v>21258176</v>
      </c>
      <c r="P1564">
        <v>60391044</v>
      </c>
      <c r="Q1564" t="s">
        <v>26</v>
      </c>
      <c r="R1564" t="s">
        <v>42</v>
      </c>
      <c r="S1564" s="1">
        <v>43304</v>
      </c>
      <c r="T1564" t="str">
        <f>VLOOKUP(base[[#This Row],[Nome do Produto]],'DE PARA'!$A$1:$B$8,2,0)</f>
        <v>DashWay T5</v>
      </c>
    </row>
    <row r="1565" spans="1:20">
      <c r="A1565" t="s">
        <v>91</v>
      </c>
      <c r="B1565">
        <v>2674</v>
      </c>
      <c r="C1565" t="s">
        <v>386</v>
      </c>
      <c r="D1565" t="s">
        <v>21</v>
      </c>
      <c r="E1565">
        <v>4997</v>
      </c>
      <c r="F1565">
        <v>5</v>
      </c>
      <c r="G1565" s="1">
        <v>43420</v>
      </c>
      <c r="H1565" s="2" t="s">
        <v>46</v>
      </c>
      <c r="I1565" s="3">
        <v>2018</v>
      </c>
      <c r="J1565" t="s">
        <v>598</v>
      </c>
      <c r="K1565" s="4">
        <v>191455625424</v>
      </c>
      <c r="L1565" t="s">
        <v>599</v>
      </c>
      <c r="M1565">
        <v>21</v>
      </c>
      <c r="N1565" t="s">
        <v>53</v>
      </c>
      <c r="O1565">
        <v>40333077</v>
      </c>
      <c r="P1565">
        <v>74114808</v>
      </c>
      <c r="Q1565" t="s">
        <v>26</v>
      </c>
      <c r="R1565" t="s">
        <v>42</v>
      </c>
      <c r="S1565" s="1">
        <v>43785</v>
      </c>
      <c r="T1565" t="str">
        <f>VLOOKUP(base[[#This Row],[Nome do Produto]],'DE PARA'!$A$1:$B$8,2,0)</f>
        <v>Dashway T2</v>
      </c>
    </row>
    <row r="1566" spans="1:20">
      <c r="A1566" t="s">
        <v>91</v>
      </c>
      <c r="B1566">
        <v>2675</v>
      </c>
      <c r="C1566" t="s">
        <v>20</v>
      </c>
      <c r="D1566" t="s">
        <v>21</v>
      </c>
      <c r="E1566">
        <v>997</v>
      </c>
      <c r="F1566">
        <v>9</v>
      </c>
      <c r="G1566" s="1">
        <v>43335</v>
      </c>
      <c r="H1566" s="2" t="s">
        <v>71</v>
      </c>
      <c r="I1566" s="3">
        <v>2018</v>
      </c>
      <c r="J1566" t="s">
        <v>384</v>
      </c>
      <c r="K1566" s="4">
        <v>233450407651</v>
      </c>
      <c r="L1566" t="s">
        <v>385</v>
      </c>
      <c r="M1566">
        <v>81</v>
      </c>
      <c r="N1566" t="s">
        <v>25</v>
      </c>
      <c r="O1566">
        <v>56257123</v>
      </c>
      <c r="P1566">
        <v>60760144</v>
      </c>
      <c r="Q1566" t="s">
        <v>26</v>
      </c>
      <c r="R1566" t="s">
        <v>42</v>
      </c>
      <c r="S1566" s="1">
        <v>43700</v>
      </c>
      <c r="T1566" t="str">
        <f>VLOOKUP(base[[#This Row],[Nome do Produto]],'DE PARA'!$A$1:$B$8,2,0)</f>
        <v>Dashway T2</v>
      </c>
    </row>
    <row r="1567" spans="1:20">
      <c r="A1567" t="s">
        <v>32</v>
      </c>
      <c r="B1567">
        <v>2676</v>
      </c>
      <c r="C1567" t="s">
        <v>20</v>
      </c>
      <c r="D1567" t="s">
        <v>21</v>
      </c>
      <c r="E1567">
        <v>497</v>
      </c>
      <c r="F1567">
        <v>8</v>
      </c>
      <c r="G1567" s="1">
        <v>43263</v>
      </c>
      <c r="H1567" s="2" t="s">
        <v>59</v>
      </c>
      <c r="I1567" s="3">
        <v>2018</v>
      </c>
      <c r="J1567" t="s">
        <v>297</v>
      </c>
      <c r="K1567" s="4">
        <v>916690378943</v>
      </c>
      <c r="L1567" t="s">
        <v>298</v>
      </c>
      <c r="M1567">
        <v>51</v>
      </c>
      <c r="N1567" t="s">
        <v>49</v>
      </c>
      <c r="O1567">
        <v>12067742</v>
      </c>
      <c r="P1567">
        <v>61752774</v>
      </c>
      <c r="Q1567" t="s">
        <v>26</v>
      </c>
      <c r="R1567" t="s">
        <v>42</v>
      </c>
      <c r="S1567" s="1">
        <v>43628</v>
      </c>
      <c r="T1567" t="str">
        <f>VLOOKUP(base[[#This Row],[Nome do Produto]],'DE PARA'!$A$1:$B$8,2,0)</f>
        <v>DashWay T5</v>
      </c>
    </row>
    <row r="1568" spans="1:20">
      <c r="A1568" t="s">
        <v>32</v>
      </c>
      <c r="B1568">
        <v>2677</v>
      </c>
      <c r="C1568" t="s">
        <v>20</v>
      </c>
      <c r="D1568" t="s">
        <v>21</v>
      </c>
      <c r="E1568">
        <v>497</v>
      </c>
      <c r="F1568">
        <v>4</v>
      </c>
      <c r="G1568" s="1">
        <v>42928</v>
      </c>
      <c r="H1568" s="2" t="s">
        <v>78</v>
      </c>
      <c r="I1568" s="3">
        <v>2017</v>
      </c>
      <c r="J1568" t="s">
        <v>443</v>
      </c>
      <c r="K1568" s="4">
        <v>598952328776</v>
      </c>
      <c r="L1568" t="s">
        <v>444</v>
      </c>
      <c r="M1568">
        <v>91</v>
      </c>
      <c r="N1568" t="s">
        <v>36</v>
      </c>
      <c r="O1568">
        <v>36612297</v>
      </c>
      <c r="P1568">
        <v>46779569</v>
      </c>
      <c r="Q1568" t="s">
        <v>26</v>
      </c>
      <c r="R1568" t="s">
        <v>27</v>
      </c>
      <c r="S1568" s="1">
        <v>43293</v>
      </c>
      <c r="T1568" t="str">
        <f>VLOOKUP(base[[#This Row],[Nome do Produto]],'DE PARA'!$A$1:$B$8,2,0)</f>
        <v>DashWay T5</v>
      </c>
    </row>
    <row r="1569" spans="1:20">
      <c r="A1569" t="s">
        <v>32</v>
      </c>
      <c r="B1569">
        <v>2678</v>
      </c>
      <c r="C1569" t="s">
        <v>386</v>
      </c>
      <c r="D1569" t="s">
        <v>21</v>
      </c>
      <c r="E1569">
        <v>497</v>
      </c>
      <c r="F1569">
        <v>6</v>
      </c>
      <c r="G1569" s="1">
        <v>43208</v>
      </c>
      <c r="H1569" s="2" t="s">
        <v>50</v>
      </c>
      <c r="I1569" s="3">
        <v>2018</v>
      </c>
      <c r="J1569" t="s">
        <v>949</v>
      </c>
      <c r="K1569" s="4">
        <v>128699162462</v>
      </c>
      <c r="L1569" t="s">
        <v>950</v>
      </c>
      <c r="M1569">
        <v>11</v>
      </c>
      <c r="N1569" t="s">
        <v>45</v>
      </c>
      <c r="O1569">
        <v>28358290</v>
      </c>
      <c r="P1569">
        <v>70611504</v>
      </c>
      <c r="Q1569" t="s">
        <v>26</v>
      </c>
      <c r="R1569" t="s">
        <v>42</v>
      </c>
      <c r="S1569" s="1">
        <v>43573</v>
      </c>
      <c r="T1569" t="str">
        <f>VLOOKUP(base[[#This Row],[Nome do Produto]],'DE PARA'!$A$1:$B$8,2,0)</f>
        <v>DashWay T5</v>
      </c>
    </row>
    <row r="1570" spans="1:20">
      <c r="A1570" t="s">
        <v>37</v>
      </c>
      <c r="B1570">
        <v>2679</v>
      </c>
      <c r="C1570" t="s">
        <v>20</v>
      </c>
      <c r="D1570" t="s">
        <v>21</v>
      </c>
      <c r="E1570">
        <v>297</v>
      </c>
      <c r="F1570">
        <v>1</v>
      </c>
      <c r="G1570" s="1">
        <v>43446</v>
      </c>
      <c r="H1570" s="2" t="s">
        <v>136</v>
      </c>
      <c r="I1570" s="3">
        <v>2018</v>
      </c>
      <c r="J1570" t="s">
        <v>2150</v>
      </c>
      <c r="K1570" s="4">
        <v>500803722040</v>
      </c>
      <c r="L1570" t="s">
        <v>2151</v>
      </c>
      <c r="M1570">
        <v>71</v>
      </c>
      <c r="N1570" t="s">
        <v>94</v>
      </c>
      <c r="O1570">
        <v>90841280</v>
      </c>
      <c r="P1570">
        <v>32342182</v>
      </c>
      <c r="Q1570" t="s">
        <v>26</v>
      </c>
      <c r="R1570" t="s">
        <v>27</v>
      </c>
      <c r="S1570" s="1">
        <v>43811</v>
      </c>
      <c r="T1570" t="str">
        <f>VLOOKUP(base[[#This Row],[Nome do Produto]],'DE PARA'!$A$1:$B$8,2,0)</f>
        <v>DashWay T3</v>
      </c>
    </row>
    <row r="1571" spans="1:20">
      <c r="A1571" t="s">
        <v>37</v>
      </c>
      <c r="B1571">
        <v>2680</v>
      </c>
      <c r="C1571" t="s">
        <v>20</v>
      </c>
      <c r="D1571" t="s">
        <v>21</v>
      </c>
      <c r="E1571">
        <v>497</v>
      </c>
      <c r="F1571">
        <v>7</v>
      </c>
      <c r="G1571" s="1">
        <v>42957</v>
      </c>
      <c r="H1571" s="2" t="s">
        <v>71</v>
      </c>
      <c r="I1571" s="3">
        <v>2017</v>
      </c>
      <c r="J1571" t="s">
        <v>2152</v>
      </c>
      <c r="K1571" s="4">
        <v>460363502545</v>
      </c>
      <c r="L1571" t="s">
        <v>2153</v>
      </c>
      <c r="M1571">
        <v>41</v>
      </c>
      <c r="N1571" t="s">
        <v>41</v>
      </c>
      <c r="O1571">
        <v>21157518</v>
      </c>
      <c r="P1571">
        <v>18198570</v>
      </c>
      <c r="Q1571" t="s">
        <v>26</v>
      </c>
      <c r="R1571" t="s">
        <v>42</v>
      </c>
      <c r="S1571" s="1">
        <v>43322</v>
      </c>
      <c r="T1571" t="str">
        <f>VLOOKUP(base[[#This Row],[Nome do Produto]],'DE PARA'!$A$1:$B$8,2,0)</f>
        <v>DashWay T3</v>
      </c>
    </row>
    <row r="1572" spans="1:20">
      <c r="A1572" t="s">
        <v>32</v>
      </c>
      <c r="B1572">
        <v>2681</v>
      </c>
      <c r="C1572" t="s">
        <v>20</v>
      </c>
      <c r="D1572" t="s">
        <v>21</v>
      </c>
      <c r="E1572">
        <v>297</v>
      </c>
      <c r="F1572">
        <v>1</v>
      </c>
      <c r="G1572" s="1">
        <v>42753</v>
      </c>
      <c r="H1572" s="2" t="s">
        <v>22</v>
      </c>
      <c r="I1572" s="3">
        <v>2017</v>
      </c>
      <c r="J1572" t="s">
        <v>871</v>
      </c>
      <c r="K1572" s="4">
        <v>266785804828</v>
      </c>
      <c r="L1572" t="s">
        <v>872</v>
      </c>
      <c r="M1572">
        <v>61</v>
      </c>
      <c r="N1572" t="s">
        <v>86</v>
      </c>
      <c r="O1572">
        <v>15796942</v>
      </c>
      <c r="P1572">
        <v>52956452</v>
      </c>
      <c r="Q1572" t="s">
        <v>26</v>
      </c>
      <c r="R1572" t="s">
        <v>27</v>
      </c>
      <c r="S1572" s="1">
        <v>43118</v>
      </c>
      <c r="T1572" t="str">
        <f>VLOOKUP(base[[#This Row],[Nome do Produto]],'DE PARA'!$A$1:$B$8,2,0)</f>
        <v>DashWay T5</v>
      </c>
    </row>
    <row r="1573" spans="1:20">
      <c r="A1573" t="s">
        <v>37</v>
      </c>
      <c r="B1573">
        <v>2682</v>
      </c>
      <c r="C1573" t="s">
        <v>386</v>
      </c>
      <c r="D1573" t="s">
        <v>21</v>
      </c>
      <c r="E1573">
        <v>997</v>
      </c>
      <c r="F1573">
        <v>2</v>
      </c>
      <c r="G1573" s="1">
        <v>43211</v>
      </c>
      <c r="H1573" s="2" t="s">
        <v>50</v>
      </c>
      <c r="I1573" s="3">
        <v>2018</v>
      </c>
      <c r="J1573" t="s">
        <v>395</v>
      </c>
      <c r="K1573" s="4">
        <v>38550065327</v>
      </c>
      <c r="L1573" t="s">
        <v>396</v>
      </c>
      <c r="M1573">
        <v>81</v>
      </c>
      <c r="N1573" t="s">
        <v>25</v>
      </c>
      <c r="O1573">
        <v>99386168</v>
      </c>
      <c r="P1573">
        <v>54955067</v>
      </c>
      <c r="Q1573" t="s">
        <v>26</v>
      </c>
      <c r="R1573" t="s">
        <v>42</v>
      </c>
      <c r="S1573" s="1">
        <v>43576</v>
      </c>
      <c r="T1573" t="str">
        <f>VLOOKUP(base[[#This Row],[Nome do Produto]],'DE PARA'!$A$1:$B$8,2,0)</f>
        <v>DashWay T3</v>
      </c>
    </row>
    <row r="1574" spans="1:20">
      <c r="A1574" t="s">
        <v>32</v>
      </c>
      <c r="B1574">
        <v>2683</v>
      </c>
      <c r="C1574" t="s">
        <v>20</v>
      </c>
      <c r="D1574" t="s">
        <v>21</v>
      </c>
      <c r="E1574">
        <v>2297</v>
      </c>
      <c r="F1574">
        <v>8</v>
      </c>
      <c r="G1574" s="1">
        <v>43251</v>
      </c>
      <c r="H1574" s="2" t="s">
        <v>62</v>
      </c>
      <c r="I1574" s="3">
        <v>2018</v>
      </c>
      <c r="J1574" t="s">
        <v>1834</v>
      </c>
      <c r="K1574" s="4">
        <v>109955167727</v>
      </c>
      <c r="L1574" t="s">
        <v>1835</v>
      </c>
      <c r="M1574">
        <v>51</v>
      </c>
      <c r="N1574" t="s">
        <v>49</v>
      </c>
      <c r="O1574">
        <v>23941268</v>
      </c>
      <c r="P1574">
        <v>55951850</v>
      </c>
      <c r="Q1574" t="s">
        <v>26</v>
      </c>
      <c r="R1574" t="s">
        <v>27</v>
      </c>
      <c r="S1574" s="1">
        <v>43616</v>
      </c>
      <c r="T1574" t="str">
        <f>VLOOKUP(base[[#This Row],[Nome do Produto]],'DE PARA'!$A$1:$B$8,2,0)</f>
        <v>DashWay T5</v>
      </c>
    </row>
    <row r="1575" spans="1:20">
      <c r="A1575" t="s">
        <v>32</v>
      </c>
      <c r="B1575">
        <v>2684</v>
      </c>
      <c r="C1575" t="s">
        <v>20</v>
      </c>
      <c r="D1575" t="s">
        <v>21</v>
      </c>
      <c r="E1575">
        <v>497</v>
      </c>
      <c r="F1575">
        <v>1</v>
      </c>
      <c r="G1575" s="1">
        <v>43107</v>
      </c>
      <c r="H1575" s="2" t="s">
        <v>22</v>
      </c>
      <c r="I1575" s="3">
        <v>2018</v>
      </c>
      <c r="J1575" t="s">
        <v>1907</v>
      </c>
      <c r="K1575" s="4">
        <v>836479748777</v>
      </c>
      <c r="L1575" t="s">
        <v>1908</v>
      </c>
      <c r="M1575">
        <v>61</v>
      </c>
      <c r="N1575" t="s">
        <v>86</v>
      </c>
      <c r="O1575">
        <v>83029756</v>
      </c>
      <c r="P1575">
        <v>49269829</v>
      </c>
      <c r="Q1575" t="s">
        <v>26</v>
      </c>
      <c r="R1575" t="s">
        <v>42</v>
      </c>
      <c r="S1575" s="1">
        <v>43472</v>
      </c>
      <c r="T1575" t="str">
        <f>VLOOKUP(base[[#This Row],[Nome do Produto]],'DE PARA'!$A$1:$B$8,2,0)</f>
        <v>DashWay T5</v>
      </c>
    </row>
    <row r="1576" spans="1:20">
      <c r="A1576" t="s">
        <v>32</v>
      </c>
      <c r="B1576">
        <v>2685</v>
      </c>
      <c r="C1576" t="s">
        <v>20</v>
      </c>
      <c r="D1576" t="s">
        <v>21</v>
      </c>
      <c r="E1576">
        <v>4997</v>
      </c>
      <c r="F1576">
        <v>8</v>
      </c>
      <c r="G1576" s="1">
        <v>42870</v>
      </c>
      <c r="H1576" s="2" t="s">
        <v>62</v>
      </c>
      <c r="I1576" s="3">
        <v>2017</v>
      </c>
      <c r="J1576" t="s">
        <v>2154</v>
      </c>
      <c r="K1576" s="4">
        <v>281469099077</v>
      </c>
      <c r="L1576" t="s">
        <v>2155</v>
      </c>
      <c r="M1576">
        <v>71</v>
      </c>
      <c r="N1576" t="s">
        <v>94</v>
      </c>
      <c r="O1576">
        <v>90597552</v>
      </c>
      <c r="P1576">
        <v>41930860</v>
      </c>
      <c r="Q1576" t="s">
        <v>26</v>
      </c>
      <c r="R1576" t="s">
        <v>42</v>
      </c>
      <c r="S1576" s="1">
        <v>43235</v>
      </c>
      <c r="T1576" t="str">
        <f>VLOOKUP(base[[#This Row],[Nome do Produto]],'DE PARA'!$A$1:$B$8,2,0)</f>
        <v>DashWay T5</v>
      </c>
    </row>
    <row r="1577" spans="1:20">
      <c r="A1577" t="s">
        <v>319</v>
      </c>
      <c r="B1577">
        <v>2686</v>
      </c>
      <c r="C1577" t="s">
        <v>386</v>
      </c>
      <c r="D1577" t="s">
        <v>21</v>
      </c>
      <c r="E1577">
        <v>497</v>
      </c>
      <c r="F1577">
        <v>2</v>
      </c>
      <c r="G1577" s="1">
        <v>43119</v>
      </c>
      <c r="H1577" s="2" t="s">
        <v>22</v>
      </c>
      <c r="I1577" s="3">
        <v>2018</v>
      </c>
      <c r="J1577" t="s">
        <v>1201</v>
      </c>
      <c r="K1577" s="4">
        <v>534570869741</v>
      </c>
      <c r="L1577" t="s">
        <v>1202</v>
      </c>
      <c r="M1577">
        <v>51</v>
      </c>
      <c r="N1577" t="s">
        <v>49</v>
      </c>
      <c r="O1577">
        <v>72595254</v>
      </c>
      <c r="P1577">
        <v>78680655</v>
      </c>
      <c r="Q1577" t="s">
        <v>26</v>
      </c>
      <c r="R1577" t="s">
        <v>42</v>
      </c>
      <c r="S1577" s="1">
        <v>43484</v>
      </c>
      <c r="T1577" t="str">
        <f>VLOOKUP(base[[#This Row],[Nome do Produto]],'DE PARA'!$A$1:$B$8,2,0)</f>
        <v>Dashday T1</v>
      </c>
    </row>
    <row r="1578" spans="1:20">
      <c r="A1578" t="s">
        <v>32</v>
      </c>
      <c r="B1578">
        <v>2687</v>
      </c>
      <c r="C1578" t="s">
        <v>20</v>
      </c>
      <c r="D1578" t="s">
        <v>21</v>
      </c>
      <c r="E1578">
        <v>4997</v>
      </c>
      <c r="F1578">
        <v>9</v>
      </c>
      <c r="G1578" s="1">
        <v>43401</v>
      </c>
      <c r="H1578" s="2" t="s">
        <v>56</v>
      </c>
      <c r="I1578" s="3">
        <v>2018</v>
      </c>
      <c r="J1578" t="s">
        <v>451</v>
      </c>
      <c r="K1578" s="4">
        <v>665139368951</v>
      </c>
      <c r="L1578" t="s">
        <v>452</v>
      </c>
      <c r="M1578">
        <v>31</v>
      </c>
      <c r="N1578" t="s">
        <v>31</v>
      </c>
      <c r="O1578">
        <v>54254623</v>
      </c>
      <c r="P1578">
        <v>28927982</v>
      </c>
      <c r="Q1578" t="s">
        <v>26</v>
      </c>
      <c r="R1578" t="s">
        <v>42</v>
      </c>
      <c r="S1578" s="1">
        <v>43766</v>
      </c>
      <c r="T1578" t="str">
        <f>VLOOKUP(base[[#This Row],[Nome do Produto]],'DE PARA'!$A$1:$B$8,2,0)</f>
        <v>DashWay T5</v>
      </c>
    </row>
    <row r="1579" spans="1:20">
      <c r="A1579" t="s">
        <v>32</v>
      </c>
      <c r="B1579">
        <v>2688</v>
      </c>
      <c r="C1579" t="s">
        <v>20</v>
      </c>
      <c r="D1579" t="s">
        <v>21</v>
      </c>
      <c r="E1579">
        <v>997</v>
      </c>
      <c r="F1579">
        <v>9</v>
      </c>
      <c r="G1579" s="1">
        <v>43000</v>
      </c>
      <c r="H1579" s="2" t="s">
        <v>38</v>
      </c>
      <c r="I1579" s="3">
        <v>2017</v>
      </c>
      <c r="J1579" t="s">
        <v>802</v>
      </c>
      <c r="K1579" s="4">
        <v>853482356937</v>
      </c>
      <c r="L1579" t="s">
        <v>803</v>
      </c>
      <c r="M1579">
        <v>71</v>
      </c>
      <c r="N1579" t="s">
        <v>94</v>
      </c>
      <c r="O1579">
        <v>80029162</v>
      </c>
      <c r="P1579">
        <v>33068110</v>
      </c>
      <c r="Q1579" t="s">
        <v>26</v>
      </c>
      <c r="R1579" t="s">
        <v>27</v>
      </c>
      <c r="S1579" s="1">
        <v>43365</v>
      </c>
      <c r="T1579" t="str">
        <f>VLOOKUP(base[[#This Row],[Nome do Produto]],'DE PARA'!$A$1:$B$8,2,0)</f>
        <v>DashWay T5</v>
      </c>
    </row>
    <row r="1580" spans="1:20">
      <c r="A1580" t="s">
        <v>37</v>
      </c>
      <c r="B1580">
        <v>2689</v>
      </c>
      <c r="C1580" t="s">
        <v>20</v>
      </c>
      <c r="D1580" t="s">
        <v>21</v>
      </c>
      <c r="E1580">
        <v>997</v>
      </c>
      <c r="F1580">
        <v>7</v>
      </c>
      <c r="G1580" s="1">
        <v>42801</v>
      </c>
      <c r="H1580" s="2" t="s">
        <v>33</v>
      </c>
      <c r="I1580" s="3">
        <v>2017</v>
      </c>
      <c r="J1580" t="s">
        <v>2156</v>
      </c>
      <c r="K1580" s="4">
        <v>994430356088</v>
      </c>
      <c r="L1580" t="s">
        <v>2157</v>
      </c>
      <c r="M1580">
        <v>91</v>
      </c>
      <c r="N1580" t="s">
        <v>36</v>
      </c>
      <c r="O1580">
        <v>15067597</v>
      </c>
      <c r="P1580">
        <v>98114088</v>
      </c>
      <c r="Q1580" t="s">
        <v>26</v>
      </c>
      <c r="R1580" t="s">
        <v>27</v>
      </c>
      <c r="S1580" s="1">
        <v>43166</v>
      </c>
      <c r="T1580" t="str">
        <f>VLOOKUP(base[[#This Row],[Nome do Produto]],'DE PARA'!$A$1:$B$8,2,0)</f>
        <v>DashWay T3</v>
      </c>
    </row>
    <row r="1581" spans="1:20">
      <c r="A1581" t="s">
        <v>37</v>
      </c>
      <c r="B1581">
        <v>2690</v>
      </c>
      <c r="C1581" t="s">
        <v>386</v>
      </c>
      <c r="D1581" t="s">
        <v>21</v>
      </c>
      <c r="E1581">
        <v>97</v>
      </c>
      <c r="F1581">
        <v>6</v>
      </c>
      <c r="G1581" s="1">
        <v>42963</v>
      </c>
      <c r="H1581" s="2" t="s">
        <v>71</v>
      </c>
      <c r="I1581" s="3">
        <v>2017</v>
      </c>
      <c r="J1581" t="s">
        <v>2158</v>
      </c>
      <c r="K1581" s="4">
        <v>66821180870</v>
      </c>
      <c r="L1581" t="s">
        <v>2159</v>
      </c>
      <c r="M1581">
        <v>11</v>
      </c>
      <c r="N1581" t="s">
        <v>45</v>
      </c>
      <c r="O1581">
        <v>69863874</v>
      </c>
      <c r="P1581">
        <v>74370115</v>
      </c>
      <c r="Q1581" t="s">
        <v>26</v>
      </c>
      <c r="R1581" t="s">
        <v>27</v>
      </c>
      <c r="S1581" s="1">
        <v>43328</v>
      </c>
      <c r="T1581" t="str">
        <f>VLOOKUP(base[[#This Row],[Nome do Produto]],'DE PARA'!$A$1:$B$8,2,0)</f>
        <v>DashWay T3</v>
      </c>
    </row>
    <row r="1582" spans="1:20">
      <c r="A1582" t="s">
        <v>37</v>
      </c>
      <c r="B1582">
        <v>2691</v>
      </c>
      <c r="C1582" t="s">
        <v>20</v>
      </c>
      <c r="D1582" t="s">
        <v>21</v>
      </c>
      <c r="E1582">
        <v>497</v>
      </c>
      <c r="F1582">
        <v>3</v>
      </c>
      <c r="G1582" s="1">
        <v>42904</v>
      </c>
      <c r="H1582" s="2" t="s">
        <v>59</v>
      </c>
      <c r="I1582" s="3">
        <v>2017</v>
      </c>
      <c r="J1582" t="s">
        <v>1248</v>
      </c>
      <c r="K1582" s="4">
        <v>303906917230</v>
      </c>
      <c r="L1582" t="s">
        <v>1249</v>
      </c>
      <c r="M1582">
        <v>71</v>
      </c>
      <c r="N1582" t="s">
        <v>94</v>
      </c>
      <c r="O1582">
        <v>50213736</v>
      </c>
      <c r="P1582">
        <v>76290170</v>
      </c>
      <c r="Q1582" t="s">
        <v>26</v>
      </c>
      <c r="R1582" t="s">
        <v>27</v>
      </c>
      <c r="S1582" s="1">
        <v>43269</v>
      </c>
      <c r="T1582" t="str">
        <f>VLOOKUP(base[[#This Row],[Nome do Produto]],'DE PARA'!$A$1:$B$8,2,0)</f>
        <v>DashWay T3</v>
      </c>
    </row>
    <row r="1583" spans="1:20">
      <c r="A1583" t="s">
        <v>37</v>
      </c>
      <c r="B1583">
        <v>2692</v>
      </c>
      <c r="C1583" t="s">
        <v>20</v>
      </c>
      <c r="D1583" t="s">
        <v>21</v>
      </c>
      <c r="E1583">
        <v>2297</v>
      </c>
      <c r="F1583">
        <v>5</v>
      </c>
      <c r="G1583" s="1">
        <v>43102</v>
      </c>
      <c r="H1583" s="2" t="s">
        <v>22</v>
      </c>
      <c r="I1583" s="3">
        <v>2018</v>
      </c>
      <c r="J1583" t="s">
        <v>1522</v>
      </c>
      <c r="K1583" s="4">
        <v>765964249917</v>
      </c>
      <c r="L1583" t="s">
        <v>1523</v>
      </c>
      <c r="M1583">
        <v>11</v>
      </c>
      <c r="N1583" t="s">
        <v>45</v>
      </c>
      <c r="O1583">
        <v>70555633</v>
      </c>
      <c r="P1583">
        <v>47075526</v>
      </c>
      <c r="Q1583" t="s">
        <v>26</v>
      </c>
      <c r="R1583" t="s">
        <v>42</v>
      </c>
      <c r="S1583" s="1">
        <v>43467</v>
      </c>
      <c r="T1583" t="str">
        <f>VLOOKUP(base[[#This Row],[Nome do Produto]],'DE PARA'!$A$1:$B$8,2,0)</f>
        <v>DashWay T3</v>
      </c>
    </row>
    <row r="1584" spans="1:20">
      <c r="A1584" t="s">
        <v>32</v>
      </c>
      <c r="B1584">
        <v>2693</v>
      </c>
      <c r="C1584" t="s">
        <v>20</v>
      </c>
      <c r="D1584" t="s">
        <v>21</v>
      </c>
      <c r="E1584">
        <v>497</v>
      </c>
      <c r="F1584">
        <v>12</v>
      </c>
      <c r="G1584" s="1">
        <v>42736</v>
      </c>
      <c r="H1584" s="2" t="s">
        <v>22</v>
      </c>
      <c r="I1584" s="3">
        <v>2017</v>
      </c>
      <c r="J1584" t="s">
        <v>1338</v>
      </c>
      <c r="K1584" s="4">
        <v>916622015208</v>
      </c>
      <c r="L1584" t="s">
        <v>1339</v>
      </c>
      <c r="M1584">
        <v>61</v>
      </c>
      <c r="N1584" t="s">
        <v>86</v>
      </c>
      <c r="O1584">
        <v>70401519</v>
      </c>
      <c r="P1584">
        <v>41602104</v>
      </c>
      <c r="Q1584" t="s">
        <v>26</v>
      </c>
      <c r="R1584" t="s">
        <v>42</v>
      </c>
      <c r="S1584" s="1">
        <v>43101</v>
      </c>
      <c r="T1584" t="str">
        <f>VLOOKUP(base[[#This Row],[Nome do Produto]],'DE PARA'!$A$1:$B$8,2,0)</f>
        <v>DashWay T5</v>
      </c>
    </row>
    <row r="1585" spans="1:20">
      <c r="A1585" t="s">
        <v>32</v>
      </c>
      <c r="B1585">
        <v>2694</v>
      </c>
      <c r="C1585" t="s">
        <v>386</v>
      </c>
      <c r="D1585" t="s">
        <v>21</v>
      </c>
      <c r="E1585">
        <v>97</v>
      </c>
      <c r="F1585">
        <v>1</v>
      </c>
      <c r="G1585" s="1">
        <v>42764</v>
      </c>
      <c r="H1585" s="2" t="s">
        <v>22</v>
      </c>
      <c r="I1585" s="3">
        <v>2017</v>
      </c>
      <c r="J1585" t="s">
        <v>2160</v>
      </c>
      <c r="K1585" s="4">
        <v>221723002236</v>
      </c>
      <c r="L1585" t="s">
        <v>2161</v>
      </c>
      <c r="M1585">
        <v>61</v>
      </c>
      <c r="N1585" t="s">
        <v>86</v>
      </c>
      <c r="O1585">
        <v>80268690</v>
      </c>
      <c r="P1585">
        <v>21108605</v>
      </c>
      <c r="Q1585" t="s">
        <v>26</v>
      </c>
      <c r="R1585" t="s">
        <v>42</v>
      </c>
      <c r="S1585" s="1">
        <v>43129</v>
      </c>
      <c r="T1585" t="str">
        <f>VLOOKUP(base[[#This Row],[Nome do Produto]],'DE PARA'!$A$1:$B$8,2,0)</f>
        <v>DashWay T5</v>
      </c>
    </row>
    <row r="1586" spans="1:20">
      <c r="A1586" t="s">
        <v>32</v>
      </c>
      <c r="B1586">
        <v>2695</v>
      </c>
      <c r="C1586" t="s">
        <v>20</v>
      </c>
      <c r="D1586" t="s">
        <v>21</v>
      </c>
      <c r="E1586">
        <v>2297</v>
      </c>
      <c r="F1586">
        <v>4</v>
      </c>
      <c r="G1586" s="1">
        <v>42813</v>
      </c>
      <c r="H1586" s="2" t="s">
        <v>33</v>
      </c>
      <c r="I1586" s="3">
        <v>2017</v>
      </c>
      <c r="J1586" t="s">
        <v>2162</v>
      </c>
      <c r="K1586" s="4">
        <v>585281729144</v>
      </c>
      <c r="L1586" t="s">
        <v>2163</v>
      </c>
      <c r="M1586">
        <v>21</v>
      </c>
      <c r="N1586" t="s">
        <v>53</v>
      </c>
      <c r="O1586">
        <v>65381783</v>
      </c>
      <c r="P1586">
        <v>46891550</v>
      </c>
      <c r="Q1586" t="s">
        <v>26</v>
      </c>
      <c r="R1586" t="s">
        <v>42</v>
      </c>
      <c r="S1586" s="1">
        <v>43178</v>
      </c>
      <c r="T1586" t="str">
        <f>VLOOKUP(base[[#This Row],[Nome do Produto]],'DE PARA'!$A$1:$B$8,2,0)</f>
        <v>DashWay T5</v>
      </c>
    </row>
    <row r="1587" spans="1:20">
      <c r="A1587" t="s">
        <v>19</v>
      </c>
      <c r="B1587">
        <v>2696</v>
      </c>
      <c r="C1587" t="s">
        <v>20</v>
      </c>
      <c r="D1587" t="s">
        <v>21</v>
      </c>
      <c r="E1587">
        <v>297</v>
      </c>
      <c r="F1587">
        <v>7</v>
      </c>
      <c r="G1587" s="1">
        <v>43064</v>
      </c>
      <c r="H1587" s="2" t="s">
        <v>46</v>
      </c>
      <c r="I1587" s="3">
        <v>2017</v>
      </c>
      <c r="J1587" t="s">
        <v>326</v>
      </c>
      <c r="K1587" s="4">
        <v>585721965335</v>
      </c>
      <c r="L1587" t="s">
        <v>327</v>
      </c>
      <c r="M1587">
        <v>21</v>
      </c>
      <c r="N1587" t="s">
        <v>53</v>
      </c>
      <c r="O1587">
        <v>90330368</v>
      </c>
      <c r="P1587">
        <v>75407999</v>
      </c>
      <c r="Q1587" t="s">
        <v>26</v>
      </c>
      <c r="R1587" t="s">
        <v>42</v>
      </c>
      <c r="S1587" s="1">
        <v>43429</v>
      </c>
      <c r="T1587" t="str">
        <f>VLOOKUP(base[[#This Row],[Nome do Produto]],'DE PARA'!$A$1:$B$8,2,0)</f>
        <v>DashWay T1</v>
      </c>
    </row>
    <row r="1588" spans="1:20">
      <c r="A1588" t="s">
        <v>37</v>
      </c>
      <c r="B1588">
        <v>2697</v>
      </c>
      <c r="C1588" t="s">
        <v>20</v>
      </c>
      <c r="D1588" t="s">
        <v>135</v>
      </c>
      <c r="E1588">
        <v>497</v>
      </c>
      <c r="F1588">
        <v>4</v>
      </c>
      <c r="G1588" s="1">
        <v>42789</v>
      </c>
      <c r="H1588" s="2" t="s">
        <v>28</v>
      </c>
      <c r="I1588" s="3">
        <v>2017</v>
      </c>
      <c r="J1588" t="s">
        <v>2164</v>
      </c>
      <c r="K1588" s="4">
        <v>866816162754</v>
      </c>
      <c r="L1588" t="s">
        <v>2165</v>
      </c>
      <c r="M1588">
        <v>41</v>
      </c>
      <c r="N1588" t="s">
        <v>41</v>
      </c>
      <c r="O1588">
        <v>40449902</v>
      </c>
      <c r="P1588">
        <v>24893575</v>
      </c>
      <c r="Q1588" t="s">
        <v>852</v>
      </c>
      <c r="R1588" t="s">
        <v>42</v>
      </c>
      <c r="S1588" s="1">
        <v>43154</v>
      </c>
      <c r="T1588" t="str">
        <f>VLOOKUP(base[[#This Row],[Nome do Produto]],'DE PARA'!$A$1:$B$8,2,0)</f>
        <v>DashWay T3</v>
      </c>
    </row>
    <row r="1589" spans="1:20">
      <c r="A1589" t="s">
        <v>32</v>
      </c>
      <c r="B1589">
        <v>2698</v>
      </c>
      <c r="C1589" t="s">
        <v>386</v>
      </c>
      <c r="D1589" t="s">
        <v>21</v>
      </c>
      <c r="E1589">
        <v>997</v>
      </c>
      <c r="F1589">
        <v>11</v>
      </c>
      <c r="G1589" s="1">
        <v>43453</v>
      </c>
      <c r="H1589" s="2" t="s">
        <v>136</v>
      </c>
      <c r="I1589" s="3">
        <v>2018</v>
      </c>
      <c r="J1589" t="s">
        <v>2166</v>
      </c>
      <c r="K1589" s="4">
        <v>669858223363</v>
      </c>
      <c r="L1589" t="s">
        <v>2167</v>
      </c>
      <c r="M1589">
        <v>81</v>
      </c>
      <c r="N1589" t="s">
        <v>25</v>
      </c>
      <c r="O1589">
        <v>29441519</v>
      </c>
      <c r="P1589">
        <v>59474275</v>
      </c>
      <c r="Q1589" t="s">
        <v>26</v>
      </c>
      <c r="R1589" t="s">
        <v>42</v>
      </c>
      <c r="S1589" s="1">
        <v>43818</v>
      </c>
      <c r="T1589" t="str">
        <f>VLOOKUP(base[[#This Row],[Nome do Produto]],'DE PARA'!$A$1:$B$8,2,0)</f>
        <v>DashWay T5</v>
      </c>
    </row>
    <row r="1590" spans="1:20">
      <c r="A1590" t="s">
        <v>32</v>
      </c>
      <c r="B1590">
        <v>2699</v>
      </c>
      <c r="C1590" t="s">
        <v>20</v>
      </c>
      <c r="D1590" t="s">
        <v>21</v>
      </c>
      <c r="E1590">
        <v>297</v>
      </c>
      <c r="F1590">
        <v>12</v>
      </c>
      <c r="G1590" s="1">
        <v>43368</v>
      </c>
      <c r="H1590" s="2" t="s">
        <v>38</v>
      </c>
      <c r="I1590" s="3">
        <v>2018</v>
      </c>
      <c r="J1590" t="s">
        <v>2168</v>
      </c>
      <c r="K1590" s="4">
        <v>302978676144</v>
      </c>
      <c r="L1590" t="s">
        <v>2169</v>
      </c>
      <c r="M1590">
        <v>11</v>
      </c>
      <c r="N1590" t="s">
        <v>45</v>
      </c>
      <c r="O1590">
        <v>88056730</v>
      </c>
      <c r="P1590">
        <v>83532269</v>
      </c>
      <c r="Q1590" t="s">
        <v>26</v>
      </c>
      <c r="R1590" t="s">
        <v>42</v>
      </c>
      <c r="S1590" s="1">
        <v>43733</v>
      </c>
      <c r="T1590" t="str">
        <f>VLOOKUP(base[[#This Row],[Nome do Produto]],'DE PARA'!$A$1:$B$8,2,0)</f>
        <v>DashWay T5</v>
      </c>
    </row>
    <row r="1591" spans="1:20">
      <c r="A1591" t="s">
        <v>32</v>
      </c>
      <c r="B1591">
        <v>2700</v>
      </c>
      <c r="C1591" t="s">
        <v>20</v>
      </c>
      <c r="D1591" t="s">
        <v>21</v>
      </c>
      <c r="E1591">
        <v>497</v>
      </c>
      <c r="F1591">
        <v>10</v>
      </c>
      <c r="G1591" s="1">
        <v>42864</v>
      </c>
      <c r="H1591" s="2" t="s">
        <v>62</v>
      </c>
      <c r="I1591" s="3">
        <v>2017</v>
      </c>
      <c r="J1591" t="s">
        <v>117</v>
      </c>
      <c r="K1591" s="4">
        <v>504420084384</v>
      </c>
      <c r="L1591" t="s">
        <v>118</v>
      </c>
      <c r="M1591">
        <v>81</v>
      </c>
      <c r="N1591" t="s">
        <v>25</v>
      </c>
      <c r="O1591">
        <v>90432382</v>
      </c>
      <c r="P1591">
        <v>54640409</v>
      </c>
      <c r="Q1591" t="s">
        <v>26</v>
      </c>
      <c r="R1591" t="s">
        <v>42</v>
      </c>
      <c r="S1591" s="1">
        <v>43229</v>
      </c>
      <c r="T1591" t="str">
        <f>VLOOKUP(base[[#This Row],[Nome do Produto]],'DE PARA'!$A$1:$B$8,2,0)</f>
        <v>DashWay T5</v>
      </c>
    </row>
    <row r="1592" spans="1:20">
      <c r="A1592" t="s">
        <v>91</v>
      </c>
      <c r="B1592">
        <v>2701</v>
      </c>
      <c r="C1592" t="s">
        <v>20</v>
      </c>
      <c r="D1592" t="s">
        <v>21</v>
      </c>
      <c r="E1592">
        <v>2297</v>
      </c>
      <c r="F1592">
        <v>3</v>
      </c>
      <c r="G1592" s="1">
        <v>42814</v>
      </c>
      <c r="H1592" s="2" t="s">
        <v>33</v>
      </c>
      <c r="I1592" s="3">
        <v>2017</v>
      </c>
      <c r="J1592" t="s">
        <v>955</v>
      </c>
      <c r="K1592" s="4">
        <v>15376034052</v>
      </c>
      <c r="L1592" t="s">
        <v>956</v>
      </c>
      <c r="M1592">
        <v>71</v>
      </c>
      <c r="N1592" t="s">
        <v>94</v>
      </c>
      <c r="O1592">
        <v>18640601</v>
      </c>
      <c r="P1592">
        <v>63789453</v>
      </c>
      <c r="Q1592" t="s">
        <v>26</v>
      </c>
      <c r="R1592" t="s">
        <v>42</v>
      </c>
      <c r="S1592" s="1">
        <v>43179</v>
      </c>
      <c r="T1592" t="str">
        <f>VLOOKUP(base[[#This Row],[Nome do Produto]],'DE PARA'!$A$1:$B$8,2,0)</f>
        <v>Dashway T2</v>
      </c>
    </row>
    <row r="1593" spans="1:20">
      <c r="A1593" t="s">
        <v>19</v>
      </c>
      <c r="B1593">
        <v>2702</v>
      </c>
      <c r="C1593" t="s">
        <v>386</v>
      </c>
      <c r="D1593" t="s">
        <v>21</v>
      </c>
      <c r="E1593">
        <v>2297</v>
      </c>
      <c r="F1593">
        <v>9</v>
      </c>
      <c r="G1593" s="1">
        <v>43425</v>
      </c>
      <c r="H1593" s="2" t="s">
        <v>46</v>
      </c>
      <c r="I1593" s="3">
        <v>2018</v>
      </c>
      <c r="J1593" t="s">
        <v>295</v>
      </c>
      <c r="K1593" s="4">
        <v>657116034368</v>
      </c>
      <c r="L1593" t="s">
        <v>296</v>
      </c>
      <c r="M1593">
        <v>81</v>
      </c>
      <c r="N1593" t="s">
        <v>25</v>
      </c>
      <c r="O1593">
        <v>36784410</v>
      </c>
      <c r="P1593">
        <v>32334165</v>
      </c>
      <c r="Q1593" t="s">
        <v>26</v>
      </c>
      <c r="R1593" t="s">
        <v>42</v>
      </c>
      <c r="S1593" s="1">
        <v>43790</v>
      </c>
      <c r="T1593" t="str">
        <f>VLOOKUP(base[[#This Row],[Nome do Produto]],'DE PARA'!$A$1:$B$8,2,0)</f>
        <v>DashWay T1</v>
      </c>
    </row>
    <row r="1594" spans="1:20">
      <c r="A1594" t="s">
        <v>37</v>
      </c>
      <c r="B1594">
        <v>2703</v>
      </c>
      <c r="C1594" t="s">
        <v>20</v>
      </c>
      <c r="D1594" t="s">
        <v>21</v>
      </c>
      <c r="E1594">
        <v>497</v>
      </c>
      <c r="F1594">
        <v>6</v>
      </c>
      <c r="G1594" s="1">
        <v>43285</v>
      </c>
      <c r="H1594" s="2" t="s">
        <v>78</v>
      </c>
      <c r="I1594" s="3">
        <v>2018</v>
      </c>
      <c r="J1594" t="s">
        <v>2144</v>
      </c>
      <c r="K1594" s="4">
        <v>489023781468</v>
      </c>
      <c r="L1594" t="s">
        <v>2145</v>
      </c>
      <c r="M1594">
        <v>41</v>
      </c>
      <c r="N1594" t="s">
        <v>41</v>
      </c>
      <c r="O1594">
        <v>23241374</v>
      </c>
      <c r="P1594">
        <v>48944433</v>
      </c>
      <c r="Q1594" t="s">
        <v>26</v>
      </c>
      <c r="R1594" t="s">
        <v>27</v>
      </c>
      <c r="S1594" s="1">
        <v>43650</v>
      </c>
      <c r="T1594" t="str">
        <f>VLOOKUP(base[[#This Row],[Nome do Produto]],'DE PARA'!$A$1:$B$8,2,0)</f>
        <v>DashWay T3</v>
      </c>
    </row>
    <row r="1595" spans="1:20">
      <c r="A1595" t="s">
        <v>32</v>
      </c>
      <c r="B1595">
        <v>2704</v>
      </c>
      <c r="C1595" t="s">
        <v>20</v>
      </c>
      <c r="D1595" t="s">
        <v>21</v>
      </c>
      <c r="E1595">
        <v>297</v>
      </c>
      <c r="F1595">
        <v>3</v>
      </c>
      <c r="G1595" s="1">
        <v>43259</v>
      </c>
      <c r="H1595" s="2" t="s">
        <v>59</v>
      </c>
      <c r="I1595" s="3">
        <v>2018</v>
      </c>
      <c r="J1595" t="s">
        <v>1740</v>
      </c>
      <c r="K1595" s="4">
        <v>987397144351</v>
      </c>
      <c r="L1595" t="s">
        <v>1741</v>
      </c>
      <c r="M1595">
        <v>81</v>
      </c>
      <c r="N1595" t="s">
        <v>25</v>
      </c>
      <c r="O1595">
        <v>90965588</v>
      </c>
      <c r="P1595">
        <v>42295433</v>
      </c>
      <c r="Q1595" t="s">
        <v>26</v>
      </c>
      <c r="R1595" t="s">
        <v>42</v>
      </c>
      <c r="S1595" s="1">
        <v>43624</v>
      </c>
      <c r="T1595" t="str">
        <f>VLOOKUP(base[[#This Row],[Nome do Produto]],'DE PARA'!$A$1:$B$8,2,0)</f>
        <v>DashWay T5</v>
      </c>
    </row>
    <row r="1596" spans="1:20">
      <c r="A1596" t="s">
        <v>32</v>
      </c>
      <c r="B1596">
        <v>2705</v>
      </c>
      <c r="C1596" t="s">
        <v>20</v>
      </c>
      <c r="D1596" t="s">
        <v>21</v>
      </c>
      <c r="E1596">
        <v>497</v>
      </c>
      <c r="F1596">
        <v>10</v>
      </c>
      <c r="G1596" s="1">
        <v>43141</v>
      </c>
      <c r="H1596" s="2" t="s">
        <v>28</v>
      </c>
      <c r="I1596" s="3">
        <v>2018</v>
      </c>
      <c r="J1596" t="s">
        <v>431</v>
      </c>
      <c r="K1596" s="4">
        <v>536399257325</v>
      </c>
      <c r="L1596" t="s">
        <v>432</v>
      </c>
      <c r="M1596">
        <v>81</v>
      </c>
      <c r="N1596" t="s">
        <v>25</v>
      </c>
      <c r="O1596">
        <v>82641404</v>
      </c>
      <c r="P1596">
        <v>90819617</v>
      </c>
      <c r="Q1596" t="s">
        <v>26</v>
      </c>
      <c r="R1596" t="s">
        <v>42</v>
      </c>
      <c r="S1596" s="1">
        <v>43506</v>
      </c>
      <c r="T1596" t="str">
        <f>VLOOKUP(base[[#This Row],[Nome do Produto]],'DE PARA'!$A$1:$B$8,2,0)</f>
        <v>DashWay T5</v>
      </c>
    </row>
    <row r="1597" spans="1:20">
      <c r="A1597" t="s">
        <v>32</v>
      </c>
      <c r="B1597">
        <v>2706</v>
      </c>
      <c r="C1597" t="s">
        <v>386</v>
      </c>
      <c r="D1597" t="s">
        <v>21</v>
      </c>
      <c r="E1597">
        <v>297</v>
      </c>
      <c r="F1597">
        <v>2</v>
      </c>
      <c r="G1597" s="1">
        <v>43241</v>
      </c>
      <c r="H1597" s="2" t="s">
        <v>62</v>
      </c>
      <c r="I1597" s="3">
        <v>2018</v>
      </c>
      <c r="J1597" t="s">
        <v>2170</v>
      </c>
      <c r="K1597" s="4">
        <v>55606374262</v>
      </c>
      <c r="L1597" t="s">
        <v>2171</v>
      </c>
      <c r="M1597">
        <v>51</v>
      </c>
      <c r="N1597" t="s">
        <v>49</v>
      </c>
      <c r="O1597">
        <v>12499420</v>
      </c>
      <c r="P1597">
        <v>19055841</v>
      </c>
      <c r="Q1597" t="s">
        <v>26</v>
      </c>
      <c r="R1597" t="s">
        <v>42</v>
      </c>
      <c r="S1597" s="1">
        <v>43606</v>
      </c>
      <c r="T1597" t="str">
        <f>VLOOKUP(base[[#This Row],[Nome do Produto]],'DE PARA'!$A$1:$B$8,2,0)</f>
        <v>DashWay T5</v>
      </c>
    </row>
    <row r="1598" spans="1:20">
      <c r="A1598" t="s">
        <v>172</v>
      </c>
      <c r="B1598">
        <v>2707</v>
      </c>
      <c r="C1598" t="s">
        <v>20</v>
      </c>
      <c r="D1598" t="s">
        <v>21</v>
      </c>
      <c r="E1598">
        <v>997</v>
      </c>
      <c r="F1598">
        <v>2</v>
      </c>
      <c r="G1598" s="1">
        <v>43453</v>
      </c>
      <c r="H1598" s="2" t="s">
        <v>136</v>
      </c>
      <c r="I1598" s="3">
        <v>2018</v>
      </c>
      <c r="J1598" t="s">
        <v>995</v>
      </c>
      <c r="K1598" s="4">
        <v>617130512486</v>
      </c>
      <c r="L1598" t="s">
        <v>996</v>
      </c>
      <c r="M1598">
        <v>31</v>
      </c>
      <c r="N1598" t="s">
        <v>31</v>
      </c>
      <c r="O1598">
        <v>44611125</v>
      </c>
      <c r="P1598">
        <v>27924723</v>
      </c>
      <c r="Q1598" t="s">
        <v>26</v>
      </c>
      <c r="R1598" t="s">
        <v>42</v>
      </c>
      <c r="S1598" s="1">
        <v>43818</v>
      </c>
      <c r="T1598" t="str">
        <f>VLOOKUP(base[[#This Row],[Nome do Produto]],'DE PARA'!$A$1:$B$8,2,0)</f>
        <v>Dashday T2</v>
      </c>
    </row>
    <row r="1599" spans="1:20">
      <c r="A1599" t="s">
        <v>19</v>
      </c>
      <c r="B1599">
        <v>2708</v>
      </c>
      <c r="C1599" t="s">
        <v>20</v>
      </c>
      <c r="D1599" t="s">
        <v>21</v>
      </c>
      <c r="E1599">
        <v>4997</v>
      </c>
      <c r="F1599">
        <v>6</v>
      </c>
      <c r="G1599" s="1">
        <v>43351</v>
      </c>
      <c r="H1599" s="2" t="s">
        <v>38</v>
      </c>
      <c r="I1599" s="3">
        <v>2018</v>
      </c>
      <c r="J1599" t="s">
        <v>1432</v>
      </c>
      <c r="K1599" s="4">
        <v>183049269728</v>
      </c>
      <c r="L1599" t="s">
        <v>1433</v>
      </c>
      <c r="M1599">
        <v>31</v>
      </c>
      <c r="N1599" t="s">
        <v>31</v>
      </c>
      <c r="O1599">
        <v>67440487</v>
      </c>
      <c r="P1599">
        <v>47102492</v>
      </c>
      <c r="Q1599" t="s">
        <v>26</v>
      </c>
      <c r="R1599" t="s">
        <v>42</v>
      </c>
      <c r="S1599" s="1">
        <v>43716</v>
      </c>
      <c r="T1599" t="str">
        <f>VLOOKUP(base[[#This Row],[Nome do Produto]],'DE PARA'!$A$1:$B$8,2,0)</f>
        <v>DashWay T1</v>
      </c>
    </row>
    <row r="1600" spans="1:20">
      <c r="A1600" t="s">
        <v>32</v>
      </c>
      <c r="B1600">
        <v>2709</v>
      </c>
      <c r="C1600" t="s">
        <v>20</v>
      </c>
      <c r="D1600" t="s">
        <v>21</v>
      </c>
      <c r="E1600">
        <v>497</v>
      </c>
      <c r="F1600">
        <v>3</v>
      </c>
      <c r="G1600" s="1">
        <v>42970</v>
      </c>
      <c r="H1600" s="2" t="s">
        <v>71</v>
      </c>
      <c r="I1600" s="3">
        <v>2017</v>
      </c>
      <c r="J1600" t="s">
        <v>69</v>
      </c>
      <c r="K1600" s="4">
        <v>667515910217</v>
      </c>
      <c r="L1600" t="s">
        <v>70</v>
      </c>
      <c r="M1600">
        <v>71</v>
      </c>
      <c r="N1600" t="s">
        <v>94</v>
      </c>
      <c r="O1600">
        <v>82599749</v>
      </c>
      <c r="P1600">
        <v>71953551</v>
      </c>
      <c r="Q1600" t="s">
        <v>26</v>
      </c>
      <c r="R1600" t="s">
        <v>42</v>
      </c>
      <c r="S1600" s="1">
        <v>43335</v>
      </c>
      <c r="T1600" t="str">
        <f>VLOOKUP(base[[#This Row],[Nome do Produto]],'DE PARA'!$A$1:$B$8,2,0)</f>
        <v>DashWay T5</v>
      </c>
    </row>
    <row r="1601" spans="1:20">
      <c r="A1601" t="s">
        <v>32</v>
      </c>
      <c r="B1601">
        <v>2710</v>
      </c>
      <c r="C1601" t="s">
        <v>386</v>
      </c>
      <c r="D1601" t="s">
        <v>21</v>
      </c>
      <c r="E1601">
        <v>4997</v>
      </c>
      <c r="F1601">
        <v>2</v>
      </c>
      <c r="G1601" s="1">
        <v>43202</v>
      </c>
      <c r="H1601" s="2" t="s">
        <v>50</v>
      </c>
      <c r="I1601" s="3">
        <v>2018</v>
      </c>
      <c r="J1601" t="s">
        <v>2172</v>
      </c>
      <c r="K1601" s="4">
        <v>747282502777</v>
      </c>
      <c r="L1601" t="s">
        <v>2173</v>
      </c>
      <c r="M1601">
        <v>51</v>
      </c>
      <c r="N1601" t="s">
        <v>49</v>
      </c>
      <c r="O1601">
        <v>24056064</v>
      </c>
      <c r="P1601">
        <v>34337362</v>
      </c>
      <c r="Q1601" t="s">
        <v>26</v>
      </c>
      <c r="R1601" t="s">
        <v>42</v>
      </c>
      <c r="S1601" s="1">
        <v>43567</v>
      </c>
      <c r="T1601" t="str">
        <f>VLOOKUP(base[[#This Row],[Nome do Produto]],'DE PARA'!$A$1:$B$8,2,0)</f>
        <v>DashWay T5</v>
      </c>
    </row>
    <row r="1602" spans="1:20">
      <c r="A1602" t="s">
        <v>37</v>
      </c>
      <c r="B1602">
        <v>2711</v>
      </c>
      <c r="C1602" t="s">
        <v>20</v>
      </c>
      <c r="D1602" t="s">
        <v>21</v>
      </c>
      <c r="E1602">
        <v>97</v>
      </c>
      <c r="F1602">
        <v>1</v>
      </c>
      <c r="G1602" s="1">
        <v>43381</v>
      </c>
      <c r="H1602" s="2" t="s">
        <v>56</v>
      </c>
      <c r="I1602" s="3">
        <v>2018</v>
      </c>
      <c r="J1602" t="s">
        <v>2174</v>
      </c>
      <c r="K1602" s="4">
        <v>488099829591</v>
      </c>
      <c r="L1602" t="s">
        <v>2175</v>
      </c>
      <c r="M1602">
        <v>61</v>
      </c>
      <c r="N1602" t="s">
        <v>86</v>
      </c>
      <c r="O1602">
        <v>34107100</v>
      </c>
      <c r="P1602">
        <v>28306478</v>
      </c>
      <c r="Q1602" t="s">
        <v>26</v>
      </c>
      <c r="R1602" t="s">
        <v>27</v>
      </c>
      <c r="S1602" s="1">
        <v>43746</v>
      </c>
      <c r="T1602" t="str">
        <f>VLOOKUP(base[[#This Row],[Nome do Produto]],'DE PARA'!$A$1:$B$8,2,0)</f>
        <v>DashWay T3</v>
      </c>
    </row>
    <row r="1603" spans="1:20">
      <c r="A1603" t="s">
        <v>37</v>
      </c>
      <c r="B1603">
        <v>2712</v>
      </c>
      <c r="C1603" t="s">
        <v>20</v>
      </c>
      <c r="D1603" t="s">
        <v>21</v>
      </c>
      <c r="E1603">
        <v>4997</v>
      </c>
      <c r="F1603">
        <v>9</v>
      </c>
      <c r="G1603" s="1">
        <v>43322</v>
      </c>
      <c r="H1603" s="2" t="s">
        <v>71</v>
      </c>
      <c r="I1603" s="3">
        <v>2018</v>
      </c>
      <c r="J1603" t="s">
        <v>47</v>
      </c>
      <c r="K1603" s="4">
        <v>770754298699</v>
      </c>
      <c r="L1603" t="s">
        <v>48</v>
      </c>
      <c r="M1603">
        <v>61</v>
      </c>
      <c r="N1603" t="s">
        <v>86</v>
      </c>
      <c r="O1603">
        <v>78248178</v>
      </c>
      <c r="P1603">
        <v>98334432</v>
      </c>
      <c r="Q1603" t="s">
        <v>26</v>
      </c>
      <c r="R1603" t="s">
        <v>42</v>
      </c>
      <c r="S1603" s="1">
        <v>43687</v>
      </c>
      <c r="T1603" t="str">
        <f>VLOOKUP(base[[#This Row],[Nome do Produto]],'DE PARA'!$A$1:$B$8,2,0)</f>
        <v>DashWay T3</v>
      </c>
    </row>
    <row r="1604" spans="1:20">
      <c r="A1604" t="s">
        <v>32</v>
      </c>
      <c r="B1604">
        <v>2713</v>
      </c>
      <c r="C1604" t="s">
        <v>20</v>
      </c>
      <c r="D1604" t="s">
        <v>21</v>
      </c>
      <c r="E1604">
        <v>97</v>
      </c>
      <c r="F1604">
        <v>1</v>
      </c>
      <c r="G1604" s="1">
        <v>43442</v>
      </c>
      <c r="H1604" s="2" t="s">
        <v>136</v>
      </c>
      <c r="I1604" s="3">
        <v>2018</v>
      </c>
      <c r="J1604" t="s">
        <v>949</v>
      </c>
      <c r="K1604" s="4">
        <v>119182425570</v>
      </c>
      <c r="L1604" t="s">
        <v>950</v>
      </c>
      <c r="M1604">
        <v>31</v>
      </c>
      <c r="N1604" t="s">
        <v>31</v>
      </c>
      <c r="O1604">
        <v>88132899</v>
      </c>
      <c r="P1604">
        <v>90406041</v>
      </c>
      <c r="Q1604" t="s">
        <v>26</v>
      </c>
      <c r="R1604" t="s">
        <v>42</v>
      </c>
      <c r="S1604" s="1">
        <v>43807</v>
      </c>
      <c r="T1604" t="str">
        <f>VLOOKUP(base[[#This Row],[Nome do Produto]],'DE PARA'!$A$1:$B$8,2,0)</f>
        <v>DashWay T5</v>
      </c>
    </row>
    <row r="1605" spans="1:20">
      <c r="A1605" t="s">
        <v>32</v>
      </c>
      <c r="B1605">
        <v>2714</v>
      </c>
      <c r="C1605" t="s">
        <v>386</v>
      </c>
      <c r="D1605" t="s">
        <v>21</v>
      </c>
      <c r="E1605">
        <v>4997</v>
      </c>
      <c r="F1605">
        <v>9</v>
      </c>
      <c r="G1605" s="1">
        <v>43109</v>
      </c>
      <c r="H1605" s="2" t="s">
        <v>22</v>
      </c>
      <c r="I1605" s="3">
        <v>2018</v>
      </c>
      <c r="J1605" t="s">
        <v>2176</v>
      </c>
      <c r="K1605" s="4">
        <v>154110915838</v>
      </c>
      <c r="L1605" t="s">
        <v>2177</v>
      </c>
      <c r="M1605">
        <v>91</v>
      </c>
      <c r="N1605" t="s">
        <v>36</v>
      </c>
      <c r="O1605">
        <v>70688817</v>
      </c>
      <c r="P1605">
        <v>48781706</v>
      </c>
      <c r="Q1605" t="s">
        <v>26</v>
      </c>
      <c r="R1605" t="s">
        <v>42</v>
      </c>
      <c r="S1605" s="1">
        <v>43474</v>
      </c>
      <c r="T1605" t="str">
        <f>VLOOKUP(base[[#This Row],[Nome do Produto]],'DE PARA'!$A$1:$B$8,2,0)</f>
        <v>DashWay T5</v>
      </c>
    </row>
    <row r="1606" spans="1:20">
      <c r="A1606" t="s">
        <v>32</v>
      </c>
      <c r="B1606">
        <v>2715</v>
      </c>
      <c r="C1606" t="s">
        <v>20</v>
      </c>
      <c r="D1606" t="s">
        <v>21</v>
      </c>
      <c r="E1606">
        <v>4997</v>
      </c>
      <c r="F1606">
        <v>6</v>
      </c>
      <c r="G1606" s="1">
        <v>43269</v>
      </c>
      <c r="H1606" s="2" t="s">
        <v>59</v>
      </c>
      <c r="I1606" s="3">
        <v>2018</v>
      </c>
      <c r="J1606" t="s">
        <v>2070</v>
      </c>
      <c r="K1606" s="4">
        <v>76026979028</v>
      </c>
      <c r="L1606" t="s">
        <v>2071</v>
      </c>
      <c r="M1606">
        <v>11</v>
      </c>
      <c r="N1606" t="s">
        <v>45</v>
      </c>
      <c r="O1606">
        <v>56867872</v>
      </c>
      <c r="P1606">
        <v>49785273</v>
      </c>
      <c r="Q1606" t="s">
        <v>26</v>
      </c>
      <c r="R1606" t="s">
        <v>42</v>
      </c>
      <c r="S1606" s="1">
        <v>43634</v>
      </c>
      <c r="T1606" t="str">
        <f>VLOOKUP(base[[#This Row],[Nome do Produto]],'DE PARA'!$A$1:$B$8,2,0)</f>
        <v>DashWay T5</v>
      </c>
    </row>
    <row r="1607" spans="1:20">
      <c r="A1607" t="s">
        <v>32</v>
      </c>
      <c r="B1607">
        <v>2716</v>
      </c>
      <c r="C1607" t="s">
        <v>20</v>
      </c>
      <c r="D1607" t="s">
        <v>21</v>
      </c>
      <c r="E1607">
        <v>2297</v>
      </c>
      <c r="F1607">
        <v>8</v>
      </c>
      <c r="G1607" s="1">
        <v>42795</v>
      </c>
      <c r="H1607" s="2" t="s">
        <v>33</v>
      </c>
      <c r="I1607" s="3">
        <v>2017</v>
      </c>
      <c r="J1607" t="s">
        <v>668</v>
      </c>
      <c r="K1607" s="4">
        <v>394316530940</v>
      </c>
      <c r="L1607" t="s">
        <v>669</v>
      </c>
      <c r="M1607">
        <v>81</v>
      </c>
      <c r="N1607" t="s">
        <v>25</v>
      </c>
      <c r="O1607">
        <v>25055205</v>
      </c>
      <c r="P1607">
        <v>39012752</v>
      </c>
      <c r="Q1607" t="s">
        <v>26</v>
      </c>
      <c r="R1607" t="s">
        <v>42</v>
      </c>
      <c r="S1607" s="1">
        <v>43160</v>
      </c>
      <c r="T1607" t="str">
        <f>VLOOKUP(base[[#This Row],[Nome do Produto]],'DE PARA'!$A$1:$B$8,2,0)</f>
        <v>DashWay T5</v>
      </c>
    </row>
    <row r="1608" spans="1:20">
      <c r="A1608" t="s">
        <v>32</v>
      </c>
      <c r="B1608">
        <v>2717</v>
      </c>
      <c r="C1608" t="s">
        <v>20</v>
      </c>
      <c r="D1608" t="s">
        <v>21</v>
      </c>
      <c r="E1608">
        <v>2297</v>
      </c>
      <c r="F1608">
        <v>6</v>
      </c>
      <c r="G1608" s="1">
        <v>42797</v>
      </c>
      <c r="H1608" s="2" t="s">
        <v>33</v>
      </c>
      <c r="I1608" s="3">
        <v>2017</v>
      </c>
      <c r="J1608" t="s">
        <v>1788</v>
      </c>
      <c r="K1608" s="4">
        <v>804806582175</v>
      </c>
      <c r="L1608" t="s">
        <v>1789</v>
      </c>
      <c r="M1608">
        <v>31</v>
      </c>
      <c r="N1608" t="s">
        <v>31</v>
      </c>
      <c r="O1608">
        <v>28595275</v>
      </c>
      <c r="P1608">
        <v>88008220</v>
      </c>
      <c r="Q1608" t="s">
        <v>26</v>
      </c>
      <c r="R1608" t="s">
        <v>42</v>
      </c>
      <c r="S1608" s="1">
        <v>43162</v>
      </c>
      <c r="T1608" t="str">
        <f>VLOOKUP(base[[#This Row],[Nome do Produto]],'DE PARA'!$A$1:$B$8,2,0)</f>
        <v>DashWay T5</v>
      </c>
    </row>
    <row r="1609" spans="1:20">
      <c r="A1609" t="s">
        <v>37</v>
      </c>
      <c r="B1609">
        <v>2718</v>
      </c>
      <c r="C1609" t="s">
        <v>386</v>
      </c>
      <c r="D1609" t="s">
        <v>21</v>
      </c>
      <c r="E1609">
        <v>497</v>
      </c>
      <c r="F1609">
        <v>11</v>
      </c>
      <c r="G1609" s="1">
        <v>42927</v>
      </c>
      <c r="H1609" s="2" t="s">
        <v>78</v>
      </c>
      <c r="I1609" s="3">
        <v>2017</v>
      </c>
      <c r="J1609" t="s">
        <v>2178</v>
      </c>
      <c r="K1609" s="4">
        <v>718364073827</v>
      </c>
      <c r="L1609" t="s">
        <v>2179</v>
      </c>
      <c r="M1609">
        <v>71</v>
      </c>
      <c r="N1609" t="s">
        <v>94</v>
      </c>
      <c r="O1609">
        <v>83824592</v>
      </c>
      <c r="P1609">
        <v>49324093</v>
      </c>
      <c r="Q1609" t="s">
        <v>26</v>
      </c>
      <c r="R1609" t="s">
        <v>27</v>
      </c>
      <c r="S1609" s="1">
        <v>43292</v>
      </c>
      <c r="T1609" t="str">
        <f>VLOOKUP(base[[#This Row],[Nome do Produto]],'DE PARA'!$A$1:$B$8,2,0)</f>
        <v>DashWay T3</v>
      </c>
    </row>
    <row r="1610" spans="1:20">
      <c r="A1610" t="s">
        <v>32</v>
      </c>
      <c r="B1610">
        <v>2719</v>
      </c>
      <c r="C1610" t="s">
        <v>20</v>
      </c>
      <c r="D1610" t="s">
        <v>21</v>
      </c>
      <c r="E1610">
        <v>297</v>
      </c>
      <c r="F1610">
        <v>4</v>
      </c>
      <c r="G1610" s="1">
        <v>42771</v>
      </c>
      <c r="H1610" s="2" t="s">
        <v>28</v>
      </c>
      <c r="I1610" s="3">
        <v>2017</v>
      </c>
      <c r="J1610" t="s">
        <v>1316</v>
      </c>
      <c r="K1610" s="4">
        <v>321897869344</v>
      </c>
      <c r="L1610" t="s">
        <v>1317</v>
      </c>
      <c r="M1610">
        <v>51</v>
      </c>
      <c r="N1610" t="s">
        <v>49</v>
      </c>
      <c r="O1610">
        <v>45800639</v>
      </c>
      <c r="P1610">
        <v>14679143</v>
      </c>
      <c r="Q1610" t="s">
        <v>26</v>
      </c>
      <c r="R1610" t="s">
        <v>42</v>
      </c>
      <c r="S1610" s="1">
        <v>43136</v>
      </c>
      <c r="T1610" t="str">
        <f>VLOOKUP(base[[#This Row],[Nome do Produto]],'DE PARA'!$A$1:$B$8,2,0)</f>
        <v>DashWay T5</v>
      </c>
    </row>
    <row r="1611" spans="1:20">
      <c r="A1611" t="s">
        <v>32</v>
      </c>
      <c r="B1611">
        <v>2720</v>
      </c>
      <c r="C1611" t="s">
        <v>20</v>
      </c>
      <c r="D1611" t="s">
        <v>21</v>
      </c>
      <c r="E1611">
        <v>4997</v>
      </c>
      <c r="F1611">
        <v>12</v>
      </c>
      <c r="G1611" s="1">
        <v>42737</v>
      </c>
      <c r="H1611" s="2" t="s">
        <v>22</v>
      </c>
      <c r="I1611" s="3">
        <v>2017</v>
      </c>
      <c r="J1611" t="s">
        <v>2180</v>
      </c>
      <c r="K1611" s="4">
        <v>474886528211</v>
      </c>
      <c r="L1611" t="s">
        <v>2181</v>
      </c>
      <c r="M1611">
        <v>71</v>
      </c>
      <c r="N1611" t="s">
        <v>94</v>
      </c>
      <c r="O1611">
        <v>54429249</v>
      </c>
      <c r="P1611">
        <v>39510668</v>
      </c>
      <c r="Q1611" t="s">
        <v>26</v>
      </c>
      <c r="R1611" t="s">
        <v>42</v>
      </c>
      <c r="S1611" s="1">
        <v>43102</v>
      </c>
      <c r="T1611" t="str">
        <f>VLOOKUP(base[[#This Row],[Nome do Produto]],'DE PARA'!$A$1:$B$8,2,0)</f>
        <v>DashWay T5</v>
      </c>
    </row>
    <row r="1612" spans="1:20">
      <c r="A1612" t="s">
        <v>19</v>
      </c>
      <c r="B1612">
        <v>2721</v>
      </c>
      <c r="C1612" t="s">
        <v>20</v>
      </c>
      <c r="D1612" t="s">
        <v>21</v>
      </c>
      <c r="E1612">
        <v>97</v>
      </c>
      <c r="F1612">
        <v>9</v>
      </c>
      <c r="G1612" s="1">
        <v>42857</v>
      </c>
      <c r="H1612" s="2" t="s">
        <v>62</v>
      </c>
      <c r="I1612" s="3">
        <v>2017</v>
      </c>
      <c r="J1612" t="s">
        <v>507</v>
      </c>
      <c r="K1612" s="4">
        <v>821054694850</v>
      </c>
      <c r="L1612" t="s">
        <v>508</v>
      </c>
      <c r="M1612">
        <v>81</v>
      </c>
      <c r="N1612" t="s">
        <v>25</v>
      </c>
      <c r="O1612">
        <v>78522472</v>
      </c>
      <c r="P1612">
        <v>53744455</v>
      </c>
      <c r="Q1612" t="s">
        <v>26</v>
      </c>
      <c r="R1612" t="s">
        <v>42</v>
      </c>
      <c r="S1612" s="1">
        <v>43222</v>
      </c>
      <c r="T1612" t="str">
        <f>VLOOKUP(base[[#This Row],[Nome do Produto]],'DE PARA'!$A$1:$B$8,2,0)</f>
        <v>DashWay T1</v>
      </c>
    </row>
    <row r="1613" spans="1:20">
      <c r="A1613" t="s">
        <v>37</v>
      </c>
      <c r="B1613">
        <v>2722</v>
      </c>
      <c r="C1613" t="s">
        <v>386</v>
      </c>
      <c r="D1613" t="s">
        <v>21</v>
      </c>
      <c r="E1613">
        <v>497</v>
      </c>
      <c r="F1613">
        <v>5</v>
      </c>
      <c r="G1613" s="1">
        <v>43117</v>
      </c>
      <c r="H1613" s="2" t="s">
        <v>22</v>
      </c>
      <c r="I1613" s="3">
        <v>2018</v>
      </c>
      <c r="J1613" t="s">
        <v>2182</v>
      </c>
      <c r="K1613" s="4">
        <v>672554913362</v>
      </c>
      <c r="L1613" t="s">
        <v>2183</v>
      </c>
      <c r="M1613">
        <v>91</v>
      </c>
      <c r="N1613" t="s">
        <v>36</v>
      </c>
      <c r="O1613">
        <v>82703779</v>
      </c>
      <c r="P1613">
        <v>43041615</v>
      </c>
      <c r="Q1613" t="s">
        <v>26</v>
      </c>
      <c r="R1613" t="s">
        <v>42</v>
      </c>
      <c r="S1613" s="1">
        <v>43482</v>
      </c>
      <c r="T1613" t="str">
        <f>VLOOKUP(base[[#This Row],[Nome do Produto]],'DE PARA'!$A$1:$B$8,2,0)</f>
        <v>DashWay T3</v>
      </c>
    </row>
    <row r="1614" spans="1:20">
      <c r="A1614" t="s">
        <v>37</v>
      </c>
      <c r="B1614">
        <v>2723</v>
      </c>
      <c r="C1614" t="s">
        <v>20</v>
      </c>
      <c r="D1614" t="s">
        <v>21</v>
      </c>
      <c r="E1614">
        <v>97</v>
      </c>
      <c r="F1614">
        <v>1</v>
      </c>
      <c r="G1614" s="1">
        <v>43273</v>
      </c>
      <c r="H1614" s="2" t="s">
        <v>59</v>
      </c>
      <c r="I1614" s="3">
        <v>2018</v>
      </c>
      <c r="J1614" t="s">
        <v>2184</v>
      </c>
      <c r="K1614" s="4">
        <v>144525094701</v>
      </c>
      <c r="L1614" t="s">
        <v>2185</v>
      </c>
      <c r="M1614">
        <v>71</v>
      </c>
      <c r="N1614" t="s">
        <v>94</v>
      </c>
      <c r="O1614">
        <v>65993026</v>
      </c>
      <c r="P1614">
        <v>24226389</v>
      </c>
      <c r="Q1614" t="s">
        <v>26</v>
      </c>
      <c r="R1614" t="s">
        <v>27</v>
      </c>
      <c r="S1614" s="1">
        <v>43638</v>
      </c>
      <c r="T1614" t="str">
        <f>VLOOKUP(base[[#This Row],[Nome do Produto]],'DE PARA'!$A$1:$B$8,2,0)</f>
        <v>DashWay T3</v>
      </c>
    </row>
    <row r="1615" spans="1:20">
      <c r="A1615" t="s">
        <v>32</v>
      </c>
      <c r="B1615">
        <v>2724</v>
      </c>
      <c r="C1615" t="s">
        <v>20</v>
      </c>
      <c r="D1615" t="s">
        <v>21</v>
      </c>
      <c r="E1615">
        <v>297</v>
      </c>
      <c r="F1615">
        <v>3</v>
      </c>
      <c r="G1615" s="1">
        <v>43369</v>
      </c>
      <c r="H1615" s="2" t="s">
        <v>38</v>
      </c>
      <c r="I1615" s="3">
        <v>2018</v>
      </c>
      <c r="J1615" t="s">
        <v>1850</v>
      </c>
      <c r="K1615" s="4">
        <v>388427770064</v>
      </c>
      <c r="L1615" t="s">
        <v>1851</v>
      </c>
      <c r="M1615">
        <v>61</v>
      </c>
      <c r="N1615" t="s">
        <v>86</v>
      </c>
      <c r="O1615">
        <v>85575148</v>
      </c>
      <c r="P1615">
        <v>15643047</v>
      </c>
      <c r="Q1615" t="s">
        <v>26</v>
      </c>
      <c r="R1615" t="s">
        <v>27</v>
      </c>
      <c r="S1615" s="1">
        <v>43734</v>
      </c>
      <c r="T1615" t="str">
        <f>VLOOKUP(base[[#This Row],[Nome do Produto]],'DE PARA'!$A$1:$B$8,2,0)</f>
        <v>DashWay T5</v>
      </c>
    </row>
    <row r="1616" spans="1:20">
      <c r="A1616" t="s">
        <v>91</v>
      </c>
      <c r="B1616">
        <v>2725</v>
      </c>
      <c r="C1616" t="s">
        <v>20</v>
      </c>
      <c r="D1616" t="s">
        <v>21</v>
      </c>
      <c r="E1616">
        <v>97</v>
      </c>
      <c r="F1616">
        <v>6</v>
      </c>
      <c r="G1616" s="1">
        <v>43345</v>
      </c>
      <c r="H1616" s="2" t="s">
        <v>38</v>
      </c>
      <c r="I1616" s="3">
        <v>2018</v>
      </c>
      <c r="J1616" t="s">
        <v>281</v>
      </c>
      <c r="K1616" s="4">
        <v>348340350904</v>
      </c>
      <c r="L1616" t="s">
        <v>282</v>
      </c>
      <c r="M1616">
        <v>41</v>
      </c>
      <c r="N1616" t="s">
        <v>41</v>
      </c>
      <c r="O1616">
        <v>40607814</v>
      </c>
      <c r="P1616">
        <v>45386028</v>
      </c>
      <c r="Q1616" t="s">
        <v>26</v>
      </c>
      <c r="R1616" t="s">
        <v>27</v>
      </c>
      <c r="S1616" s="1">
        <v>43710</v>
      </c>
      <c r="T1616" t="str">
        <f>VLOOKUP(base[[#This Row],[Nome do Produto]],'DE PARA'!$A$1:$B$8,2,0)</f>
        <v>Dashway T2</v>
      </c>
    </row>
    <row r="1617" spans="1:20">
      <c r="A1617" t="s">
        <v>19</v>
      </c>
      <c r="B1617">
        <v>2726</v>
      </c>
      <c r="C1617" t="s">
        <v>386</v>
      </c>
      <c r="D1617" t="s">
        <v>21</v>
      </c>
      <c r="E1617">
        <v>997</v>
      </c>
      <c r="F1617">
        <v>9</v>
      </c>
      <c r="G1617" s="1">
        <v>43100</v>
      </c>
      <c r="H1617" s="2" t="s">
        <v>136</v>
      </c>
      <c r="I1617" s="3">
        <v>2017</v>
      </c>
      <c r="J1617" t="s">
        <v>626</v>
      </c>
      <c r="K1617" s="4">
        <v>903078488012</v>
      </c>
      <c r="L1617" t="s">
        <v>627</v>
      </c>
      <c r="M1617">
        <v>81</v>
      </c>
      <c r="N1617" t="s">
        <v>25</v>
      </c>
      <c r="O1617">
        <v>64305611</v>
      </c>
      <c r="P1617">
        <v>74294283</v>
      </c>
      <c r="Q1617" t="s">
        <v>26</v>
      </c>
      <c r="R1617" t="s">
        <v>42</v>
      </c>
      <c r="S1617" s="1">
        <v>43465</v>
      </c>
      <c r="T1617" t="str">
        <f>VLOOKUP(base[[#This Row],[Nome do Produto]],'DE PARA'!$A$1:$B$8,2,0)</f>
        <v>DashWay T1</v>
      </c>
    </row>
    <row r="1618" spans="1:20">
      <c r="A1618" t="s">
        <v>37</v>
      </c>
      <c r="B1618">
        <v>2727</v>
      </c>
      <c r="C1618" t="s">
        <v>20</v>
      </c>
      <c r="D1618" t="s">
        <v>21</v>
      </c>
      <c r="E1618">
        <v>297</v>
      </c>
      <c r="F1618">
        <v>10</v>
      </c>
      <c r="G1618" s="1">
        <v>42992</v>
      </c>
      <c r="H1618" s="2" t="s">
        <v>38</v>
      </c>
      <c r="I1618" s="3">
        <v>2017</v>
      </c>
      <c r="J1618" t="s">
        <v>356</v>
      </c>
      <c r="K1618" s="4">
        <v>212283968355</v>
      </c>
      <c r="L1618" t="s">
        <v>357</v>
      </c>
      <c r="M1618">
        <v>41</v>
      </c>
      <c r="N1618" t="s">
        <v>41</v>
      </c>
      <c r="O1618">
        <v>28672866</v>
      </c>
      <c r="P1618">
        <v>86554840</v>
      </c>
      <c r="Q1618" t="s">
        <v>26</v>
      </c>
      <c r="R1618" t="s">
        <v>27</v>
      </c>
      <c r="S1618" s="1">
        <v>43357</v>
      </c>
      <c r="T1618" t="str">
        <f>VLOOKUP(base[[#This Row],[Nome do Produto]],'DE PARA'!$A$1:$B$8,2,0)</f>
        <v>DashWay T3</v>
      </c>
    </row>
    <row r="1619" spans="1:20">
      <c r="A1619" t="s">
        <v>37</v>
      </c>
      <c r="B1619">
        <v>2728</v>
      </c>
      <c r="C1619" t="s">
        <v>20</v>
      </c>
      <c r="D1619" t="s">
        <v>21</v>
      </c>
      <c r="E1619">
        <v>997</v>
      </c>
      <c r="F1619">
        <v>2</v>
      </c>
      <c r="G1619" s="1">
        <v>43297</v>
      </c>
      <c r="H1619" s="2" t="s">
        <v>78</v>
      </c>
      <c r="I1619" s="3">
        <v>2018</v>
      </c>
      <c r="J1619" t="s">
        <v>1661</v>
      </c>
      <c r="K1619" s="4">
        <v>145508710547</v>
      </c>
      <c r="L1619" t="s">
        <v>1662</v>
      </c>
      <c r="M1619">
        <v>31</v>
      </c>
      <c r="N1619" t="s">
        <v>31</v>
      </c>
      <c r="O1619">
        <v>58004692</v>
      </c>
      <c r="P1619">
        <v>65618016</v>
      </c>
      <c r="Q1619" t="s">
        <v>26</v>
      </c>
      <c r="R1619" t="s">
        <v>27</v>
      </c>
      <c r="S1619" s="1">
        <v>43662</v>
      </c>
      <c r="T1619" t="str">
        <f>VLOOKUP(base[[#This Row],[Nome do Produto]],'DE PARA'!$A$1:$B$8,2,0)</f>
        <v>DashWay T3</v>
      </c>
    </row>
    <row r="1620" spans="1:20">
      <c r="A1620" t="s">
        <v>32</v>
      </c>
      <c r="B1620">
        <v>2729</v>
      </c>
      <c r="C1620" t="s">
        <v>20</v>
      </c>
      <c r="D1620" t="s">
        <v>21</v>
      </c>
      <c r="E1620">
        <v>2297</v>
      </c>
      <c r="F1620">
        <v>3</v>
      </c>
      <c r="G1620" s="1">
        <v>43377</v>
      </c>
      <c r="H1620" s="2" t="s">
        <v>56</v>
      </c>
      <c r="I1620" s="3">
        <v>2018</v>
      </c>
      <c r="J1620" t="s">
        <v>736</v>
      </c>
      <c r="K1620" s="4">
        <v>27633505535</v>
      </c>
      <c r="L1620" t="s">
        <v>737</v>
      </c>
      <c r="M1620">
        <v>11</v>
      </c>
      <c r="N1620" t="s">
        <v>45</v>
      </c>
      <c r="O1620">
        <v>11901959</v>
      </c>
      <c r="P1620">
        <v>60079686</v>
      </c>
      <c r="Q1620" t="s">
        <v>26</v>
      </c>
      <c r="R1620" t="s">
        <v>27</v>
      </c>
      <c r="S1620" s="1">
        <v>43742</v>
      </c>
      <c r="T1620" t="str">
        <f>VLOOKUP(base[[#This Row],[Nome do Produto]],'DE PARA'!$A$1:$B$8,2,0)</f>
        <v>DashWay T5</v>
      </c>
    </row>
    <row r="1621" spans="1:20">
      <c r="A1621" t="s">
        <v>32</v>
      </c>
      <c r="B1621">
        <v>2730</v>
      </c>
      <c r="C1621" t="s">
        <v>386</v>
      </c>
      <c r="D1621" t="s">
        <v>21</v>
      </c>
      <c r="E1621">
        <v>4997</v>
      </c>
      <c r="F1621">
        <v>2</v>
      </c>
      <c r="G1621" s="1">
        <v>42747</v>
      </c>
      <c r="H1621" s="2" t="s">
        <v>22</v>
      </c>
      <c r="I1621" s="3">
        <v>2017</v>
      </c>
      <c r="J1621" t="s">
        <v>2186</v>
      </c>
      <c r="K1621" s="4">
        <v>916245456718</v>
      </c>
      <c r="L1621" t="s">
        <v>2187</v>
      </c>
      <c r="M1621">
        <v>81</v>
      </c>
      <c r="N1621" t="s">
        <v>25</v>
      </c>
      <c r="O1621">
        <v>36428439</v>
      </c>
      <c r="P1621">
        <v>81551277</v>
      </c>
      <c r="Q1621" t="s">
        <v>26</v>
      </c>
      <c r="R1621" t="s">
        <v>42</v>
      </c>
      <c r="S1621" s="1">
        <v>43112</v>
      </c>
      <c r="T1621" t="str">
        <f>VLOOKUP(base[[#This Row],[Nome do Produto]],'DE PARA'!$A$1:$B$8,2,0)</f>
        <v>DashWay T5</v>
      </c>
    </row>
    <row r="1622" spans="1:20">
      <c r="A1622" t="s">
        <v>32</v>
      </c>
      <c r="B1622">
        <v>2731</v>
      </c>
      <c r="C1622" t="s">
        <v>20</v>
      </c>
      <c r="D1622" t="s">
        <v>21</v>
      </c>
      <c r="E1622">
        <v>2297</v>
      </c>
      <c r="F1622">
        <v>8</v>
      </c>
      <c r="G1622" s="1">
        <v>42814</v>
      </c>
      <c r="H1622" s="2" t="s">
        <v>33</v>
      </c>
      <c r="I1622" s="3">
        <v>2017</v>
      </c>
      <c r="J1622" t="s">
        <v>2168</v>
      </c>
      <c r="K1622" s="4">
        <v>398846426242</v>
      </c>
      <c r="L1622" t="s">
        <v>2169</v>
      </c>
      <c r="M1622">
        <v>61</v>
      </c>
      <c r="N1622" t="s">
        <v>86</v>
      </c>
      <c r="O1622">
        <v>22807055</v>
      </c>
      <c r="P1622">
        <v>74350890</v>
      </c>
      <c r="Q1622" t="s">
        <v>26</v>
      </c>
      <c r="R1622" t="s">
        <v>42</v>
      </c>
      <c r="S1622" s="1">
        <v>43179</v>
      </c>
      <c r="T1622" t="str">
        <f>VLOOKUP(base[[#This Row],[Nome do Produto]],'DE PARA'!$A$1:$B$8,2,0)</f>
        <v>DashWay T5</v>
      </c>
    </row>
    <row r="1623" spans="1:20">
      <c r="A1623" t="s">
        <v>32</v>
      </c>
      <c r="B1623">
        <v>2732</v>
      </c>
      <c r="C1623" t="s">
        <v>20</v>
      </c>
      <c r="D1623" t="s">
        <v>21</v>
      </c>
      <c r="E1623">
        <v>997</v>
      </c>
      <c r="F1623">
        <v>3</v>
      </c>
      <c r="G1623" s="1">
        <v>43429</v>
      </c>
      <c r="H1623" s="2" t="s">
        <v>46</v>
      </c>
      <c r="I1623" s="3">
        <v>2018</v>
      </c>
      <c r="J1623" t="s">
        <v>2188</v>
      </c>
      <c r="K1623" s="4">
        <v>353624311522</v>
      </c>
      <c r="L1623" t="s">
        <v>2189</v>
      </c>
      <c r="M1623">
        <v>61</v>
      </c>
      <c r="N1623" t="s">
        <v>86</v>
      </c>
      <c r="O1623">
        <v>37910853</v>
      </c>
      <c r="P1623">
        <v>43659884</v>
      </c>
      <c r="Q1623" t="s">
        <v>26</v>
      </c>
      <c r="R1623" t="s">
        <v>42</v>
      </c>
      <c r="S1623" s="1">
        <v>43794</v>
      </c>
      <c r="T1623" t="str">
        <f>VLOOKUP(base[[#This Row],[Nome do Produto]],'DE PARA'!$A$1:$B$8,2,0)</f>
        <v>DashWay T5</v>
      </c>
    </row>
    <row r="1624" spans="1:20">
      <c r="A1624" t="s">
        <v>32</v>
      </c>
      <c r="B1624">
        <v>2733</v>
      </c>
      <c r="C1624" t="s">
        <v>20</v>
      </c>
      <c r="D1624" t="s">
        <v>21</v>
      </c>
      <c r="E1624">
        <v>4997</v>
      </c>
      <c r="F1624">
        <v>8</v>
      </c>
      <c r="G1624" s="1">
        <v>42778</v>
      </c>
      <c r="H1624" s="2" t="s">
        <v>28</v>
      </c>
      <c r="I1624" s="3">
        <v>2017</v>
      </c>
      <c r="J1624" t="s">
        <v>1354</v>
      </c>
      <c r="K1624" s="4">
        <v>988118297552</v>
      </c>
      <c r="L1624" t="s">
        <v>1355</v>
      </c>
      <c r="M1624">
        <v>91</v>
      </c>
      <c r="N1624" t="s">
        <v>36</v>
      </c>
      <c r="O1624">
        <v>15816028</v>
      </c>
      <c r="P1624">
        <v>68762125</v>
      </c>
      <c r="Q1624" t="s">
        <v>26</v>
      </c>
      <c r="R1624" t="s">
        <v>42</v>
      </c>
      <c r="S1624" s="1">
        <v>43143</v>
      </c>
      <c r="T1624" t="str">
        <f>VLOOKUP(base[[#This Row],[Nome do Produto]],'DE PARA'!$A$1:$B$8,2,0)</f>
        <v>DashWay T5</v>
      </c>
    </row>
    <row r="1625" spans="1:20">
      <c r="A1625" t="s">
        <v>19</v>
      </c>
      <c r="B1625">
        <v>2734</v>
      </c>
      <c r="C1625" t="s">
        <v>386</v>
      </c>
      <c r="D1625" t="s">
        <v>21</v>
      </c>
      <c r="E1625">
        <v>297</v>
      </c>
      <c r="F1625">
        <v>8</v>
      </c>
      <c r="G1625" s="1">
        <v>43064</v>
      </c>
      <c r="H1625" s="2" t="s">
        <v>46</v>
      </c>
      <c r="I1625" s="3">
        <v>2017</v>
      </c>
      <c r="J1625" t="s">
        <v>2190</v>
      </c>
      <c r="K1625" s="4">
        <v>923953359026</v>
      </c>
      <c r="L1625" t="s">
        <v>2191</v>
      </c>
      <c r="M1625">
        <v>71</v>
      </c>
      <c r="N1625" t="s">
        <v>94</v>
      </c>
      <c r="O1625">
        <v>51203082</v>
      </c>
      <c r="P1625">
        <v>87254869</v>
      </c>
      <c r="Q1625" t="s">
        <v>26</v>
      </c>
      <c r="R1625" t="s">
        <v>27</v>
      </c>
      <c r="S1625" s="1">
        <v>43429</v>
      </c>
      <c r="T1625" t="str">
        <f>VLOOKUP(base[[#This Row],[Nome do Produto]],'DE PARA'!$A$1:$B$8,2,0)</f>
        <v>DashWay T1</v>
      </c>
    </row>
    <row r="1626" spans="1:20">
      <c r="A1626" t="s">
        <v>37</v>
      </c>
      <c r="B1626">
        <v>2735</v>
      </c>
      <c r="C1626" t="s">
        <v>20</v>
      </c>
      <c r="D1626" t="s">
        <v>21</v>
      </c>
      <c r="E1626">
        <v>497</v>
      </c>
      <c r="F1626">
        <v>8</v>
      </c>
      <c r="G1626" s="1">
        <v>43337</v>
      </c>
      <c r="H1626" s="2" t="s">
        <v>71</v>
      </c>
      <c r="I1626" s="3">
        <v>2018</v>
      </c>
      <c r="J1626" t="s">
        <v>187</v>
      </c>
      <c r="K1626" s="4">
        <v>856232662295</v>
      </c>
      <c r="L1626" t="s">
        <v>188</v>
      </c>
      <c r="M1626">
        <v>41</v>
      </c>
      <c r="N1626" t="s">
        <v>41</v>
      </c>
      <c r="O1626">
        <v>66198018</v>
      </c>
      <c r="P1626">
        <v>91368593</v>
      </c>
      <c r="Q1626" t="s">
        <v>26</v>
      </c>
      <c r="R1626" t="s">
        <v>42</v>
      </c>
      <c r="S1626" s="1">
        <v>43702</v>
      </c>
      <c r="T1626" t="str">
        <f>VLOOKUP(base[[#This Row],[Nome do Produto]],'DE PARA'!$A$1:$B$8,2,0)</f>
        <v>DashWay T3</v>
      </c>
    </row>
    <row r="1627" spans="1:20">
      <c r="A1627" t="s">
        <v>37</v>
      </c>
      <c r="B1627">
        <v>2736</v>
      </c>
      <c r="C1627" t="s">
        <v>20</v>
      </c>
      <c r="D1627" t="s">
        <v>21</v>
      </c>
      <c r="E1627">
        <v>997</v>
      </c>
      <c r="F1627">
        <v>1</v>
      </c>
      <c r="G1627" s="1">
        <v>43060</v>
      </c>
      <c r="H1627" s="2" t="s">
        <v>46</v>
      </c>
      <c r="I1627" s="3">
        <v>2017</v>
      </c>
      <c r="J1627" t="s">
        <v>1956</v>
      </c>
      <c r="K1627" s="4">
        <v>978015899343</v>
      </c>
      <c r="L1627" t="s">
        <v>1957</v>
      </c>
      <c r="M1627">
        <v>71</v>
      </c>
      <c r="N1627" t="s">
        <v>94</v>
      </c>
      <c r="O1627">
        <v>51767347</v>
      </c>
      <c r="P1627">
        <v>91568616</v>
      </c>
      <c r="Q1627" t="s">
        <v>26</v>
      </c>
      <c r="R1627" t="s">
        <v>42</v>
      </c>
      <c r="S1627" s="1">
        <v>43425</v>
      </c>
      <c r="T1627" t="str">
        <f>VLOOKUP(base[[#This Row],[Nome do Produto]],'DE PARA'!$A$1:$B$8,2,0)</f>
        <v>DashWay T3</v>
      </c>
    </row>
    <row r="1628" spans="1:20">
      <c r="A1628" t="s">
        <v>91</v>
      </c>
      <c r="B1628">
        <v>2737</v>
      </c>
      <c r="C1628" t="s">
        <v>20</v>
      </c>
      <c r="D1628" t="s">
        <v>21</v>
      </c>
      <c r="E1628">
        <v>497</v>
      </c>
      <c r="F1628">
        <v>5</v>
      </c>
      <c r="G1628" s="1">
        <v>42744</v>
      </c>
      <c r="H1628" s="2" t="s">
        <v>22</v>
      </c>
      <c r="I1628" s="3">
        <v>2017</v>
      </c>
      <c r="J1628" t="s">
        <v>1880</v>
      </c>
      <c r="K1628" s="4">
        <v>295106107811</v>
      </c>
      <c r="L1628" t="s">
        <v>1881</v>
      </c>
      <c r="M1628">
        <v>21</v>
      </c>
      <c r="N1628" t="s">
        <v>53</v>
      </c>
      <c r="O1628">
        <v>33727280</v>
      </c>
      <c r="P1628">
        <v>73162808</v>
      </c>
      <c r="Q1628" t="s">
        <v>26</v>
      </c>
      <c r="R1628" t="s">
        <v>42</v>
      </c>
      <c r="S1628" s="1">
        <v>43109</v>
      </c>
      <c r="T1628" t="str">
        <f>VLOOKUP(base[[#This Row],[Nome do Produto]],'DE PARA'!$A$1:$B$8,2,0)</f>
        <v>Dashway T2</v>
      </c>
    </row>
    <row r="1629" spans="1:20">
      <c r="A1629" t="s">
        <v>37</v>
      </c>
      <c r="B1629">
        <v>2738</v>
      </c>
      <c r="C1629" t="s">
        <v>386</v>
      </c>
      <c r="D1629" t="s">
        <v>21</v>
      </c>
      <c r="E1629">
        <v>97</v>
      </c>
      <c r="F1629">
        <v>8</v>
      </c>
      <c r="G1629" s="1">
        <v>43310</v>
      </c>
      <c r="H1629" s="2" t="s">
        <v>78</v>
      </c>
      <c r="I1629" s="3">
        <v>2018</v>
      </c>
      <c r="J1629" t="s">
        <v>1484</v>
      </c>
      <c r="K1629" s="4">
        <v>618806589023</v>
      </c>
      <c r="L1629" t="s">
        <v>1485</v>
      </c>
      <c r="M1629">
        <v>71</v>
      </c>
      <c r="N1629" t="s">
        <v>94</v>
      </c>
      <c r="O1629">
        <v>71243470</v>
      </c>
      <c r="P1629">
        <v>27167311</v>
      </c>
      <c r="Q1629" t="s">
        <v>26</v>
      </c>
      <c r="R1629" t="s">
        <v>42</v>
      </c>
      <c r="S1629" s="1">
        <v>43675</v>
      </c>
      <c r="T1629" t="str">
        <f>VLOOKUP(base[[#This Row],[Nome do Produto]],'DE PARA'!$A$1:$B$8,2,0)</f>
        <v>DashWay T3</v>
      </c>
    </row>
    <row r="1630" spans="1:20">
      <c r="A1630" t="s">
        <v>37</v>
      </c>
      <c r="B1630">
        <v>2739</v>
      </c>
      <c r="C1630" t="s">
        <v>20</v>
      </c>
      <c r="D1630" t="s">
        <v>21</v>
      </c>
      <c r="E1630">
        <v>297</v>
      </c>
      <c r="F1630">
        <v>11</v>
      </c>
      <c r="G1630" s="1">
        <v>42803</v>
      </c>
      <c r="H1630" s="2" t="s">
        <v>33</v>
      </c>
      <c r="I1630" s="3">
        <v>2017</v>
      </c>
      <c r="J1630" t="s">
        <v>2192</v>
      </c>
      <c r="K1630" s="4">
        <v>217028017557</v>
      </c>
      <c r="L1630" t="s">
        <v>2193</v>
      </c>
      <c r="M1630">
        <v>71</v>
      </c>
      <c r="N1630" t="s">
        <v>94</v>
      </c>
      <c r="O1630">
        <v>77158911</v>
      </c>
      <c r="P1630">
        <v>53619781</v>
      </c>
      <c r="Q1630" t="s">
        <v>26</v>
      </c>
      <c r="R1630" t="s">
        <v>42</v>
      </c>
      <c r="S1630" s="1">
        <v>43168</v>
      </c>
      <c r="T1630" t="str">
        <f>VLOOKUP(base[[#This Row],[Nome do Produto]],'DE PARA'!$A$1:$B$8,2,0)</f>
        <v>DashWay T3</v>
      </c>
    </row>
    <row r="1631" spans="1:20">
      <c r="A1631" t="s">
        <v>32</v>
      </c>
      <c r="B1631">
        <v>2740</v>
      </c>
      <c r="C1631" t="s">
        <v>20</v>
      </c>
      <c r="D1631" t="s">
        <v>21</v>
      </c>
      <c r="E1631">
        <v>2297</v>
      </c>
      <c r="F1631">
        <v>2</v>
      </c>
      <c r="G1631" s="1">
        <v>43093</v>
      </c>
      <c r="H1631" s="2" t="s">
        <v>136</v>
      </c>
      <c r="I1631" s="3">
        <v>2017</v>
      </c>
      <c r="J1631" t="s">
        <v>1498</v>
      </c>
      <c r="K1631" s="4">
        <v>779907091899</v>
      </c>
      <c r="L1631" t="s">
        <v>1499</v>
      </c>
      <c r="M1631">
        <v>21</v>
      </c>
      <c r="N1631" t="s">
        <v>53</v>
      </c>
      <c r="O1631">
        <v>40580391</v>
      </c>
      <c r="P1631">
        <v>73906923</v>
      </c>
      <c r="Q1631" t="s">
        <v>26</v>
      </c>
      <c r="R1631" t="s">
        <v>27</v>
      </c>
      <c r="S1631" s="1">
        <v>43458</v>
      </c>
      <c r="T1631" t="str">
        <f>VLOOKUP(base[[#This Row],[Nome do Produto]],'DE PARA'!$A$1:$B$8,2,0)</f>
        <v>DashWay T5</v>
      </c>
    </row>
    <row r="1632" spans="1:20">
      <c r="A1632" t="s">
        <v>32</v>
      </c>
      <c r="B1632">
        <v>2741</v>
      </c>
      <c r="C1632" t="s">
        <v>20</v>
      </c>
      <c r="D1632" t="s">
        <v>21</v>
      </c>
      <c r="E1632">
        <v>497</v>
      </c>
      <c r="F1632">
        <v>7</v>
      </c>
      <c r="G1632" s="1">
        <v>42758</v>
      </c>
      <c r="H1632" s="2" t="s">
        <v>22</v>
      </c>
      <c r="I1632" s="3">
        <v>2017</v>
      </c>
      <c r="J1632" t="s">
        <v>728</v>
      </c>
      <c r="K1632" s="4">
        <v>714935732604</v>
      </c>
      <c r="L1632" t="s">
        <v>729</v>
      </c>
      <c r="M1632">
        <v>51</v>
      </c>
      <c r="N1632" t="s">
        <v>49</v>
      </c>
      <c r="O1632">
        <v>63696805</v>
      </c>
      <c r="P1632">
        <v>56386258</v>
      </c>
      <c r="Q1632" t="s">
        <v>26</v>
      </c>
      <c r="R1632" t="s">
        <v>42</v>
      </c>
      <c r="S1632" s="1">
        <v>43123</v>
      </c>
      <c r="T1632" t="str">
        <f>VLOOKUP(base[[#This Row],[Nome do Produto]],'DE PARA'!$A$1:$B$8,2,0)</f>
        <v>DashWay T5</v>
      </c>
    </row>
    <row r="1633" spans="1:20">
      <c r="A1633" t="s">
        <v>32</v>
      </c>
      <c r="B1633">
        <v>2742</v>
      </c>
      <c r="C1633" t="s">
        <v>386</v>
      </c>
      <c r="D1633" t="s">
        <v>21</v>
      </c>
      <c r="E1633">
        <v>4997</v>
      </c>
      <c r="F1633">
        <v>9</v>
      </c>
      <c r="G1633" s="1">
        <v>43305</v>
      </c>
      <c r="H1633" s="2" t="s">
        <v>78</v>
      </c>
      <c r="I1633" s="3">
        <v>2018</v>
      </c>
      <c r="J1633" t="s">
        <v>796</v>
      </c>
      <c r="K1633" s="4">
        <v>720360793013</v>
      </c>
      <c r="L1633" t="s">
        <v>797</v>
      </c>
      <c r="M1633">
        <v>51</v>
      </c>
      <c r="N1633" t="s">
        <v>49</v>
      </c>
      <c r="O1633">
        <v>22673345</v>
      </c>
      <c r="P1633">
        <v>61948512</v>
      </c>
      <c r="Q1633" t="s">
        <v>26</v>
      </c>
      <c r="R1633" t="s">
        <v>42</v>
      </c>
      <c r="S1633" s="1">
        <v>43670</v>
      </c>
      <c r="T1633" t="str">
        <f>VLOOKUP(base[[#This Row],[Nome do Produto]],'DE PARA'!$A$1:$B$8,2,0)</f>
        <v>DashWay T5</v>
      </c>
    </row>
    <row r="1634" spans="1:20">
      <c r="A1634" t="s">
        <v>91</v>
      </c>
      <c r="B1634">
        <v>2743</v>
      </c>
      <c r="C1634" t="s">
        <v>20</v>
      </c>
      <c r="D1634" t="s">
        <v>21</v>
      </c>
      <c r="E1634">
        <v>97</v>
      </c>
      <c r="F1634">
        <v>12</v>
      </c>
      <c r="G1634" s="1">
        <v>43295</v>
      </c>
      <c r="H1634" s="2" t="s">
        <v>78</v>
      </c>
      <c r="I1634" s="3">
        <v>2018</v>
      </c>
      <c r="J1634" t="s">
        <v>1940</v>
      </c>
      <c r="K1634" s="4">
        <v>972291892955</v>
      </c>
      <c r="L1634" t="s">
        <v>1941</v>
      </c>
      <c r="M1634">
        <v>31</v>
      </c>
      <c r="N1634" t="s">
        <v>31</v>
      </c>
      <c r="O1634">
        <v>98566103</v>
      </c>
      <c r="P1634">
        <v>23112784</v>
      </c>
      <c r="Q1634" t="s">
        <v>26</v>
      </c>
      <c r="R1634" t="s">
        <v>27</v>
      </c>
      <c r="S1634" s="1">
        <v>43660</v>
      </c>
      <c r="T1634" t="str">
        <f>VLOOKUP(base[[#This Row],[Nome do Produto]],'DE PARA'!$A$1:$B$8,2,0)</f>
        <v>Dashway T2</v>
      </c>
    </row>
    <row r="1635" spans="1:20">
      <c r="A1635" t="s">
        <v>37</v>
      </c>
      <c r="B1635">
        <v>2744</v>
      </c>
      <c r="C1635" t="s">
        <v>20</v>
      </c>
      <c r="D1635" t="s">
        <v>21</v>
      </c>
      <c r="E1635">
        <v>2297</v>
      </c>
      <c r="F1635">
        <v>7</v>
      </c>
      <c r="G1635" s="1">
        <v>43158</v>
      </c>
      <c r="H1635" s="2" t="s">
        <v>28</v>
      </c>
      <c r="I1635" s="3">
        <v>2018</v>
      </c>
      <c r="J1635" t="s">
        <v>65</v>
      </c>
      <c r="K1635" s="4">
        <v>245415600642</v>
      </c>
      <c r="L1635" t="s">
        <v>66</v>
      </c>
      <c r="M1635">
        <v>61</v>
      </c>
      <c r="N1635" t="s">
        <v>86</v>
      </c>
      <c r="O1635">
        <v>42003256</v>
      </c>
      <c r="P1635">
        <v>68006725</v>
      </c>
      <c r="Q1635" t="s">
        <v>26</v>
      </c>
      <c r="R1635" t="s">
        <v>27</v>
      </c>
      <c r="S1635" s="1">
        <v>43523</v>
      </c>
      <c r="T1635" t="str">
        <f>VLOOKUP(base[[#This Row],[Nome do Produto]],'DE PARA'!$A$1:$B$8,2,0)</f>
        <v>DashWay T3</v>
      </c>
    </row>
    <row r="1636" spans="1:20">
      <c r="A1636" t="s">
        <v>37</v>
      </c>
      <c r="B1636">
        <v>2745</v>
      </c>
      <c r="C1636" t="s">
        <v>20</v>
      </c>
      <c r="D1636" t="s">
        <v>21</v>
      </c>
      <c r="E1636">
        <v>997</v>
      </c>
      <c r="F1636">
        <v>7</v>
      </c>
      <c r="G1636" s="1">
        <v>43230</v>
      </c>
      <c r="H1636" s="2" t="s">
        <v>62</v>
      </c>
      <c r="I1636" s="3">
        <v>2018</v>
      </c>
      <c r="J1636" t="s">
        <v>2194</v>
      </c>
      <c r="K1636" s="4">
        <v>823457564172</v>
      </c>
      <c r="L1636" t="s">
        <v>2195</v>
      </c>
      <c r="M1636">
        <v>41</v>
      </c>
      <c r="N1636" t="s">
        <v>41</v>
      </c>
      <c r="O1636">
        <v>33217252</v>
      </c>
      <c r="P1636">
        <v>69354524</v>
      </c>
      <c r="Q1636" t="s">
        <v>26</v>
      </c>
      <c r="R1636" t="s">
        <v>42</v>
      </c>
      <c r="S1636" s="1">
        <v>43595</v>
      </c>
      <c r="T1636" t="str">
        <f>VLOOKUP(base[[#This Row],[Nome do Produto]],'DE PARA'!$A$1:$B$8,2,0)</f>
        <v>DashWay T3</v>
      </c>
    </row>
    <row r="1637" spans="1:20">
      <c r="A1637" t="s">
        <v>37</v>
      </c>
      <c r="B1637">
        <v>2746</v>
      </c>
      <c r="C1637" t="s">
        <v>386</v>
      </c>
      <c r="D1637" t="s">
        <v>21</v>
      </c>
      <c r="E1637">
        <v>297</v>
      </c>
      <c r="F1637">
        <v>6</v>
      </c>
      <c r="G1637" s="1">
        <v>43291</v>
      </c>
      <c r="H1637" s="2" t="s">
        <v>78</v>
      </c>
      <c r="I1637" s="3">
        <v>2018</v>
      </c>
      <c r="J1637" t="s">
        <v>2196</v>
      </c>
      <c r="K1637" s="4">
        <v>744646667329</v>
      </c>
      <c r="L1637" t="s">
        <v>2197</v>
      </c>
      <c r="M1637">
        <v>31</v>
      </c>
      <c r="N1637" t="s">
        <v>31</v>
      </c>
      <c r="O1637">
        <v>77871506</v>
      </c>
      <c r="P1637">
        <v>47972468</v>
      </c>
      <c r="Q1637" t="s">
        <v>26</v>
      </c>
      <c r="R1637" t="s">
        <v>42</v>
      </c>
      <c r="S1637" s="1">
        <v>43656</v>
      </c>
      <c r="T1637" t="str">
        <f>VLOOKUP(base[[#This Row],[Nome do Produto]],'DE PARA'!$A$1:$B$8,2,0)</f>
        <v>DashWay T3</v>
      </c>
    </row>
    <row r="1638" spans="1:20">
      <c r="A1638" t="s">
        <v>32</v>
      </c>
      <c r="B1638">
        <v>2747</v>
      </c>
      <c r="C1638" t="s">
        <v>20</v>
      </c>
      <c r="D1638" t="s">
        <v>21</v>
      </c>
      <c r="E1638">
        <v>497</v>
      </c>
      <c r="F1638">
        <v>1</v>
      </c>
      <c r="G1638" s="1">
        <v>43234</v>
      </c>
      <c r="H1638" s="2" t="s">
        <v>62</v>
      </c>
      <c r="I1638" s="3">
        <v>2018</v>
      </c>
      <c r="J1638" t="s">
        <v>1822</v>
      </c>
      <c r="K1638" s="4">
        <v>733529519100</v>
      </c>
      <c r="L1638" t="s">
        <v>1823</v>
      </c>
      <c r="M1638">
        <v>81</v>
      </c>
      <c r="N1638" t="s">
        <v>25</v>
      </c>
      <c r="O1638">
        <v>70046081</v>
      </c>
      <c r="P1638">
        <v>50222854</v>
      </c>
      <c r="Q1638" t="s">
        <v>26</v>
      </c>
      <c r="R1638" t="s">
        <v>42</v>
      </c>
      <c r="S1638" s="1">
        <v>43599</v>
      </c>
      <c r="T1638" t="str">
        <f>VLOOKUP(base[[#This Row],[Nome do Produto]],'DE PARA'!$A$1:$B$8,2,0)</f>
        <v>DashWay T5</v>
      </c>
    </row>
    <row r="1639" spans="1:20">
      <c r="A1639" t="s">
        <v>32</v>
      </c>
      <c r="B1639">
        <v>2748</v>
      </c>
      <c r="C1639" t="s">
        <v>20</v>
      </c>
      <c r="D1639" t="s">
        <v>21</v>
      </c>
      <c r="E1639">
        <v>97</v>
      </c>
      <c r="F1639">
        <v>12</v>
      </c>
      <c r="G1639" s="1">
        <v>42985</v>
      </c>
      <c r="H1639" s="2" t="s">
        <v>38</v>
      </c>
      <c r="I1639" s="3">
        <v>2017</v>
      </c>
      <c r="J1639" t="s">
        <v>532</v>
      </c>
      <c r="K1639" s="4">
        <v>422661947142</v>
      </c>
      <c r="L1639" t="s">
        <v>533</v>
      </c>
      <c r="M1639">
        <v>91</v>
      </c>
      <c r="N1639" t="s">
        <v>36</v>
      </c>
      <c r="O1639">
        <v>86303148</v>
      </c>
      <c r="P1639">
        <v>13981739</v>
      </c>
      <c r="Q1639" t="s">
        <v>26</v>
      </c>
      <c r="R1639" t="s">
        <v>42</v>
      </c>
      <c r="S1639" s="1">
        <v>43350</v>
      </c>
      <c r="T1639" t="str">
        <f>VLOOKUP(base[[#This Row],[Nome do Produto]],'DE PARA'!$A$1:$B$8,2,0)</f>
        <v>DashWay T5</v>
      </c>
    </row>
    <row r="1640" spans="1:20">
      <c r="A1640" t="s">
        <v>91</v>
      </c>
      <c r="B1640">
        <v>2749</v>
      </c>
      <c r="C1640" t="s">
        <v>20</v>
      </c>
      <c r="D1640" t="s">
        <v>21</v>
      </c>
      <c r="E1640">
        <v>4997</v>
      </c>
      <c r="F1640">
        <v>11</v>
      </c>
      <c r="G1640" s="1">
        <v>43047</v>
      </c>
      <c r="H1640" s="2" t="s">
        <v>46</v>
      </c>
      <c r="I1640" s="3">
        <v>2017</v>
      </c>
      <c r="J1640" t="s">
        <v>1468</v>
      </c>
      <c r="K1640" s="4">
        <v>389593287811</v>
      </c>
      <c r="L1640" t="s">
        <v>1469</v>
      </c>
      <c r="M1640">
        <v>31</v>
      </c>
      <c r="N1640" t="s">
        <v>31</v>
      </c>
      <c r="O1640">
        <v>45764054</v>
      </c>
      <c r="P1640">
        <v>25562797</v>
      </c>
      <c r="Q1640" t="s">
        <v>26</v>
      </c>
      <c r="R1640" t="s">
        <v>42</v>
      </c>
      <c r="S1640" s="1">
        <v>43412</v>
      </c>
      <c r="T1640" t="str">
        <f>VLOOKUP(base[[#This Row],[Nome do Produto]],'DE PARA'!$A$1:$B$8,2,0)</f>
        <v>Dashway T2</v>
      </c>
    </row>
    <row r="1641" spans="1:20">
      <c r="A1641" t="s">
        <v>32</v>
      </c>
      <c r="B1641">
        <v>2750</v>
      </c>
      <c r="C1641" t="s">
        <v>386</v>
      </c>
      <c r="D1641" t="s">
        <v>21</v>
      </c>
      <c r="E1641">
        <v>2297</v>
      </c>
      <c r="F1641">
        <v>11</v>
      </c>
      <c r="G1641" s="1">
        <v>42749</v>
      </c>
      <c r="H1641" s="2" t="s">
        <v>22</v>
      </c>
      <c r="I1641" s="3">
        <v>2017</v>
      </c>
      <c r="J1641" t="s">
        <v>322</v>
      </c>
      <c r="K1641" s="4">
        <v>545972599268</v>
      </c>
      <c r="L1641" t="s">
        <v>323</v>
      </c>
      <c r="M1641">
        <v>11</v>
      </c>
      <c r="N1641" t="s">
        <v>45</v>
      </c>
      <c r="O1641">
        <v>86219044</v>
      </c>
      <c r="P1641">
        <v>22944427</v>
      </c>
      <c r="Q1641" t="s">
        <v>26</v>
      </c>
      <c r="R1641" t="s">
        <v>27</v>
      </c>
      <c r="S1641" s="1">
        <v>43114</v>
      </c>
      <c r="T1641" t="str">
        <f>VLOOKUP(base[[#This Row],[Nome do Produto]],'DE PARA'!$A$1:$B$8,2,0)</f>
        <v>DashWay T5</v>
      </c>
    </row>
    <row r="1642" spans="1:20">
      <c r="A1642" t="s">
        <v>32</v>
      </c>
      <c r="B1642">
        <v>2751</v>
      </c>
      <c r="C1642" t="s">
        <v>20</v>
      </c>
      <c r="D1642" t="s">
        <v>21</v>
      </c>
      <c r="E1642">
        <v>4997</v>
      </c>
      <c r="F1642">
        <v>11</v>
      </c>
      <c r="G1642" s="1">
        <v>43093</v>
      </c>
      <c r="H1642" s="2" t="s">
        <v>136</v>
      </c>
      <c r="I1642" s="3">
        <v>2017</v>
      </c>
      <c r="J1642" t="s">
        <v>2198</v>
      </c>
      <c r="K1642" s="4">
        <v>996778428049</v>
      </c>
      <c r="L1642" t="s">
        <v>2199</v>
      </c>
      <c r="M1642">
        <v>11</v>
      </c>
      <c r="N1642" t="s">
        <v>45</v>
      </c>
      <c r="O1642">
        <v>79024508</v>
      </c>
      <c r="P1642">
        <v>82409952</v>
      </c>
      <c r="Q1642" t="s">
        <v>26</v>
      </c>
      <c r="R1642" t="s">
        <v>42</v>
      </c>
      <c r="S1642" s="1">
        <v>43458</v>
      </c>
      <c r="T1642" t="str">
        <f>VLOOKUP(base[[#This Row],[Nome do Produto]],'DE PARA'!$A$1:$B$8,2,0)</f>
        <v>DashWay T5</v>
      </c>
    </row>
    <row r="1643" spans="1:20">
      <c r="A1643" t="s">
        <v>91</v>
      </c>
      <c r="B1643">
        <v>2752</v>
      </c>
      <c r="C1643" t="s">
        <v>20</v>
      </c>
      <c r="D1643" t="s">
        <v>21</v>
      </c>
      <c r="E1643">
        <v>297</v>
      </c>
      <c r="F1643">
        <v>5</v>
      </c>
      <c r="G1643" s="1">
        <v>43283</v>
      </c>
      <c r="H1643" s="2" t="s">
        <v>78</v>
      </c>
      <c r="I1643" s="3">
        <v>2018</v>
      </c>
      <c r="J1643" t="s">
        <v>1312</v>
      </c>
      <c r="K1643" s="4">
        <v>859498766115</v>
      </c>
      <c r="L1643" t="s">
        <v>1313</v>
      </c>
      <c r="M1643">
        <v>21</v>
      </c>
      <c r="N1643" t="s">
        <v>53</v>
      </c>
      <c r="O1643">
        <v>89375045</v>
      </c>
      <c r="P1643">
        <v>11525324</v>
      </c>
      <c r="Q1643" t="s">
        <v>26</v>
      </c>
      <c r="R1643" t="s">
        <v>27</v>
      </c>
      <c r="S1643" s="1">
        <v>43648</v>
      </c>
      <c r="T1643" t="str">
        <f>VLOOKUP(base[[#This Row],[Nome do Produto]],'DE PARA'!$A$1:$B$8,2,0)</f>
        <v>Dashway T2</v>
      </c>
    </row>
    <row r="1644" spans="1:20">
      <c r="A1644" t="s">
        <v>19</v>
      </c>
      <c r="B1644">
        <v>2753</v>
      </c>
      <c r="C1644" t="s">
        <v>20</v>
      </c>
      <c r="D1644" t="s">
        <v>21</v>
      </c>
      <c r="E1644">
        <v>297</v>
      </c>
      <c r="F1644">
        <v>2</v>
      </c>
      <c r="G1644" s="1">
        <v>43285</v>
      </c>
      <c r="H1644" s="2" t="s">
        <v>78</v>
      </c>
      <c r="I1644" s="3">
        <v>2018</v>
      </c>
      <c r="J1644" t="s">
        <v>2200</v>
      </c>
      <c r="K1644" s="4">
        <v>192761977099</v>
      </c>
      <c r="L1644" t="s">
        <v>2201</v>
      </c>
      <c r="M1644">
        <v>71</v>
      </c>
      <c r="N1644" t="s">
        <v>94</v>
      </c>
      <c r="O1644">
        <v>14449579</v>
      </c>
      <c r="P1644">
        <v>62819784</v>
      </c>
      <c r="Q1644" t="s">
        <v>26</v>
      </c>
      <c r="R1644" t="s">
        <v>42</v>
      </c>
      <c r="S1644" s="1">
        <v>43650</v>
      </c>
      <c r="T1644" t="str">
        <f>VLOOKUP(base[[#This Row],[Nome do Produto]],'DE PARA'!$A$1:$B$8,2,0)</f>
        <v>DashWay T1</v>
      </c>
    </row>
    <row r="1645" spans="1:20">
      <c r="A1645" t="s">
        <v>37</v>
      </c>
      <c r="B1645">
        <v>2754</v>
      </c>
      <c r="C1645" t="s">
        <v>386</v>
      </c>
      <c r="D1645" t="s">
        <v>21</v>
      </c>
      <c r="E1645">
        <v>997</v>
      </c>
      <c r="F1645">
        <v>3</v>
      </c>
      <c r="G1645" s="1">
        <v>42796</v>
      </c>
      <c r="H1645" s="2" t="s">
        <v>33</v>
      </c>
      <c r="I1645" s="3">
        <v>2017</v>
      </c>
      <c r="J1645" t="s">
        <v>95</v>
      </c>
      <c r="K1645" s="4">
        <v>325894132458</v>
      </c>
      <c r="L1645" t="s">
        <v>96</v>
      </c>
      <c r="M1645">
        <v>61</v>
      </c>
      <c r="N1645" t="s">
        <v>86</v>
      </c>
      <c r="O1645">
        <v>41440757</v>
      </c>
      <c r="P1645">
        <v>19093218</v>
      </c>
      <c r="Q1645" t="s">
        <v>26</v>
      </c>
      <c r="R1645" t="s">
        <v>42</v>
      </c>
      <c r="S1645" s="1">
        <v>43161</v>
      </c>
      <c r="T1645" t="str">
        <f>VLOOKUP(base[[#This Row],[Nome do Produto]],'DE PARA'!$A$1:$B$8,2,0)</f>
        <v>DashWay T3</v>
      </c>
    </row>
    <row r="1646" spans="1:20">
      <c r="A1646" t="s">
        <v>319</v>
      </c>
      <c r="B1646">
        <v>2755</v>
      </c>
      <c r="C1646" t="s">
        <v>20</v>
      </c>
      <c r="D1646" t="s">
        <v>21</v>
      </c>
      <c r="E1646">
        <v>4997</v>
      </c>
      <c r="F1646">
        <v>11</v>
      </c>
      <c r="G1646" s="1">
        <v>42955</v>
      </c>
      <c r="H1646" s="2" t="s">
        <v>71</v>
      </c>
      <c r="I1646" s="3">
        <v>2017</v>
      </c>
      <c r="J1646" t="s">
        <v>1838</v>
      </c>
      <c r="K1646" s="4">
        <v>278598659828</v>
      </c>
      <c r="L1646" t="s">
        <v>1839</v>
      </c>
      <c r="M1646">
        <v>41</v>
      </c>
      <c r="N1646" t="s">
        <v>41</v>
      </c>
      <c r="O1646">
        <v>66513551</v>
      </c>
      <c r="P1646">
        <v>97020022</v>
      </c>
      <c r="Q1646" t="s">
        <v>26</v>
      </c>
      <c r="R1646" t="s">
        <v>42</v>
      </c>
      <c r="S1646" s="1">
        <v>43320</v>
      </c>
      <c r="T1646" t="str">
        <f>VLOOKUP(base[[#This Row],[Nome do Produto]],'DE PARA'!$A$1:$B$8,2,0)</f>
        <v>Dashday T1</v>
      </c>
    </row>
    <row r="1647" spans="1:20">
      <c r="A1647" t="s">
        <v>32</v>
      </c>
      <c r="B1647">
        <v>2756</v>
      </c>
      <c r="C1647" t="s">
        <v>20</v>
      </c>
      <c r="D1647" t="s">
        <v>21</v>
      </c>
      <c r="E1647">
        <v>2297</v>
      </c>
      <c r="F1647">
        <v>10</v>
      </c>
      <c r="G1647" s="1">
        <v>43279</v>
      </c>
      <c r="H1647" s="2" t="s">
        <v>59</v>
      </c>
      <c r="I1647" s="3">
        <v>2018</v>
      </c>
      <c r="J1647" t="s">
        <v>2202</v>
      </c>
      <c r="K1647" s="4">
        <v>248569102950</v>
      </c>
      <c r="L1647" t="s">
        <v>2203</v>
      </c>
      <c r="M1647">
        <v>21</v>
      </c>
      <c r="N1647" t="s">
        <v>53</v>
      </c>
      <c r="O1647">
        <v>92393202</v>
      </c>
      <c r="P1647">
        <v>12479331</v>
      </c>
      <c r="Q1647" t="s">
        <v>26</v>
      </c>
      <c r="R1647" t="s">
        <v>27</v>
      </c>
      <c r="S1647" s="1">
        <v>43644</v>
      </c>
      <c r="T1647" t="str">
        <f>VLOOKUP(base[[#This Row],[Nome do Produto]],'DE PARA'!$A$1:$B$8,2,0)</f>
        <v>DashWay T5</v>
      </c>
    </row>
    <row r="1648" spans="1:20">
      <c r="A1648" t="s">
        <v>32</v>
      </c>
      <c r="B1648">
        <v>2757</v>
      </c>
      <c r="C1648" t="s">
        <v>20</v>
      </c>
      <c r="D1648" t="s">
        <v>21</v>
      </c>
      <c r="E1648">
        <v>497</v>
      </c>
      <c r="F1648">
        <v>2</v>
      </c>
      <c r="G1648" s="1">
        <v>42925</v>
      </c>
      <c r="H1648" s="2" t="s">
        <v>78</v>
      </c>
      <c r="I1648" s="3">
        <v>2017</v>
      </c>
      <c r="J1648" t="s">
        <v>2140</v>
      </c>
      <c r="K1648" s="4">
        <v>922145621553</v>
      </c>
      <c r="L1648" t="s">
        <v>2141</v>
      </c>
      <c r="M1648">
        <v>31</v>
      </c>
      <c r="N1648" t="s">
        <v>31</v>
      </c>
      <c r="O1648">
        <v>65013004</v>
      </c>
      <c r="P1648">
        <v>94885529</v>
      </c>
      <c r="Q1648" t="s">
        <v>26</v>
      </c>
      <c r="R1648" t="s">
        <v>27</v>
      </c>
      <c r="S1648" s="1">
        <v>43290</v>
      </c>
      <c r="T1648" t="str">
        <f>VLOOKUP(base[[#This Row],[Nome do Produto]],'DE PARA'!$A$1:$B$8,2,0)</f>
        <v>DashWay T5</v>
      </c>
    </row>
    <row r="1649" spans="1:20">
      <c r="A1649" t="s">
        <v>32</v>
      </c>
      <c r="B1649">
        <v>2758</v>
      </c>
      <c r="C1649" t="s">
        <v>386</v>
      </c>
      <c r="D1649" t="s">
        <v>21</v>
      </c>
      <c r="E1649">
        <v>4997</v>
      </c>
      <c r="F1649">
        <v>11</v>
      </c>
      <c r="G1649" s="1">
        <v>43421</v>
      </c>
      <c r="H1649" s="2" t="s">
        <v>46</v>
      </c>
      <c r="I1649" s="3">
        <v>2018</v>
      </c>
      <c r="J1649" t="s">
        <v>291</v>
      </c>
      <c r="K1649" s="4">
        <v>905569283093</v>
      </c>
      <c r="L1649" t="s">
        <v>292</v>
      </c>
      <c r="M1649">
        <v>81</v>
      </c>
      <c r="N1649" t="s">
        <v>25</v>
      </c>
      <c r="O1649">
        <v>50007753</v>
      </c>
      <c r="P1649">
        <v>28191555</v>
      </c>
      <c r="Q1649" t="s">
        <v>26</v>
      </c>
      <c r="R1649" t="s">
        <v>42</v>
      </c>
      <c r="S1649" s="1">
        <v>43786</v>
      </c>
      <c r="T1649" t="str">
        <f>VLOOKUP(base[[#This Row],[Nome do Produto]],'DE PARA'!$A$1:$B$8,2,0)</f>
        <v>DashWay T5</v>
      </c>
    </row>
    <row r="1650" spans="1:20">
      <c r="A1650" t="s">
        <v>32</v>
      </c>
      <c r="B1650">
        <v>2759</v>
      </c>
      <c r="C1650" t="s">
        <v>20</v>
      </c>
      <c r="D1650" t="s">
        <v>21</v>
      </c>
      <c r="E1650">
        <v>4997</v>
      </c>
      <c r="F1650">
        <v>5</v>
      </c>
      <c r="G1650" s="1">
        <v>43131</v>
      </c>
      <c r="H1650" s="2" t="s">
        <v>22</v>
      </c>
      <c r="I1650" s="3">
        <v>2018</v>
      </c>
      <c r="J1650" t="s">
        <v>2202</v>
      </c>
      <c r="K1650" s="4">
        <v>165258645564</v>
      </c>
      <c r="L1650" t="s">
        <v>2203</v>
      </c>
      <c r="M1650">
        <v>41</v>
      </c>
      <c r="N1650" t="s">
        <v>41</v>
      </c>
      <c r="O1650">
        <v>53389281</v>
      </c>
      <c r="P1650">
        <v>68515499</v>
      </c>
      <c r="Q1650" t="s">
        <v>26</v>
      </c>
      <c r="R1650" t="s">
        <v>27</v>
      </c>
      <c r="S1650" s="1">
        <v>43496</v>
      </c>
      <c r="T1650" t="str">
        <f>VLOOKUP(base[[#This Row],[Nome do Produto]],'DE PARA'!$A$1:$B$8,2,0)</f>
        <v>DashWay T5</v>
      </c>
    </row>
    <row r="1651" spans="1:20">
      <c r="A1651" t="s">
        <v>83</v>
      </c>
      <c r="B1651">
        <v>2760</v>
      </c>
      <c r="C1651" t="s">
        <v>20</v>
      </c>
      <c r="D1651" t="s">
        <v>21</v>
      </c>
      <c r="E1651">
        <v>2297</v>
      </c>
      <c r="F1651">
        <v>12</v>
      </c>
      <c r="G1651" s="1">
        <v>43236</v>
      </c>
      <c r="H1651" s="2" t="s">
        <v>62</v>
      </c>
      <c r="I1651" s="3">
        <v>2018</v>
      </c>
      <c r="J1651" t="s">
        <v>473</v>
      </c>
      <c r="K1651" s="4">
        <v>131706503898</v>
      </c>
      <c r="L1651" t="s">
        <v>474</v>
      </c>
      <c r="M1651">
        <v>91</v>
      </c>
      <c r="N1651" t="s">
        <v>36</v>
      </c>
      <c r="O1651">
        <v>81829831</v>
      </c>
      <c r="P1651">
        <v>33647073</v>
      </c>
      <c r="Q1651" t="s">
        <v>26</v>
      </c>
      <c r="R1651" t="s">
        <v>42</v>
      </c>
      <c r="S1651" s="1">
        <v>43601</v>
      </c>
      <c r="T1651" t="str">
        <f>VLOOKUP(base[[#This Row],[Nome do Produto]],'DE PARA'!$A$1:$B$8,2,0)</f>
        <v>Dashday T3</v>
      </c>
    </row>
    <row r="1652" spans="1:20">
      <c r="A1652" t="s">
        <v>37</v>
      </c>
      <c r="B1652">
        <v>2761</v>
      </c>
      <c r="C1652" t="s">
        <v>20</v>
      </c>
      <c r="D1652" t="s">
        <v>21</v>
      </c>
      <c r="E1652">
        <v>97</v>
      </c>
      <c r="F1652">
        <v>6</v>
      </c>
      <c r="G1652" s="1">
        <v>43048</v>
      </c>
      <c r="H1652" s="2" t="s">
        <v>46</v>
      </c>
      <c r="I1652" s="3">
        <v>2017</v>
      </c>
      <c r="J1652" t="s">
        <v>2204</v>
      </c>
      <c r="K1652" s="4">
        <v>720586429332</v>
      </c>
      <c r="L1652" t="s">
        <v>2205</v>
      </c>
      <c r="M1652">
        <v>81</v>
      </c>
      <c r="N1652" t="s">
        <v>25</v>
      </c>
      <c r="O1652">
        <v>41903193</v>
      </c>
      <c r="P1652">
        <v>72625500</v>
      </c>
      <c r="Q1652" t="s">
        <v>26</v>
      </c>
      <c r="R1652" t="s">
        <v>27</v>
      </c>
      <c r="S1652" s="1">
        <v>43413</v>
      </c>
      <c r="T1652" t="str">
        <f>VLOOKUP(base[[#This Row],[Nome do Produto]],'DE PARA'!$A$1:$B$8,2,0)</f>
        <v>DashWay T3</v>
      </c>
    </row>
    <row r="1653" spans="1:20">
      <c r="A1653" t="s">
        <v>37</v>
      </c>
      <c r="B1653">
        <v>2762</v>
      </c>
      <c r="C1653" t="s">
        <v>386</v>
      </c>
      <c r="D1653" t="s">
        <v>21</v>
      </c>
      <c r="E1653">
        <v>97</v>
      </c>
      <c r="F1653">
        <v>5</v>
      </c>
      <c r="G1653" s="1">
        <v>42827</v>
      </c>
      <c r="H1653" s="2" t="s">
        <v>50</v>
      </c>
      <c r="I1653" s="3">
        <v>2017</v>
      </c>
      <c r="J1653" t="s">
        <v>2206</v>
      </c>
      <c r="K1653" s="4">
        <v>865604019360</v>
      </c>
      <c r="L1653" t="s">
        <v>2207</v>
      </c>
      <c r="M1653">
        <v>81</v>
      </c>
      <c r="N1653" t="s">
        <v>25</v>
      </c>
      <c r="O1653">
        <v>76901908</v>
      </c>
      <c r="P1653">
        <v>73163664</v>
      </c>
      <c r="Q1653" t="s">
        <v>26</v>
      </c>
      <c r="R1653" t="s">
        <v>42</v>
      </c>
      <c r="S1653" s="1">
        <v>43192</v>
      </c>
      <c r="T1653" t="str">
        <f>VLOOKUP(base[[#This Row],[Nome do Produto]],'DE PARA'!$A$1:$B$8,2,0)</f>
        <v>DashWay T3</v>
      </c>
    </row>
    <row r="1654" spans="1:20">
      <c r="A1654" t="s">
        <v>32</v>
      </c>
      <c r="B1654">
        <v>2763</v>
      </c>
      <c r="C1654" t="s">
        <v>20</v>
      </c>
      <c r="D1654" t="s">
        <v>21</v>
      </c>
      <c r="E1654">
        <v>297</v>
      </c>
      <c r="F1654">
        <v>8</v>
      </c>
      <c r="G1654" s="1">
        <v>43230</v>
      </c>
      <c r="H1654" s="2" t="s">
        <v>62</v>
      </c>
      <c r="I1654" s="3">
        <v>2018</v>
      </c>
      <c r="J1654" t="s">
        <v>2208</v>
      </c>
      <c r="K1654" s="4">
        <v>333928515031</v>
      </c>
      <c r="L1654" t="s">
        <v>2209</v>
      </c>
      <c r="M1654">
        <v>61</v>
      </c>
      <c r="N1654" t="s">
        <v>86</v>
      </c>
      <c r="O1654">
        <v>14045447</v>
      </c>
      <c r="P1654">
        <v>56240322</v>
      </c>
      <c r="Q1654" t="s">
        <v>26</v>
      </c>
      <c r="R1654" t="s">
        <v>42</v>
      </c>
      <c r="S1654" s="1">
        <v>43595</v>
      </c>
      <c r="T1654" t="str">
        <f>VLOOKUP(base[[#This Row],[Nome do Produto]],'DE PARA'!$A$1:$B$8,2,0)</f>
        <v>DashWay T5</v>
      </c>
    </row>
    <row r="1655" spans="1:20">
      <c r="A1655" t="s">
        <v>32</v>
      </c>
      <c r="B1655">
        <v>2764</v>
      </c>
      <c r="C1655" t="s">
        <v>20</v>
      </c>
      <c r="D1655" t="s">
        <v>21</v>
      </c>
      <c r="E1655">
        <v>497</v>
      </c>
      <c r="F1655">
        <v>8</v>
      </c>
      <c r="G1655" s="1">
        <v>42869</v>
      </c>
      <c r="H1655" s="2" t="s">
        <v>62</v>
      </c>
      <c r="I1655" s="3">
        <v>2017</v>
      </c>
      <c r="J1655" t="s">
        <v>1260</v>
      </c>
      <c r="K1655" s="4">
        <v>546834185529</v>
      </c>
      <c r="L1655" t="s">
        <v>1261</v>
      </c>
      <c r="M1655">
        <v>41</v>
      </c>
      <c r="N1655" t="s">
        <v>41</v>
      </c>
      <c r="O1655">
        <v>30914856</v>
      </c>
      <c r="P1655">
        <v>82573827</v>
      </c>
      <c r="Q1655" t="s">
        <v>26</v>
      </c>
      <c r="R1655" t="s">
        <v>27</v>
      </c>
      <c r="S1655" s="1">
        <v>43234</v>
      </c>
      <c r="T1655" t="str">
        <f>VLOOKUP(base[[#This Row],[Nome do Produto]],'DE PARA'!$A$1:$B$8,2,0)</f>
        <v>DashWay T5</v>
      </c>
    </row>
    <row r="1656" spans="1:20">
      <c r="A1656" t="s">
        <v>91</v>
      </c>
      <c r="B1656">
        <v>2765</v>
      </c>
      <c r="C1656" t="s">
        <v>20</v>
      </c>
      <c r="D1656" t="s">
        <v>21</v>
      </c>
      <c r="E1656">
        <v>97</v>
      </c>
      <c r="F1656">
        <v>8</v>
      </c>
      <c r="G1656" s="1">
        <v>43422</v>
      </c>
      <c r="H1656" s="2" t="s">
        <v>46</v>
      </c>
      <c r="I1656" s="3">
        <v>2018</v>
      </c>
      <c r="J1656" t="s">
        <v>123</v>
      </c>
      <c r="K1656" s="4">
        <v>239779456823</v>
      </c>
      <c r="L1656" t="s">
        <v>124</v>
      </c>
      <c r="M1656">
        <v>21</v>
      </c>
      <c r="N1656" t="s">
        <v>53</v>
      </c>
      <c r="O1656">
        <v>78188380</v>
      </c>
      <c r="P1656">
        <v>87498131</v>
      </c>
      <c r="Q1656" t="s">
        <v>26</v>
      </c>
      <c r="R1656" t="s">
        <v>42</v>
      </c>
      <c r="S1656" s="1">
        <v>43787</v>
      </c>
      <c r="T1656" t="str">
        <f>VLOOKUP(base[[#This Row],[Nome do Produto]],'DE PARA'!$A$1:$B$8,2,0)</f>
        <v>Dashway T2</v>
      </c>
    </row>
    <row r="1657" spans="1:20">
      <c r="A1657" t="s">
        <v>37</v>
      </c>
      <c r="B1657">
        <v>2766</v>
      </c>
      <c r="C1657" t="s">
        <v>386</v>
      </c>
      <c r="D1657" t="s">
        <v>21</v>
      </c>
      <c r="E1657">
        <v>2297</v>
      </c>
      <c r="F1657">
        <v>5</v>
      </c>
      <c r="G1657" s="1">
        <v>43240</v>
      </c>
      <c r="H1657" s="2" t="s">
        <v>62</v>
      </c>
      <c r="I1657" s="3">
        <v>2018</v>
      </c>
      <c r="J1657" t="s">
        <v>2210</v>
      </c>
      <c r="K1657" s="4">
        <v>658135777242</v>
      </c>
      <c r="L1657" t="s">
        <v>2211</v>
      </c>
      <c r="M1657">
        <v>61</v>
      </c>
      <c r="N1657" t="s">
        <v>86</v>
      </c>
      <c r="O1657">
        <v>82475057</v>
      </c>
      <c r="P1657">
        <v>47116194</v>
      </c>
      <c r="Q1657" t="s">
        <v>26</v>
      </c>
      <c r="R1657" t="s">
        <v>42</v>
      </c>
      <c r="S1657" s="1">
        <v>43605</v>
      </c>
      <c r="T1657" t="str">
        <f>VLOOKUP(base[[#This Row],[Nome do Produto]],'DE PARA'!$A$1:$B$8,2,0)</f>
        <v>DashWay T3</v>
      </c>
    </row>
    <row r="1658" spans="1:20">
      <c r="A1658" t="s">
        <v>37</v>
      </c>
      <c r="B1658">
        <v>2767</v>
      </c>
      <c r="C1658" t="s">
        <v>20</v>
      </c>
      <c r="D1658" t="s">
        <v>21</v>
      </c>
      <c r="E1658">
        <v>297</v>
      </c>
      <c r="F1658">
        <v>2</v>
      </c>
      <c r="G1658" s="1">
        <v>42821</v>
      </c>
      <c r="H1658" s="2" t="s">
        <v>33</v>
      </c>
      <c r="I1658" s="3">
        <v>2017</v>
      </c>
      <c r="J1658" t="s">
        <v>2212</v>
      </c>
      <c r="K1658" s="4">
        <v>96492717143</v>
      </c>
      <c r="L1658" t="s">
        <v>2213</v>
      </c>
      <c r="M1658">
        <v>61</v>
      </c>
      <c r="N1658" t="s">
        <v>86</v>
      </c>
      <c r="O1658">
        <v>59164665</v>
      </c>
      <c r="P1658">
        <v>13585508</v>
      </c>
      <c r="Q1658" t="s">
        <v>26</v>
      </c>
      <c r="R1658" t="s">
        <v>42</v>
      </c>
      <c r="S1658" s="1">
        <v>43186</v>
      </c>
      <c r="T1658" t="str">
        <f>VLOOKUP(base[[#This Row],[Nome do Produto]],'DE PARA'!$A$1:$B$8,2,0)</f>
        <v>DashWay T3</v>
      </c>
    </row>
    <row r="1659" spans="1:20">
      <c r="A1659" t="s">
        <v>32</v>
      </c>
      <c r="B1659">
        <v>2768</v>
      </c>
      <c r="C1659" t="s">
        <v>20</v>
      </c>
      <c r="D1659" t="s">
        <v>21</v>
      </c>
      <c r="E1659">
        <v>2297</v>
      </c>
      <c r="F1659">
        <v>2</v>
      </c>
      <c r="G1659" s="1">
        <v>43289</v>
      </c>
      <c r="H1659" s="2" t="s">
        <v>78</v>
      </c>
      <c r="I1659" s="3">
        <v>2018</v>
      </c>
      <c r="J1659" t="s">
        <v>227</v>
      </c>
      <c r="K1659" s="4">
        <v>964217636920</v>
      </c>
      <c r="L1659" t="s">
        <v>228</v>
      </c>
      <c r="M1659">
        <v>51</v>
      </c>
      <c r="N1659" t="s">
        <v>49</v>
      </c>
      <c r="O1659">
        <v>19625079</v>
      </c>
      <c r="P1659">
        <v>56290299</v>
      </c>
      <c r="Q1659" t="s">
        <v>26</v>
      </c>
      <c r="R1659" t="s">
        <v>27</v>
      </c>
      <c r="S1659" s="1">
        <v>43654</v>
      </c>
      <c r="T1659" t="str">
        <f>VLOOKUP(base[[#This Row],[Nome do Produto]],'DE PARA'!$A$1:$B$8,2,0)</f>
        <v>DashWay T5</v>
      </c>
    </row>
    <row r="1660" spans="1:20">
      <c r="A1660" t="s">
        <v>32</v>
      </c>
      <c r="B1660">
        <v>2769</v>
      </c>
      <c r="C1660" t="s">
        <v>20</v>
      </c>
      <c r="D1660" t="s">
        <v>21</v>
      </c>
      <c r="E1660">
        <v>4997</v>
      </c>
      <c r="F1660">
        <v>9</v>
      </c>
      <c r="G1660" s="1">
        <v>43260</v>
      </c>
      <c r="H1660" s="2" t="s">
        <v>59</v>
      </c>
      <c r="I1660" s="3">
        <v>2018</v>
      </c>
      <c r="J1660" t="s">
        <v>2214</v>
      </c>
      <c r="K1660" s="4">
        <v>277422075612</v>
      </c>
      <c r="L1660" t="s">
        <v>2215</v>
      </c>
      <c r="M1660">
        <v>51</v>
      </c>
      <c r="N1660" t="s">
        <v>49</v>
      </c>
      <c r="O1660">
        <v>71549498</v>
      </c>
      <c r="P1660">
        <v>97377797</v>
      </c>
      <c r="Q1660" t="s">
        <v>26</v>
      </c>
      <c r="R1660" t="s">
        <v>42</v>
      </c>
      <c r="S1660" s="1">
        <v>43625</v>
      </c>
      <c r="T1660" t="str">
        <f>VLOOKUP(base[[#This Row],[Nome do Produto]],'DE PARA'!$A$1:$B$8,2,0)</f>
        <v>DashWay T5</v>
      </c>
    </row>
    <row r="1661" spans="1:20">
      <c r="A1661" t="s">
        <v>32</v>
      </c>
      <c r="B1661">
        <v>2770</v>
      </c>
      <c r="C1661" t="s">
        <v>386</v>
      </c>
      <c r="D1661" t="s">
        <v>21</v>
      </c>
      <c r="E1661">
        <v>297</v>
      </c>
      <c r="F1661">
        <v>11</v>
      </c>
      <c r="G1661" s="1">
        <v>42748</v>
      </c>
      <c r="H1661" s="2" t="s">
        <v>22</v>
      </c>
      <c r="I1661" s="3">
        <v>2017</v>
      </c>
      <c r="J1661" t="s">
        <v>435</v>
      </c>
      <c r="K1661" s="4">
        <v>263165877333</v>
      </c>
      <c r="L1661" t="s">
        <v>436</v>
      </c>
      <c r="M1661">
        <v>71</v>
      </c>
      <c r="N1661" t="s">
        <v>94</v>
      </c>
      <c r="O1661">
        <v>40472688</v>
      </c>
      <c r="P1661">
        <v>27479581</v>
      </c>
      <c r="Q1661" t="s">
        <v>26</v>
      </c>
      <c r="R1661" t="s">
        <v>42</v>
      </c>
      <c r="S1661" s="1">
        <v>43113</v>
      </c>
      <c r="T1661" t="str">
        <f>VLOOKUP(base[[#This Row],[Nome do Produto]],'DE PARA'!$A$1:$B$8,2,0)</f>
        <v>DashWay T5</v>
      </c>
    </row>
    <row r="1662" spans="1:20">
      <c r="A1662" t="s">
        <v>32</v>
      </c>
      <c r="B1662">
        <v>2771</v>
      </c>
      <c r="C1662" t="s">
        <v>20</v>
      </c>
      <c r="D1662" t="s">
        <v>21</v>
      </c>
      <c r="E1662">
        <v>497</v>
      </c>
      <c r="F1662">
        <v>6</v>
      </c>
      <c r="G1662" s="1">
        <v>43188</v>
      </c>
      <c r="H1662" s="2" t="s">
        <v>33</v>
      </c>
      <c r="I1662" s="3">
        <v>2018</v>
      </c>
      <c r="J1662" t="s">
        <v>1316</v>
      </c>
      <c r="K1662" s="4">
        <v>115438948140</v>
      </c>
      <c r="L1662" t="s">
        <v>1317</v>
      </c>
      <c r="M1662">
        <v>31</v>
      </c>
      <c r="N1662" t="s">
        <v>31</v>
      </c>
      <c r="O1662">
        <v>43050073</v>
      </c>
      <c r="P1662">
        <v>95164269</v>
      </c>
      <c r="Q1662" t="s">
        <v>26</v>
      </c>
      <c r="R1662" t="s">
        <v>42</v>
      </c>
      <c r="S1662" s="1">
        <v>43553</v>
      </c>
      <c r="T1662" t="str">
        <f>VLOOKUP(base[[#This Row],[Nome do Produto]],'DE PARA'!$A$1:$B$8,2,0)</f>
        <v>DashWay T5</v>
      </c>
    </row>
    <row r="1663" spans="1:20">
      <c r="A1663" t="s">
        <v>32</v>
      </c>
      <c r="B1663">
        <v>2772</v>
      </c>
      <c r="C1663" t="s">
        <v>20</v>
      </c>
      <c r="D1663" t="s">
        <v>21</v>
      </c>
      <c r="E1663">
        <v>2297</v>
      </c>
      <c r="F1663">
        <v>6</v>
      </c>
      <c r="G1663" s="1">
        <v>43282</v>
      </c>
      <c r="H1663" s="2" t="s">
        <v>78</v>
      </c>
      <c r="I1663" s="3">
        <v>2018</v>
      </c>
      <c r="J1663" t="s">
        <v>156</v>
      </c>
      <c r="K1663" s="4">
        <v>706396344736</v>
      </c>
      <c r="L1663" t="s">
        <v>157</v>
      </c>
      <c r="M1663">
        <v>61</v>
      </c>
      <c r="N1663" t="s">
        <v>86</v>
      </c>
      <c r="O1663">
        <v>48865867</v>
      </c>
      <c r="P1663">
        <v>33208696</v>
      </c>
      <c r="Q1663" t="s">
        <v>26</v>
      </c>
      <c r="R1663" t="s">
        <v>27</v>
      </c>
      <c r="S1663" s="1">
        <v>43647</v>
      </c>
      <c r="T1663" t="str">
        <f>VLOOKUP(base[[#This Row],[Nome do Produto]],'DE PARA'!$A$1:$B$8,2,0)</f>
        <v>DashWay T5</v>
      </c>
    </row>
    <row r="1664" spans="1:20">
      <c r="A1664" t="s">
        <v>32</v>
      </c>
      <c r="B1664">
        <v>2773</v>
      </c>
      <c r="C1664" t="s">
        <v>20</v>
      </c>
      <c r="D1664" t="s">
        <v>21</v>
      </c>
      <c r="E1664">
        <v>297</v>
      </c>
      <c r="F1664">
        <v>5</v>
      </c>
      <c r="G1664" s="1">
        <v>42779</v>
      </c>
      <c r="H1664" s="2" t="s">
        <v>28</v>
      </c>
      <c r="I1664" s="3">
        <v>2017</v>
      </c>
      <c r="J1664" t="s">
        <v>2216</v>
      </c>
      <c r="K1664" s="4">
        <v>970639978418</v>
      </c>
      <c r="L1664" t="s">
        <v>2217</v>
      </c>
      <c r="M1664">
        <v>21</v>
      </c>
      <c r="N1664" t="s">
        <v>53</v>
      </c>
      <c r="O1664">
        <v>17556710</v>
      </c>
      <c r="P1664">
        <v>33324589</v>
      </c>
      <c r="Q1664" t="s">
        <v>26</v>
      </c>
      <c r="R1664" t="s">
        <v>27</v>
      </c>
      <c r="S1664" s="1">
        <v>43144</v>
      </c>
      <c r="T1664" t="str">
        <f>VLOOKUP(base[[#This Row],[Nome do Produto]],'DE PARA'!$A$1:$B$8,2,0)</f>
        <v>DashWay T5</v>
      </c>
    </row>
    <row r="1665" spans="1:20">
      <c r="A1665" t="s">
        <v>91</v>
      </c>
      <c r="B1665">
        <v>2774</v>
      </c>
      <c r="C1665" t="s">
        <v>386</v>
      </c>
      <c r="D1665" t="s">
        <v>21</v>
      </c>
      <c r="E1665">
        <v>97</v>
      </c>
      <c r="F1665">
        <v>3</v>
      </c>
      <c r="G1665" s="1">
        <v>43360</v>
      </c>
      <c r="H1665" s="2" t="s">
        <v>38</v>
      </c>
      <c r="I1665" s="3">
        <v>2018</v>
      </c>
      <c r="J1665" t="s">
        <v>2218</v>
      </c>
      <c r="K1665" s="4">
        <v>127988389096</v>
      </c>
      <c r="L1665" t="s">
        <v>2219</v>
      </c>
      <c r="M1665">
        <v>31</v>
      </c>
      <c r="N1665" t="s">
        <v>31</v>
      </c>
      <c r="O1665">
        <v>71301023</v>
      </c>
      <c r="P1665">
        <v>57943414</v>
      </c>
      <c r="Q1665" t="s">
        <v>26</v>
      </c>
      <c r="R1665" t="s">
        <v>42</v>
      </c>
      <c r="S1665" s="1">
        <v>43725</v>
      </c>
      <c r="T1665" t="str">
        <f>VLOOKUP(base[[#This Row],[Nome do Produto]],'DE PARA'!$A$1:$B$8,2,0)</f>
        <v>Dashway T2</v>
      </c>
    </row>
    <row r="1666" spans="1:20">
      <c r="A1666" t="s">
        <v>37</v>
      </c>
      <c r="B1666">
        <v>2775</v>
      </c>
      <c r="C1666" t="s">
        <v>20</v>
      </c>
      <c r="D1666" t="s">
        <v>21</v>
      </c>
      <c r="E1666">
        <v>997</v>
      </c>
      <c r="F1666">
        <v>10</v>
      </c>
      <c r="G1666" s="1">
        <v>43182</v>
      </c>
      <c r="H1666" s="2" t="s">
        <v>33</v>
      </c>
      <c r="I1666" s="3">
        <v>2018</v>
      </c>
      <c r="J1666" t="s">
        <v>556</v>
      </c>
      <c r="K1666" s="4">
        <v>772079467525</v>
      </c>
      <c r="L1666" t="s">
        <v>557</v>
      </c>
      <c r="M1666">
        <v>21</v>
      </c>
      <c r="N1666" t="s">
        <v>53</v>
      </c>
      <c r="O1666">
        <v>39197053</v>
      </c>
      <c r="P1666">
        <v>23714600</v>
      </c>
      <c r="Q1666" t="s">
        <v>26</v>
      </c>
      <c r="R1666" t="s">
        <v>42</v>
      </c>
      <c r="S1666" s="1">
        <v>43547</v>
      </c>
      <c r="T1666" t="str">
        <f>VLOOKUP(base[[#This Row],[Nome do Produto]],'DE PARA'!$A$1:$B$8,2,0)</f>
        <v>DashWay T3</v>
      </c>
    </row>
    <row r="1667" spans="1:20">
      <c r="A1667" t="s">
        <v>32</v>
      </c>
      <c r="B1667">
        <v>2776</v>
      </c>
      <c r="C1667" t="s">
        <v>20</v>
      </c>
      <c r="D1667" t="s">
        <v>21</v>
      </c>
      <c r="E1667">
        <v>497</v>
      </c>
      <c r="F1667">
        <v>6</v>
      </c>
      <c r="G1667" s="1">
        <v>42841</v>
      </c>
      <c r="H1667" s="2" t="s">
        <v>50</v>
      </c>
      <c r="I1667" s="3">
        <v>2017</v>
      </c>
      <c r="J1667" t="s">
        <v>2094</v>
      </c>
      <c r="K1667" s="4">
        <v>21716100772</v>
      </c>
      <c r="L1667" t="s">
        <v>2095</v>
      </c>
      <c r="M1667">
        <v>81</v>
      </c>
      <c r="N1667" t="s">
        <v>25</v>
      </c>
      <c r="O1667">
        <v>64157903</v>
      </c>
      <c r="P1667">
        <v>88607221</v>
      </c>
      <c r="Q1667" t="s">
        <v>26</v>
      </c>
      <c r="R1667" t="s">
        <v>27</v>
      </c>
      <c r="S1667" s="1">
        <v>43206</v>
      </c>
      <c r="T1667" t="str">
        <f>VLOOKUP(base[[#This Row],[Nome do Produto]],'DE PARA'!$A$1:$B$8,2,0)</f>
        <v>DashWay T5</v>
      </c>
    </row>
    <row r="1668" spans="1:20">
      <c r="A1668" t="s">
        <v>32</v>
      </c>
      <c r="B1668">
        <v>2777</v>
      </c>
      <c r="C1668" t="s">
        <v>20</v>
      </c>
      <c r="D1668" t="s">
        <v>21</v>
      </c>
      <c r="E1668">
        <v>4997</v>
      </c>
      <c r="F1668">
        <v>7</v>
      </c>
      <c r="G1668" s="1">
        <v>43330</v>
      </c>
      <c r="H1668" s="2" t="s">
        <v>71</v>
      </c>
      <c r="I1668" s="3">
        <v>2018</v>
      </c>
      <c r="J1668" t="s">
        <v>2220</v>
      </c>
      <c r="K1668" s="4">
        <v>736169517947</v>
      </c>
      <c r="L1668" t="s">
        <v>2221</v>
      </c>
      <c r="M1668">
        <v>21</v>
      </c>
      <c r="N1668" t="s">
        <v>53</v>
      </c>
      <c r="O1668">
        <v>83699417</v>
      </c>
      <c r="P1668">
        <v>57471089</v>
      </c>
      <c r="Q1668" t="s">
        <v>26</v>
      </c>
      <c r="R1668" t="s">
        <v>42</v>
      </c>
      <c r="S1668" s="1">
        <v>43695</v>
      </c>
      <c r="T1668" t="str">
        <f>VLOOKUP(base[[#This Row],[Nome do Produto]],'DE PARA'!$A$1:$B$8,2,0)</f>
        <v>DashWay T5</v>
      </c>
    </row>
    <row r="1669" spans="1:20">
      <c r="A1669" t="s">
        <v>37</v>
      </c>
      <c r="B1669">
        <v>2778</v>
      </c>
      <c r="C1669" t="s">
        <v>386</v>
      </c>
      <c r="D1669" t="s">
        <v>21</v>
      </c>
      <c r="E1669">
        <v>97</v>
      </c>
      <c r="F1669">
        <v>8</v>
      </c>
      <c r="G1669" s="1">
        <v>43454</v>
      </c>
      <c r="H1669" s="2" t="s">
        <v>136</v>
      </c>
      <c r="I1669" s="3">
        <v>2018</v>
      </c>
      <c r="J1669" t="s">
        <v>2222</v>
      </c>
      <c r="K1669" s="4">
        <v>757694076539</v>
      </c>
      <c r="L1669" t="s">
        <v>1785</v>
      </c>
      <c r="M1669">
        <v>61</v>
      </c>
      <c r="N1669" t="s">
        <v>86</v>
      </c>
      <c r="O1669">
        <v>73658199</v>
      </c>
      <c r="P1669">
        <v>82823958</v>
      </c>
      <c r="Q1669" t="s">
        <v>26</v>
      </c>
      <c r="R1669" t="s">
        <v>42</v>
      </c>
      <c r="S1669" s="1">
        <v>43819</v>
      </c>
      <c r="T1669" t="str">
        <f>VLOOKUP(base[[#This Row],[Nome do Produto]],'DE PARA'!$A$1:$B$8,2,0)</f>
        <v>DashWay T3</v>
      </c>
    </row>
    <row r="1670" spans="1:20">
      <c r="A1670" t="s">
        <v>32</v>
      </c>
      <c r="B1670">
        <v>2779</v>
      </c>
      <c r="C1670" t="s">
        <v>20</v>
      </c>
      <c r="D1670" t="s">
        <v>21</v>
      </c>
      <c r="E1670">
        <v>2297</v>
      </c>
      <c r="F1670">
        <v>3</v>
      </c>
      <c r="G1670" s="1">
        <v>43064</v>
      </c>
      <c r="H1670" s="2" t="s">
        <v>46</v>
      </c>
      <c r="I1670" s="3">
        <v>2017</v>
      </c>
      <c r="J1670" t="s">
        <v>2223</v>
      </c>
      <c r="K1670" s="4">
        <v>126173480608</v>
      </c>
      <c r="L1670" t="s">
        <v>2224</v>
      </c>
      <c r="M1670">
        <v>51</v>
      </c>
      <c r="N1670" t="s">
        <v>49</v>
      </c>
      <c r="O1670">
        <v>70595822</v>
      </c>
      <c r="P1670">
        <v>85473866</v>
      </c>
      <c r="Q1670" t="s">
        <v>26</v>
      </c>
      <c r="R1670" t="s">
        <v>27</v>
      </c>
      <c r="S1670" s="1">
        <v>43429</v>
      </c>
      <c r="T1670" t="str">
        <f>VLOOKUP(base[[#This Row],[Nome do Produto]],'DE PARA'!$A$1:$B$8,2,0)</f>
        <v>DashWay T5</v>
      </c>
    </row>
    <row r="1671" spans="1:20">
      <c r="A1671" t="s">
        <v>32</v>
      </c>
      <c r="B1671">
        <v>2780</v>
      </c>
      <c r="C1671" t="s">
        <v>20</v>
      </c>
      <c r="D1671" t="s">
        <v>21</v>
      </c>
      <c r="E1671">
        <v>997</v>
      </c>
      <c r="F1671">
        <v>2</v>
      </c>
      <c r="G1671" s="1">
        <v>43222</v>
      </c>
      <c r="H1671" s="2" t="s">
        <v>62</v>
      </c>
      <c r="I1671" s="3">
        <v>2018</v>
      </c>
      <c r="J1671" t="s">
        <v>2225</v>
      </c>
      <c r="K1671" s="4">
        <v>369874466844</v>
      </c>
      <c r="L1671" t="s">
        <v>2226</v>
      </c>
      <c r="M1671">
        <v>51</v>
      </c>
      <c r="N1671" t="s">
        <v>49</v>
      </c>
      <c r="O1671">
        <v>52016087</v>
      </c>
      <c r="P1671">
        <v>53822594</v>
      </c>
      <c r="Q1671" t="s">
        <v>26</v>
      </c>
      <c r="R1671" t="s">
        <v>42</v>
      </c>
      <c r="S1671" s="1">
        <v>43587</v>
      </c>
      <c r="T1671" t="str">
        <f>VLOOKUP(base[[#This Row],[Nome do Produto]],'DE PARA'!$A$1:$B$8,2,0)</f>
        <v>DashWay T5</v>
      </c>
    </row>
    <row r="1672" spans="1:20">
      <c r="A1672" t="s">
        <v>32</v>
      </c>
      <c r="B1672">
        <v>2781</v>
      </c>
      <c r="C1672" t="s">
        <v>20</v>
      </c>
      <c r="D1672" t="s">
        <v>21</v>
      </c>
      <c r="E1672">
        <v>297</v>
      </c>
      <c r="F1672">
        <v>12</v>
      </c>
      <c r="G1672" s="1">
        <v>43363</v>
      </c>
      <c r="H1672" s="2" t="s">
        <v>38</v>
      </c>
      <c r="I1672" s="3">
        <v>2018</v>
      </c>
      <c r="J1672" t="s">
        <v>2170</v>
      </c>
      <c r="K1672" s="4">
        <v>259732548633</v>
      </c>
      <c r="L1672" t="s">
        <v>2171</v>
      </c>
      <c r="M1672">
        <v>61</v>
      </c>
      <c r="N1672" t="s">
        <v>86</v>
      </c>
      <c r="O1672">
        <v>67110575</v>
      </c>
      <c r="P1672">
        <v>86877948</v>
      </c>
      <c r="Q1672" t="s">
        <v>26</v>
      </c>
      <c r="R1672" t="s">
        <v>42</v>
      </c>
      <c r="S1672" s="1">
        <v>43728</v>
      </c>
      <c r="T1672" t="str">
        <f>VLOOKUP(base[[#This Row],[Nome do Produto]],'DE PARA'!$A$1:$B$8,2,0)</f>
        <v>DashWay T5</v>
      </c>
    </row>
    <row r="1673" spans="1:20">
      <c r="A1673" t="s">
        <v>91</v>
      </c>
      <c r="B1673">
        <v>2782</v>
      </c>
      <c r="C1673" t="s">
        <v>386</v>
      </c>
      <c r="D1673" t="s">
        <v>21</v>
      </c>
      <c r="E1673">
        <v>497</v>
      </c>
      <c r="F1673">
        <v>9</v>
      </c>
      <c r="G1673" s="1">
        <v>43325</v>
      </c>
      <c r="H1673" s="2" t="s">
        <v>71</v>
      </c>
      <c r="I1673" s="3">
        <v>2018</v>
      </c>
      <c r="J1673" t="s">
        <v>1328</v>
      </c>
      <c r="K1673" s="4">
        <v>398498893330</v>
      </c>
      <c r="L1673" t="s">
        <v>1329</v>
      </c>
      <c r="M1673">
        <v>61</v>
      </c>
      <c r="N1673" t="s">
        <v>86</v>
      </c>
      <c r="O1673">
        <v>41532088</v>
      </c>
      <c r="P1673">
        <v>54056647</v>
      </c>
      <c r="Q1673" t="s">
        <v>26</v>
      </c>
      <c r="R1673" t="s">
        <v>42</v>
      </c>
      <c r="S1673" s="1">
        <v>43690</v>
      </c>
      <c r="T1673" t="str">
        <f>VLOOKUP(base[[#This Row],[Nome do Produto]],'DE PARA'!$A$1:$B$8,2,0)</f>
        <v>Dashway T2</v>
      </c>
    </row>
    <row r="1674" spans="1:20">
      <c r="A1674" t="s">
        <v>83</v>
      </c>
      <c r="B1674">
        <v>2783</v>
      </c>
      <c r="C1674" t="s">
        <v>20</v>
      </c>
      <c r="D1674" t="s">
        <v>21</v>
      </c>
      <c r="E1674">
        <v>297</v>
      </c>
      <c r="F1674">
        <v>10</v>
      </c>
      <c r="G1674" s="1">
        <v>43376</v>
      </c>
      <c r="H1674" s="2" t="s">
        <v>56</v>
      </c>
      <c r="I1674" s="3">
        <v>2018</v>
      </c>
      <c r="J1674" t="s">
        <v>2227</v>
      </c>
      <c r="K1674" s="4">
        <v>421134440151</v>
      </c>
      <c r="L1674" t="s">
        <v>2228</v>
      </c>
      <c r="M1674">
        <v>61</v>
      </c>
      <c r="N1674" t="s">
        <v>86</v>
      </c>
      <c r="O1674">
        <v>66844359</v>
      </c>
      <c r="P1674">
        <v>76296373</v>
      </c>
      <c r="Q1674" t="s">
        <v>26</v>
      </c>
      <c r="R1674" t="s">
        <v>42</v>
      </c>
      <c r="S1674" s="1">
        <v>43741</v>
      </c>
      <c r="T1674" t="str">
        <f>VLOOKUP(base[[#This Row],[Nome do Produto]],'DE PARA'!$A$1:$B$8,2,0)</f>
        <v>Dashday T3</v>
      </c>
    </row>
    <row r="1675" spans="1:20">
      <c r="A1675" t="s">
        <v>83</v>
      </c>
      <c r="B1675">
        <v>2784</v>
      </c>
      <c r="C1675" t="s">
        <v>20</v>
      </c>
      <c r="D1675" t="s">
        <v>21</v>
      </c>
      <c r="E1675">
        <v>2297</v>
      </c>
      <c r="F1675">
        <v>7</v>
      </c>
      <c r="G1675" s="1">
        <v>43271</v>
      </c>
      <c r="H1675" s="2" t="s">
        <v>59</v>
      </c>
      <c r="I1675" s="3">
        <v>2018</v>
      </c>
      <c r="J1675" t="s">
        <v>277</v>
      </c>
      <c r="K1675" s="4">
        <v>698222316979</v>
      </c>
      <c r="L1675" t="s">
        <v>278</v>
      </c>
      <c r="M1675">
        <v>31</v>
      </c>
      <c r="N1675" t="s">
        <v>31</v>
      </c>
      <c r="O1675">
        <v>12226564</v>
      </c>
      <c r="P1675">
        <v>29614614</v>
      </c>
      <c r="Q1675" t="s">
        <v>26</v>
      </c>
      <c r="R1675" t="s">
        <v>42</v>
      </c>
      <c r="S1675" s="1">
        <v>43636</v>
      </c>
      <c r="T1675" t="str">
        <f>VLOOKUP(base[[#This Row],[Nome do Produto]],'DE PARA'!$A$1:$B$8,2,0)</f>
        <v>Dashday T3</v>
      </c>
    </row>
    <row r="1676" spans="1:20">
      <c r="A1676" t="s">
        <v>91</v>
      </c>
      <c r="B1676">
        <v>2785</v>
      </c>
      <c r="C1676" t="s">
        <v>20</v>
      </c>
      <c r="D1676" t="s">
        <v>21</v>
      </c>
      <c r="E1676">
        <v>497</v>
      </c>
      <c r="F1676">
        <v>10</v>
      </c>
      <c r="G1676" s="1">
        <v>43241</v>
      </c>
      <c r="H1676" s="2" t="s">
        <v>62</v>
      </c>
      <c r="I1676" s="3">
        <v>2018</v>
      </c>
      <c r="J1676" t="s">
        <v>2020</v>
      </c>
      <c r="K1676" s="4">
        <v>740150795748</v>
      </c>
      <c r="L1676" t="s">
        <v>2021</v>
      </c>
      <c r="M1676">
        <v>11</v>
      </c>
      <c r="N1676" t="s">
        <v>45</v>
      </c>
      <c r="O1676">
        <v>17553364</v>
      </c>
      <c r="P1676">
        <v>48872146</v>
      </c>
      <c r="Q1676" t="s">
        <v>26</v>
      </c>
      <c r="R1676" t="s">
        <v>42</v>
      </c>
      <c r="S1676" s="1">
        <v>43606</v>
      </c>
      <c r="T1676" t="str">
        <f>VLOOKUP(base[[#This Row],[Nome do Produto]],'DE PARA'!$A$1:$B$8,2,0)</f>
        <v>Dashway T2</v>
      </c>
    </row>
    <row r="1677" spans="1:20">
      <c r="A1677" t="s">
        <v>91</v>
      </c>
      <c r="B1677">
        <v>2786</v>
      </c>
      <c r="C1677" t="s">
        <v>386</v>
      </c>
      <c r="D1677" t="s">
        <v>21</v>
      </c>
      <c r="E1677">
        <v>2297</v>
      </c>
      <c r="F1677">
        <v>3</v>
      </c>
      <c r="G1677" s="1">
        <v>43396</v>
      </c>
      <c r="H1677" s="2" t="s">
        <v>56</v>
      </c>
      <c r="I1677" s="3">
        <v>2018</v>
      </c>
      <c r="J1677" t="s">
        <v>1322</v>
      </c>
      <c r="K1677" s="4">
        <v>218120520694</v>
      </c>
      <c r="L1677" t="s">
        <v>1323</v>
      </c>
      <c r="M1677">
        <v>41</v>
      </c>
      <c r="N1677" t="s">
        <v>41</v>
      </c>
      <c r="O1677">
        <v>59504017</v>
      </c>
      <c r="P1677">
        <v>55829145</v>
      </c>
      <c r="Q1677" t="s">
        <v>26</v>
      </c>
      <c r="R1677" t="s">
        <v>42</v>
      </c>
      <c r="S1677" s="1">
        <v>43761</v>
      </c>
      <c r="T1677" t="str">
        <f>VLOOKUP(base[[#This Row],[Nome do Produto]],'DE PARA'!$A$1:$B$8,2,0)</f>
        <v>Dashway T2</v>
      </c>
    </row>
    <row r="1678" spans="1:20">
      <c r="A1678" t="s">
        <v>32</v>
      </c>
      <c r="B1678">
        <v>2787</v>
      </c>
      <c r="C1678" t="s">
        <v>20</v>
      </c>
      <c r="D1678" t="s">
        <v>21</v>
      </c>
      <c r="E1678">
        <v>997</v>
      </c>
      <c r="F1678">
        <v>1</v>
      </c>
      <c r="G1678" s="1">
        <v>43391</v>
      </c>
      <c r="H1678" s="2" t="s">
        <v>56</v>
      </c>
      <c r="I1678" s="3">
        <v>2018</v>
      </c>
      <c r="J1678" t="s">
        <v>636</v>
      </c>
      <c r="K1678" s="4">
        <v>703901735666</v>
      </c>
      <c r="L1678" t="s">
        <v>637</v>
      </c>
      <c r="M1678">
        <v>71</v>
      </c>
      <c r="N1678" t="s">
        <v>94</v>
      </c>
      <c r="O1678">
        <v>53907135</v>
      </c>
      <c r="P1678">
        <v>68785405</v>
      </c>
      <c r="Q1678" t="s">
        <v>26</v>
      </c>
      <c r="R1678" t="s">
        <v>42</v>
      </c>
      <c r="S1678" s="1">
        <v>43756</v>
      </c>
      <c r="T1678" t="str">
        <f>VLOOKUP(base[[#This Row],[Nome do Produto]],'DE PARA'!$A$1:$B$8,2,0)</f>
        <v>DashWay T5</v>
      </c>
    </row>
    <row r="1679" spans="1:20">
      <c r="A1679" t="s">
        <v>32</v>
      </c>
      <c r="B1679">
        <v>2788</v>
      </c>
      <c r="C1679" t="s">
        <v>20</v>
      </c>
      <c r="D1679" t="s">
        <v>21</v>
      </c>
      <c r="E1679">
        <v>4997</v>
      </c>
      <c r="F1679">
        <v>6</v>
      </c>
      <c r="G1679" s="1">
        <v>43156</v>
      </c>
      <c r="H1679" s="2" t="s">
        <v>28</v>
      </c>
      <c r="I1679" s="3">
        <v>2018</v>
      </c>
      <c r="J1679" t="s">
        <v>624</v>
      </c>
      <c r="K1679" s="4">
        <v>657236579743</v>
      </c>
      <c r="L1679" t="s">
        <v>625</v>
      </c>
      <c r="M1679">
        <v>61</v>
      </c>
      <c r="N1679" t="s">
        <v>86</v>
      </c>
      <c r="O1679">
        <v>39914436</v>
      </c>
      <c r="P1679">
        <v>72498682</v>
      </c>
      <c r="Q1679" t="s">
        <v>26</v>
      </c>
      <c r="R1679" t="s">
        <v>27</v>
      </c>
      <c r="S1679" s="1">
        <v>43521</v>
      </c>
      <c r="T1679" t="str">
        <f>VLOOKUP(base[[#This Row],[Nome do Produto]],'DE PARA'!$A$1:$B$8,2,0)</f>
        <v>DashWay T5</v>
      </c>
    </row>
    <row r="1680" spans="1:20">
      <c r="A1680" t="s">
        <v>32</v>
      </c>
      <c r="B1680">
        <v>2789</v>
      </c>
      <c r="C1680" t="s">
        <v>20</v>
      </c>
      <c r="D1680" t="s">
        <v>21</v>
      </c>
      <c r="E1680">
        <v>497</v>
      </c>
      <c r="F1680">
        <v>7</v>
      </c>
      <c r="G1680" s="1">
        <v>43248</v>
      </c>
      <c r="H1680" s="2" t="s">
        <v>62</v>
      </c>
      <c r="I1680" s="3">
        <v>2018</v>
      </c>
      <c r="J1680" t="s">
        <v>536</v>
      </c>
      <c r="K1680" s="4">
        <v>461085033875</v>
      </c>
      <c r="L1680" t="s">
        <v>537</v>
      </c>
      <c r="M1680">
        <v>51</v>
      </c>
      <c r="N1680" t="s">
        <v>49</v>
      </c>
      <c r="O1680">
        <v>17910840</v>
      </c>
      <c r="P1680">
        <v>66132030</v>
      </c>
      <c r="Q1680" t="s">
        <v>26</v>
      </c>
      <c r="R1680" t="s">
        <v>27</v>
      </c>
      <c r="S1680" s="1">
        <v>43613</v>
      </c>
      <c r="T1680" t="str">
        <f>VLOOKUP(base[[#This Row],[Nome do Produto]],'DE PARA'!$A$1:$B$8,2,0)</f>
        <v>DashWay T5</v>
      </c>
    </row>
    <row r="1681" spans="1:20">
      <c r="A1681" t="s">
        <v>32</v>
      </c>
      <c r="B1681">
        <v>2790</v>
      </c>
      <c r="C1681" t="s">
        <v>386</v>
      </c>
      <c r="D1681" t="s">
        <v>21</v>
      </c>
      <c r="E1681">
        <v>497</v>
      </c>
      <c r="F1681">
        <v>11</v>
      </c>
      <c r="G1681" s="1">
        <v>43229</v>
      </c>
      <c r="H1681" s="2" t="s">
        <v>62</v>
      </c>
      <c r="I1681" s="3">
        <v>2018</v>
      </c>
      <c r="J1681" t="s">
        <v>2229</v>
      </c>
      <c r="K1681" s="4">
        <v>999798199029</v>
      </c>
      <c r="L1681" t="s">
        <v>2230</v>
      </c>
      <c r="M1681">
        <v>51</v>
      </c>
      <c r="N1681" t="s">
        <v>49</v>
      </c>
      <c r="O1681">
        <v>19483533</v>
      </c>
      <c r="P1681">
        <v>76728477</v>
      </c>
      <c r="Q1681" t="s">
        <v>26</v>
      </c>
      <c r="R1681" t="s">
        <v>42</v>
      </c>
      <c r="S1681" s="1">
        <v>43594</v>
      </c>
      <c r="T1681" t="str">
        <f>VLOOKUP(base[[#This Row],[Nome do Produto]],'DE PARA'!$A$1:$B$8,2,0)</f>
        <v>DashWay T5</v>
      </c>
    </row>
    <row r="1682" spans="1:20">
      <c r="A1682" t="s">
        <v>32</v>
      </c>
      <c r="B1682">
        <v>2791</v>
      </c>
      <c r="C1682" t="s">
        <v>20</v>
      </c>
      <c r="D1682" t="s">
        <v>21</v>
      </c>
      <c r="E1682">
        <v>2297</v>
      </c>
      <c r="F1682">
        <v>1</v>
      </c>
      <c r="G1682" s="1">
        <v>42798</v>
      </c>
      <c r="H1682" s="2" t="s">
        <v>33</v>
      </c>
      <c r="I1682" s="3">
        <v>2017</v>
      </c>
      <c r="J1682" t="s">
        <v>2231</v>
      </c>
      <c r="K1682" s="4">
        <v>209585922810</v>
      </c>
      <c r="L1682" t="s">
        <v>2232</v>
      </c>
      <c r="M1682">
        <v>51</v>
      </c>
      <c r="N1682" t="s">
        <v>49</v>
      </c>
      <c r="O1682">
        <v>66481195</v>
      </c>
      <c r="P1682">
        <v>77816046</v>
      </c>
      <c r="Q1682" t="s">
        <v>26</v>
      </c>
      <c r="R1682" t="s">
        <v>27</v>
      </c>
      <c r="S1682" s="1">
        <v>43163</v>
      </c>
      <c r="T1682" t="str">
        <f>VLOOKUP(base[[#This Row],[Nome do Produto]],'DE PARA'!$A$1:$B$8,2,0)</f>
        <v>DashWay T5</v>
      </c>
    </row>
    <row r="1683" spans="1:20">
      <c r="A1683" t="s">
        <v>83</v>
      </c>
      <c r="B1683">
        <v>2792</v>
      </c>
      <c r="C1683" t="s">
        <v>20</v>
      </c>
      <c r="D1683" t="s">
        <v>21</v>
      </c>
      <c r="E1683">
        <v>4997</v>
      </c>
      <c r="F1683">
        <v>1</v>
      </c>
      <c r="G1683" s="1">
        <v>43091</v>
      </c>
      <c r="H1683" s="2" t="s">
        <v>136</v>
      </c>
      <c r="I1683" s="3">
        <v>2017</v>
      </c>
      <c r="J1683" t="s">
        <v>2233</v>
      </c>
      <c r="K1683" s="4">
        <v>509646082011</v>
      </c>
      <c r="L1683" t="s">
        <v>2234</v>
      </c>
      <c r="M1683">
        <v>41</v>
      </c>
      <c r="N1683" t="s">
        <v>41</v>
      </c>
      <c r="O1683">
        <v>70022495</v>
      </c>
      <c r="P1683">
        <v>87551760</v>
      </c>
      <c r="Q1683" t="s">
        <v>26</v>
      </c>
      <c r="R1683" t="s">
        <v>42</v>
      </c>
      <c r="S1683" s="1">
        <v>43456</v>
      </c>
      <c r="T1683" t="str">
        <f>VLOOKUP(base[[#This Row],[Nome do Produto]],'DE PARA'!$A$1:$B$8,2,0)</f>
        <v>Dashday T3</v>
      </c>
    </row>
    <row r="1684" spans="1:20">
      <c r="A1684" t="s">
        <v>19</v>
      </c>
      <c r="B1684">
        <v>2793</v>
      </c>
      <c r="C1684" t="s">
        <v>20</v>
      </c>
      <c r="D1684" t="s">
        <v>21</v>
      </c>
      <c r="E1684">
        <v>4997</v>
      </c>
      <c r="F1684">
        <v>4</v>
      </c>
      <c r="G1684" s="1">
        <v>42981</v>
      </c>
      <c r="H1684" s="2" t="s">
        <v>38</v>
      </c>
      <c r="I1684" s="3">
        <v>2017</v>
      </c>
      <c r="J1684" t="s">
        <v>1476</v>
      </c>
      <c r="K1684" s="4">
        <v>19109129360</v>
      </c>
      <c r="L1684" t="s">
        <v>1477</v>
      </c>
      <c r="M1684">
        <v>81</v>
      </c>
      <c r="N1684" t="s">
        <v>25</v>
      </c>
      <c r="O1684">
        <v>82354417</v>
      </c>
      <c r="P1684">
        <v>69608728</v>
      </c>
      <c r="Q1684" t="s">
        <v>26</v>
      </c>
      <c r="R1684" t="s">
        <v>27</v>
      </c>
      <c r="S1684" s="1">
        <v>43346</v>
      </c>
      <c r="T1684" t="str">
        <f>VLOOKUP(base[[#This Row],[Nome do Produto]],'DE PARA'!$A$1:$B$8,2,0)</f>
        <v>DashWay T1</v>
      </c>
    </row>
    <row r="1685" spans="1:20">
      <c r="A1685" t="s">
        <v>37</v>
      </c>
      <c r="B1685">
        <v>2794</v>
      </c>
      <c r="C1685" t="s">
        <v>386</v>
      </c>
      <c r="D1685" t="s">
        <v>21</v>
      </c>
      <c r="E1685">
        <v>4997</v>
      </c>
      <c r="F1685">
        <v>4</v>
      </c>
      <c r="G1685" s="1">
        <v>43073</v>
      </c>
      <c r="H1685" s="2" t="s">
        <v>136</v>
      </c>
      <c r="I1685" s="3">
        <v>2017</v>
      </c>
      <c r="J1685" t="s">
        <v>2235</v>
      </c>
      <c r="K1685" s="4">
        <v>176198492885</v>
      </c>
      <c r="L1685" t="s">
        <v>2236</v>
      </c>
      <c r="M1685">
        <v>81</v>
      </c>
      <c r="N1685" t="s">
        <v>25</v>
      </c>
      <c r="O1685">
        <v>74582853</v>
      </c>
      <c r="P1685">
        <v>38194582</v>
      </c>
      <c r="Q1685" t="s">
        <v>26</v>
      </c>
      <c r="R1685" t="s">
        <v>27</v>
      </c>
      <c r="S1685" s="1">
        <v>43438</v>
      </c>
      <c r="T1685" t="str">
        <f>VLOOKUP(base[[#This Row],[Nome do Produto]],'DE PARA'!$A$1:$B$8,2,0)</f>
        <v>DashWay T3</v>
      </c>
    </row>
    <row r="1686" spans="1:20">
      <c r="A1686" t="s">
        <v>32</v>
      </c>
      <c r="B1686">
        <v>2795</v>
      </c>
      <c r="C1686" t="s">
        <v>20</v>
      </c>
      <c r="D1686" t="s">
        <v>21</v>
      </c>
      <c r="E1686">
        <v>4997</v>
      </c>
      <c r="F1686">
        <v>5</v>
      </c>
      <c r="G1686" s="1">
        <v>43375</v>
      </c>
      <c r="H1686" s="2" t="s">
        <v>56</v>
      </c>
      <c r="I1686" s="3">
        <v>2018</v>
      </c>
      <c r="J1686" t="s">
        <v>1410</v>
      </c>
      <c r="K1686" s="4">
        <v>329467146131</v>
      </c>
      <c r="L1686" t="s">
        <v>1411</v>
      </c>
      <c r="M1686">
        <v>41</v>
      </c>
      <c r="N1686" t="s">
        <v>41</v>
      </c>
      <c r="O1686">
        <v>90092056</v>
      </c>
      <c r="P1686">
        <v>61456220</v>
      </c>
      <c r="Q1686" t="s">
        <v>26</v>
      </c>
      <c r="R1686" t="s">
        <v>42</v>
      </c>
      <c r="S1686" s="1">
        <v>43740</v>
      </c>
      <c r="T1686" t="str">
        <f>VLOOKUP(base[[#This Row],[Nome do Produto]],'DE PARA'!$A$1:$B$8,2,0)</f>
        <v>DashWay T5</v>
      </c>
    </row>
    <row r="1687" spans="1:20">
      <c r="A1687" t="s">
        <v>37</v>
      </c>
      <c r="B1687">
        <v>2796</v>
      </c>
      <c r="C1687" t="s">
        <v>20</v>
      </c>
      <c r="D1687" t="s">
        <v>21</v>
      </c>
      <c r="E1687">
        <v>97</v>
      </c>
      <c r="F1687">
        <v>4</v>
      </c>
      <c r="G1687" s="1">
        <v>43056</v>
      </c>
      <c r="H1687" s="2" t="s">
        <v>46</v>
      </c>
      <c r="I1687" s="3">
        <v>2017</v>
      </c>
      <c r="J1687" t="s">
        <v>1772</v>
      </c>
      <c r="K1687" s="4">
        <v>697374036824</v>
      </c>
      <c r="L1687" t="s">
        <v>1773</v>
      </c>
      <c r="M1687">
        <v>61</v>
      </c>
      <c r="N1687" t="s">
        <v>86</v>
      </c>
      <c r="O1687">
        <v>56977633</v>
      </c>
      <c r="P1687">
        <v>63784452</v>
      </c>
      <c r="Q1687" t="s">
        <v>26</v>
      </c>
      <c r="R1687" t="s">
        <v>27</v>
      </c>
      <c r="S1687" s="1">
        <v>43421</v>
      </c>
      <c r="T1687" t="str">
        <f>VLOOKUP(base[[#This Row],[Nome do Produto]],'DE PARA'!$A$1:$B$8,2,0)</f>
        <v>DashWay T3</v>
      </c>
    </row>
    <row r="1688" spans="1:20">
      <c r="A1688" t="s">
        <v>32</v>
      </c>
      <c r="B1688">
        <v>2797</v>
      </c>
      <c r="C1688" t="s">
        <v>20</v>
      </c>
      <c r="D1688" t="s">
        <v>21</v>
      </c>
      <c r="E1688">
        <v>4997</v>
      </c>
      <c r="F1688">
        <v>1</v>
      </c>
      <c r="G1688" s="1">
        <v>43306</v>
      </c>
      <c r="H1688" s="2" t="s">
        <v>78</v>
      </c>
      <c r="I1688" s="3">
        <v>2018</v>
      </c>
      <c r="J1688" t="s">
        <v>2237</v>
      </c>
      <c r="K1688" s="4">
        <v>53482690844</v>
      </c>
      <c r="L1688" t="s">
        <v>2238</v>
      </c>
      <c r="M1688">
        <v>31</v>
      </c>
      <c r="N1688" t="s">
        <v>31</v>
      </c>
      <c r="O1688">
        <v>34903350</v>
      </c>
      <c r="P1688">
        <v>45311710</v>
      </c>
      <c r="Q1688" t="s">
        <v>26</v>
      </c>
      <c r="R1688" t="s">
        <v>27</v>
      </c>
      <c r="S1688" s="1">
        <v>43671</v>
      </c>
      <c r="T1688" t="str">
        <f>VLOOKUP(base[[#This Row],[Nome do Produto]],'DE PARA'!$A$1:$B$8,2,0)</f>
        <v>DashWay T5</v>
      </c>
    </row>
    <row r="1689" spans="1:20">
      <c r="A1689" t="s">
        <v>19</v>
      </c>
      <c r="B1689">
        <v>2798</v>
      </c>
      <c r="C1689" t="s">
        <v>386</v>
      </c>
      <c r="D1689" t="s">
        <v>21</v>
      </c>
      <c r="E1689">
        <v>97</v>
      </c>
      <c r="F1689">
        <v>4</v>
      </c>
      <c r="G1689" s="1">
        <v>43392</v>
      </c>
      <c r="H1689" s="2" t="s">
        <v>56</v>
      </c>
      <c r="I1689" s="3">
        <v>2018</v>
      </c>
      <c r="J1689" t="s">
        <v>1968</v>
      </c>
      <c r="K1689" s="4">
        <v>779189031142</v>
      </c>
      <c r="L1689" t="s">
        <v>1969</v>
      </c>
      <c r="M1689">
        <v>21</v>
      </c>
      <c r="N1689" t="s">
        <v>53</v>
      </c>
      <c r="O1689">
        <v>22395985</v>
      </c>
      <c r="P1689">
        <v>87064588</v>
      </c>
      <c r="Q1689" t="s">
        <v>26</v>
      </c>
      <c r="R1689" t="s">
        <v>42</v>
      </c>
      <c r="S1689" s="1">
        <v>43757</v>
      </c>
      <c r="T1689" t="str">
        <f>VLOOKUP(base[[#This Row],[Nome do Produto]],'DE PARA'!$A$1:$B$8,2,0)</f>
        <v>DashWay T1</v>
      </c>
    </row>
    <row r="1690" spans="1:20">
      <c r="A1690" t="s">
        <v>32</v>
      </c>
      <c r="B1690">
        <v>2799</v>
      </c>
      <c r="C1690" t="s">
        <v>20</v>
      </c>
      <c r="D1690" t="s">
        <v>21</v>
      </c>
      <c r="E1690">
        <v>97</v>
      </c>
      <c r="F1690">
        <v>12</v>
      </c>
      <c r="G1690" s="1">
        <v>42831</v>
      </c>
      <c r="H1690" s="2" t="s">
        <v>50</v>
      </c>
      <c r="I1690" s="3">
        <v>2017</v>
      </c>
      <c r="J1690" t="s">
        <v>2239</v>
      </c>
      <c r="K1690" s="4">
        <v>100109736572</v>
      </c>
      <c r="L1690" t="s">
        <v>2240</v>
      </c>
      <c r="M1690">
        <v>61</v>
      </c>
      <c r="N1690" t="s">
        <v>86</v>
      </c>
      <c r="O1690">
        <v>45050955</v>
      </c>
      <c r="P1690">
        <v>94623196</v>
      </c>
      <c r="Q1690" t="s">
        <v>26</v>
      </c>
      <c r="R1690" t="s">
        <v>27</v>
      </c>
      <c r="S1690" s="1">
        <v>43196</v>
      </c>
      <c r="T1690" t="str">
        <f>VLOOKUP(base[[#This Row],[Nome do Produto]],'DE PARA'!$A$1:$B$8,2,0)</f>
        <v>DashWay T5</v>
      </c>
    </row>
    <row r="1691" spans="1:20">
      <c r="A1691" t="s">
        <v>32</v>
      </c>
      <c r="B1691">
        <v>2800</v>
      </c>
      <c r="C1691" t="s">
        <v>20</v>
      </c>
      <c r="D1691" t="s">
        <v>21</v>
      </c>
      <c r="E1691">
        <v>97</v>
      </c>
      <c r="F1691">
        <v>11</v>
      </c>
      <c r="G1691" s="1">
        <v>43363</v>
      </c>
      <c r="H1691" s="2" t="s">
        <v>38</v>
      </c>
      <c r="I1691" s="3">
        <v>2018</v>
      </c>
      <c r="J1691" t="s">
        <v>2054</v>
      </c>
      <c r="K1691" s="4">
        <v>687031168122</v>
      </c>
      <c r="L1691" t="s">
        <v>2055</v>
      </c>
      <c r="M1691">
        <v>81</v>
      </c>
      <c r="N1691" t="s">
        <v>25</v>
      </c>
      <c r="O1691">
        <v>50258661</v>
      </c>
      <c r="P1691">
        <v>65413853</v>
      </c>
      <c r="Q1691" t="s">
        <v>26</v>
      </c>
      <c r="R1691" t="s">
        <v>42</v>
      </c>
      <c r="S1691" s="1">
        <v>43728</v>
      </c>
      <c r="T1691" t="str">
        <f>VLOOKUP(base[[#This Row],[Nome do Produto]],'DE PARA'!$A$1:$B$8,2,0)</f>
        <v>DashWay T5</v>
      </c>
    </row>
    <row r="1692" spans="1:20">
      <c r="A1692" t="s">
        <v>32</v>
      </c>
      <c r="B1692">
        <v>2801</v>
      </c>
      <c r="C1692" t="s">
        <v>20</v>
      </c>
      <c r="D1692" t="s">
        <v>21</v>
      </c>
      <c r="E1692">
        <v>297</v>
      </c>
      <c r="F1692">
        <v>10</v>
      </c>
      <c r="G1692" s="1">
        <v>42987</v>
      </c>
      <c r="H1692" s="2" t="s">
        <v>38</v>
      </c>
      <c r="I1692" s="3">
        <v>2017</v>
      </c>
      <c r="J1692" t="s">
        <v>2241</v>
      </c>
      <c r="K1692" s="4">
        <v>355664952696</v>
      </c>
      <c r="L1692" t="s">
        <v>2242</v>
      </c>
      <c r="M1692">
        <v>31</v>
      </c>
      <c r="N1692" t="s">
        <v>31</v>
      </c>
      <c r="O1692">
        <v>84562141</v>
      </c>
      <c r="P1692">
        <v>74121208</v>
      </c>
      <c r="Q1692" t="s">
        <v>26</v>
      </c>
      <c r="R1692" t="s">
        <v>27</v>
      </c>
      <c r="S1692" s="1">
        <v>43352</v>
      </c>
      <c r="T1692" t="str">
        <f>VLOOKUP(base[[#This Row],[Nome do Produto]],'DE PARA'!$A$1:$B$8,2,0)</f>
        <v>DashWay T5</v>
      </c>
    </row>
    <row r="1693" spans="1:20">
      <c r="A1693" t="s">
        <v>32</v>
      </c>
      <c r="B1693">
        <v>2802</v>
      </c>
      <c r="C1693" t="s">
        <v>386</v>
      </c>
      <c r="D1693" t="s">
        <v>21</v>
      </c>
      <c r="E1693">
        <v>97</v>
      </c>
      <c r="F1693">
        <v>1</v>
      </c>
      <c r="G1693" s="1">
        <v>42867</v>
      </c>
      <c r="H1693" s="2" t="s">
        <v>62</v>
      </c>
      <c r="I1693" s="3">
        <v>2017</v>
      </c>
      <c r="J1693" t="s">
        <v>2243</v>
      </c>
      <c r="K1693" s="4">
        <v>997560579953</v>
      </c>
      <c r="L1693" t="s">
        <v>2244</v>
      </c>
      <c r="M1693">
        <v>81</v>
      </c>
      <c r="N1693" t="s">
        <v>25</v>
      </c>
      <c r="O1693">
        <v>28467243</v>
      </c>
      <c r="P1693">
        <v>47363441</v>
      </c>
      <c r="Q1693" t="s">
        <v>26</v>
      </c>
      <c r="R1693" t="s">
        <v>42</v>
      </c>
      <c r="S1693" s="1">
        <v>43232</v>
      </c>
      <c r="T1693" t="str">
        <f>VLOOKUP(base[[#This Row],[Nome do Produto]],'DE PARA'!$A$1:$B$8,2,0)</f>
        <v>DashWay T5</v>
      </c>
    </row>
    <row r="1694" spans="1:20">
      <c r="A1694" t="s">
        <v>91</v>
      </c>
      <c r="B1694">
        <v>2803</v>
      </c>
      <c r="C1694" t="s">
        <v>20</v>
      </c>
      <c r="D1694" t="s">
        <v>135</v>
      </c>
      <c r="E1694">
        <v>4997</v>
      </c>
      <c r="F1694">
        <v>8</v>
      </c>
      <c r="G1694" s="1">
        <v>42970</v>
      </c>
      <c r="H1694" s="2" t="s">
        <v>71</v>
      </c>
      <c r="I1694" s="3">
        <v>2017</v>
      </c>
      <c r="J1694" t="s">
        <v>2245</v>
      </c>
      <c r="K1694" s="4">
        <v>19212861013</v>
      </c>
      <c r="L1694" t="s">
        <v>2246</v>
      </c>
      <c r="M1694">
        <v>31</v>
      </c>
      <c r="N1694" t="s">
        <v>31</v>
      </c>
      <c r="O1694">
        <v>37246539</v>
      </c>
      <c r="P1694">
        <v>28334265</v>
      </c>
      <c r="Q1694" t="s">
        <v>852</v>
      </c>
      <c r="R1694" t="s">
        <v>27</v>
      </c>
      <c r="S1694" s="1">
        <v>43335</v>
      </c>
      <c r="T1694" t="str">
        <f>VLOOKUP(base[[#This Row],[Nome do Produto]],'DE PARA'!$A$1:$B$8,2,0)</f>
        <v>Dashway T2</v>
      </c>
    </row>
    <row r="1695" spans="1:20">
      <c r="A1695" t="s">
        <v>19</v>
      </c>
      <c r="B1695">
        <v>2804</v>
      </c>
      <c r="C1695" t="s">
        <v>20</v>
      </c>
      <c r="D1695" t="s">
        <v>21</v>
      </c>
      <c r="E1695">
        <v>297</v>
      </c>
      <c r="F1695">
        <v>11</v>
      </c>
      <c r="G1695" s="1">
        <v>43189</v>
      </c>
      <c r="H1695" s="2" t="s">
        <v>33</v>
      </c>
      <c r="I1695" s="3">
        <v>2018</v>
      </c>
      <c r="J1695" t="s">
        <v>1201</v>
      </c>
      <c r="K1695" s="4">
        <v>728938588475</v>
      </c>
      <c r="L1695" t="s">
        <v>1202</v>
      </c>
      <c r="M1695">
        <v>81</v>
      </c>
      <c r="N1695" t="s">
        <v>25</v>
      </c>
      <c r="O1695">
        <v>48111991</v>
      </c>
      <c r="P1695">
        <v>16740750</v>
      </c>
      <c r="Q1695" t="s">
        <v>26</v>
      </c>
      <c r="R1695" t="s">
        <v>27</v>
      </c>
      <c r="S1695" s="1">
        <v>43554</v>
      </c>
      <c r="T1695" t="str">
        <f>VLOOKUP(base[[#This Row],[Nome do Produto]],'DE PARA'!$A$1:$B$8,2,0)</f>
        <v>DashWay T1</v>
      </c>
    </row>
    <row r="1696" spans="1:20">
      <c r="A1696" t="s">
        <v>32</v>
      </c>
      <c r="B1696">
        <v>2805</v>
      </c>
      <c r="C1696" t="s">
        <v>20</v>
      </c>
      <c r="D1696" t="s">
        <v>21</v>
      </c>
      <c r="E1696">
        <v>2297</v>
      </c>
      <c r="F1696">
        <v>11</v>
      </c>
      <c r="G1696" s="1">
        <v>43145</v>
      </c>
      <c r="H1696" s="2" t="s">
        <v>28</v>
      </c>
      <c r="I1696" s="3">
        <v>2018</v>
      </c>
      <c r="J1696" t="s">
        <v>552</v>
      </c>
      <c r="K1696" s="4">
        <v>898211426604</v>
      </c>
      <c r="L1696" t="s">
        <v>553</v>
      </c>
      <c r="M1696">
        <v>31</v>
      </c>
      <c r="N1696" t="s">
        <v>31</v>
      </c>
      <c r="O1696">
        <v>50767521</v>
      </c>
      <c r="P1696">
        <v>78194766</v>
      </c>
      <c r="Q1696" t="s">
        <v>26</v>
      </c>
      <c r="R1696" t="s">
        <v>27</v>
      </c>
      <c r="S1696" s="1">
        <v>43510</v>
      </c>
      <c r="T1696" t="str">
        <f>VLOOKUP(base[[#This Row],[Nome do Produto]],'DE PARA'!$A$1:$B$8,2,0)</f>
        <v>DashWay T5</v>
      </c>
    </row>
    <row r="1697" spans="1:20">
      <c r="A1697" t="s">
        <v>32</v>
      </c>
      <c r="B1697">
        <v>2806</v>
      </c>
      <c r="C1697" t="s">
        <v>386</v>
      </c>
      <c r="D1697" t="s">
        <v>21</v>
      </c>
      <c r="E1697">
        <v>2297</v>
      </c>
      <c r="F1697">
        <v>2</v>
      </c>
      <c r="G1697" s="1">
        <v>43046</v>
      </c>
      <c r="H1697" s="2" t="s">
        <v>46</v>
      </c>
      <c r="I1697" s="3">
        <v>2017</v>
      </c>
      <c r="J1697" t="s">
        <v>999</v>
      </c>
      <c r="K1697" s="4">
        <v>418050491357</v>
      </c>
      <c r="L1697" t="s">
        <v>1000</v>
      </c>
      <c r="M1697">
        <v>11</v>
      </c>
      <c r="N1697" t="s">
        <v>45</v>
      </c>
      <c r="O1697">
        <v>70048346</v>
      </c>
      <c r="P1697">
        <v>80097423</v>
      </c>
      <c r="Q1697" t="s">
        <v>26</v>
      </c>
      <c r="R1697" t="s">
        <v>42</v>
      </c>
      <c r="S1697" s="1">
        <v>43411</v>
      </c>
      <c r="T1697" t="str">
        <f>VLOOKUP(base[[#This Row],[Nome do Produto]],'DE PARA'!$A$1:$B$8,2,0)</f>
        <v>DashWay T5</v>
      </c>
    </row>
    <row r="1698" spans="1:20">
      <c r="A1698" t="s">
        <v>32</v>
      </c>
      <c r="B1698">
        <v>2807</v>
      </c>
      <c r="C1698" t="s">
        <v>20</v>
      </c>
      <c r="D1698" t="s">
        <v>21</v>
      </c>
      <c r="E1698">
        <v>97</v>
      </c>
      <c r="F1698">
        <v>12</v>
      </c>
      <c r="G1698" s="1">
        <v>42841</v>
      </c>
      <c r="H1698" s="2" t="s">
        <v>50</v>
      </c>
      <c r="I1698" s="3">
        <v>2017</v>
      </c>
      <c r="J1698" t="s">
        <v>1520</v>
      </c>
      <c r="K1698" s="4">
        <v>373046067546</v>
      </c>
      <c r="L1698" t="s">
        <v>1521</v>
      </c>
      <c r="M1698">
        <v>71</v>
      </c>
      <c r="N1698" t="s">
        <v>94</v>
      </c>
      <c r="O1698">
        <v>91277860</v>
      </c>
      <c r="P1698">
        <v>97837587</v>
      </c>
      <c r="Q1698" t="s">
        <v>26</v>
      </c>
      <c r="R1698" t="s">
        <v>42</v>
      </c>
      <c r="S1698" s="1">
        <v>43206</v>
      </c>
      <c r="T1698" t="str">
        <f>VLOOKUP(base[[#This Row],[Nome do Produto]],'DE PARA'!$A$1:$B$8,2,0)</f>
        <v>DashWay T5</v>
      </c>
    </row>
    <row r="1699" spans="1:20">
      <c r="A1699" t="s">
        <v>91</v>
      </c>
      <c r="B1699">
        <v>2808</v>
      </c>
      <c r="C1699" t="s">
        <v>20</v>
      </c>
      <c r="D1699" t="s">
        <v>21</v>
      </c>
      <c r="E1699">
        <v>297</v>
      </c>
      <c r="F1699">
        <v>7</v>
      </c>
      <c r="G1699" s="1">
        <v>43037</v>
      </c>
      <c r="H1699" s="2" t="s">
        <v>56</v>
      </c>
      <c r="I1699" s="3">
        <v>2017</v>
      </c>
      <c r="J1699" t="s">
        <v>2247</v>
      </c>
      <c r="K1699" s="4">
        <v>874399792843</v>
      </c>
      <c r="L1699" t="s">
        <v>2248</v>
      </c>
      <c r="M1699">
        <v>11</v>
      </c>
      <c r="N1699" t="s">
        <v>45</v>
      </c>
      <c r="O1699">
        <v>95026882</v>
      </c>
      <c r="P1699">
        <v>38605690</v>
      </c>
      <c r="Q1699" t="s">
        <v>26</v>
      </c>
      <c r="R1699" t="s">
        <v>42</v>
      </c>
      <c r="S1699" s="1">
        <v>43402</v>
      </c>
      <c r="T1699" t="str">
        <f>VLOOKUP(base[[#This Row],[Nome do Produto]],'DE PARA'!$A$1:$B$8,2,0)</f>
        <v>Dashway T2</v>
      </c>
    </row>
    <row r="1700" spans="1:20">
      <c r="A1700" t="s">
        <v>91</v>
      </c>
      <c r="B1700">
        <v>2809</v>
      </c>
      <c r="C1700" t="s">
        <v>20</v>
      </c>
      <c r="D1700" t="s">
        <v>21</v>
      </c>
      <c r="E1700">
        <v>497</v>
      </c>
      <c r="F1700">
        <v>10</v>
      </c>
      <c r="G1700" s="1">
        <v>43146</v>
      </c>
      <c r="H1700" s="2" t="s">
        <v>28</v>
      </c>
      <c r="I1700" s="3">
        <v>2018</v>
      </c>
      <c r="J1700" t="s">
        <v>121</v>
      </c>
      <c r="K1700" s="4">
        <v>388990519645</v>
      </c>
      <c r="L1700" t="s">
        <v>122</v>
      </c>
      <c r="M1700">
        <v>71</v>
      </c>
      <c r="N1700" t="s">
        <v>94</v>
      </c>
      <c r="O1700">
        <v>62401695</v>
      </c>
      <c r="P1700">
        <v>88604398</v>
      </c>
      <c r="Q1700" t="s">
        <v>26</v>
      </c>
      <c r="R1700" t="s">
        <v>42</v>
      </c>
      <c r="S1700" s="1">
        <v>43511</v>
      </c>
      <c r="T1700" t="str">
        <f>VLOOKUP(base[[#This Row],[Nome do Produto]],'DE PARA'!$A$1:$B$8,2,0)</f>
        <v>Dashway T2</v>
      </c>
    </row>
    <row r="1701" spans="1:20">
      <c r="A1701" t="s">
        <v>32</v>
      </c>
      <c r="B1701">
        <v>2810</v>
      </c>
      <c r="C1701" t="s">
        <v>386</v>
      </c>
      <c r="D1701" t="s">
        <v>21</v>
      </c>
      <c r="E1701">
        <v>97</v>
      </c>
      <c r="F1701">
        <v>8</v>
      </c>
      <c r="G1701" s="1">
        <v>42969</v>
      </c>
      <c r="H1701" s="2" t="s">
        <v>71</v>
      </c>
      <c r="I1701" s="3">
        <v>2017</v>
      </c>
      <c r="J1701" t="s">
        <v>1693</v>
      </c>
      <c r="K1701" s="4">
        <v>457891471083</v>
      </c>
      <c r="L1701" t="s">
        <v>1694</v>
      </c>
      <c r="M1701">
        <v>81</v>
      </c>
      <c r="N1701" t="s">
        <v>25</v>
      </c>
      <c r="O1701">
        <v>57662037</v>
      </c>
      <c r="P1701">
        <v>89319070</v>
      </c>
      <c r="Q1701" t="s">
        <v>26</v>
      </c>
      <c r="R1701" t="s">
        <v>42</v>
      </c>
      <c r="S1701" s="1">
        <v>43334</v>
      </c>
      <c r="T1701" t="str">
        <f>VLOOKUP(base[[#This Row],[Nome do Produto]],'DE PARA'!$A$1:$B$8,2,0)</f>
        <v>DashWay T5</v>
      </c>
    </row>
    <row r="1702" spans="1:20">
      <c r="A1702" t="s">
        <v>32</v>
      </c>
      <c r="B1702">
        <v>2811</v>
      </c>
      <c r="C1702" t="s">
        <v>20</v>
      </c>
      <c r="D1702" t="s">
        <v>21</v>
      </c>
      <c r="E1702">
        <v>4997</v>
      </c>
      <c r="F1702">
        <v>10</v>
      </c>
      <c r="G1702" s="1">
        <v>42932</v>
      </c>
      <c r="H1702" s="2" t="s">
        <v>78</v>
      </c>
      <c r="I1702" s="3">
        <v>2017</v>
      </c>
      <c r="J1702" t="s">
        <v>2249</v>
      </c>
      <c r="K1702" s="4">
        <v>363269570995</v>
      </c>
      <c r="L1702" t="s">
        <v>2250</v>
      </c>
      <c r="M1702">
        <v>31</v>
      </c>
      <c r="N1702" t="s">
        <v>31</v>
      </c>
      <c r="O1702">
        <v>37903948</v>
      </c>
      <c r="P1702">
        <v>52710863</v>
      </c>
      <c r="Q1702" t="s">
        <v>26</v>
      </c>
      <c r="R1702" t="s">
        <v>42</v>
      </c>
      <c r="S1702" s="1">
        <v>43297</v>
      </c>
      <c r="T1702" t="str">
        <f>VLOOKUP(base[[#This Row],[Nome do Produto]],'DE PARA'!$A$1:$B$8,2,0)</f>
        <v>DashWay T5</v>
      </c>
    </row>
    <row r="1703" spans="1:20">
      <c r="A1703" t="s">
        <v>32</v>
      </c>
      <c r="B1703">
        <v>2812</v>
      </c>
      <c r="C1703" t="s">
        <v>20</v>
      </c>
      <c r="D1703" t="s">
        <v>21</v>
      </c>
      <c r="E1703">
        <v>997</v>
      </c>
      <c r="F1703">
        <v>12</v>
      </c>
      <c r="G1703" s="1">
        <v>42764</v>
      </c>
      <c r="H1703" s="2" t="s">
        <v>22</v>
      </c>
      <c r="I1703" s="3">
        <v>2017</v>
      </c>
      <c r="J1703" t="s">
        <v>1035</v>
      </c>
      <c r="K1703" s="4">
        <v>259931315269</v>
      </c>
      <c r="L1703" t="s">
        <v>1036</v>
      </c>
      <c r="M1703">
        <v>61</v>
      </c>
      <c r="N1703" t="s">
        <v>86</v>
      </c>
      <c r="O1703">
        <v>77529407</v>
      </c>
      <c r="P1703">
        <v>28163495</v>
      </c>
      <c r="Q1703" t="s">
        <v>26</v>
      </c>
      <c r="R1703" t="s">
        <v>42</v>
      </c>
      <c r="S1703" s="1">
        <v>43129</v>
      </c>
      <c r="T1703" t="str">
        <f>VLOOKUP(base[[#This Row],[Nome do Produto]],'DE PARA'!$A$1:$B$8,2,0)</f>
        <v>DashWay T5</v>
      </c>
    </row>
    <row r="1704" spans="1:20">
      <c r="A1704" t="s">
        <v>32</v>
      </c>
      <c r="B1704">
        <v>2813</v>
      </c>
      <c r="C1704" t="s">
        <v>20</v>
      </c>
      <c r="D1704" t="s">
        <v>21</v>
      </c>
      <c r="E1704">
        <v>4997</v>
      </c>
      <c r="F1704">
        <v>6</v>
      </c>
      <c r="G1704" s="1">
        <v>43180</v>
      </c>
      <c r="H1704" s="2" t="s">
        <v>33</v>
      </c>
      <c r="I1704" s="3">
        <v>2018</v>
      </c>
      <c r="J1704" t="s">
        <v>1338</v>
      </c>
      <c r="K1704" s="4">
        <v>887021089029</v>
      </c>
      <c r="L1704" t="s">
        <v>1339</v>
      </c>
      <c r="M1704">
        <v>61</v>
      </c>
      <c r="N1704" t="s">
        <v>86</v>
      </c>
      <c r="O1704">
        <v>81769233</v>
      </c>
      <c r="P1704">
        <v>24183643</v>
      </c>
      <c r="Q1704" t="s">
        <v>26</v>
      </c>
      <c r="R1704" t="s">
        <v>42</v>
      </c>
      <c r="S1704" s="1">
        <v>43545</v>
      </c>
      <c r="T1704" t="str">
        <f>VLOOKUP(base[[#This Row],[Nome do Produto]],'DE PARA'!$A$1:$B$8,2,0)</f>
        <v>DashWay T5</v>
      </c>
    </row>
    <row r="1705" spans="1:20">
      <c r="A1705" t="s">
        <v>32</v>
      </c>
      <c r="B1705">
        <v>2814</v>
      </c>
      <c r="C1705" t="s">
        <v>386</v>
      </c>
      <c r="D1705" t="s">
        <v>21</v>
      </c>
      <c r="E1705">
        <v>4997</v>
      </c>
      <c r="F1705">
        <v>1</v>
      </c>
      <c r="G1705" s="1">
        <v>42910</v>
      </c>
      <c r="H1705" s="2" t="s">
        <v>59</v>
      </c>
      <c r="I1705" s="3">
        <v>2017</v>
      </c>
      <c r="J1705" t="s">
        <v>959</v>
      </c>
      <c r="K1705" s="4">
        <v>752952020286</v>
      </c>
      <c r="L1705" t="s">
        <v>960</v>
      </c>
      <c r="M1705">
        <v>71</v>
      </c>
      <c r="N1705" t="s">
        <v>94</v>
      </c>
      <c r="O1705">
        <v>87919887</v>
      </c>
      <c r="P1705">
        <v>71415756</v>
      </c>
      <c r="Q1705" t="s">
        <v>26</v>
      </c>
      <c r="R1705" t="s">
        <v>42</v>
      </c>
      <c r="S1705" s="1">
        <v>43275</v>
      </c>
      <c r="T1705" t="str">
        <f>VLOOKUP(base[[#This Row],[Nome do Produto]],'DE PARA'!$A$1:$B$8,2,0)</f>
        <v>DashWay T5</v>
      </c>
    </row>
    <row r="1706" spans="1:20">
      <c r="A1706" t="s">
        <v>319</v>
      </c>
      <c r="B1706">
        <v>2815</v>
      </c>
      <c r="C1706" t="s">
        <v>20</v>
      </c>
      <c r="D1706" t="s">
        <v>21</v>
      </c>
      <c r="E1706">
        <v>4997</v>
      </c>
      <c r="F1706">
        <v>4</v>
      </c>
      <c r="G1706" s="1">
        <v>42861</v>
      </c>
      <c r="H1706" s="2" t="s">
        <v>62</v>
      </c>
      <c r="I1706" s="3">
        <v>2017</v>
      </c>
      <c r="J1706" t="s">
        <v>2034</v>
      </c>
      <c r="K1706" s="4">
        <v>762225453254</v>
      </c>
      <c r="L1706" t="s">
        <v>2035</v>
      </c>
      <c r="M1706">
        <v>81</v>
      </c>
      <c r="N1706" t="s">
        <v>25</v>
      </c>
      <c r="O1706">
        <v>59839338</v>
      </c>
      <c r="P1706">
        <v>39222585</v>
      </c>
      <c r="Q1706" t="s">
        <v>26</v>
      </c>
      <c r="R1706" t="s">
        <v>27</v>
      </c>
      <c r="S1706" s="1">
        <v>43226</v>
      </c>
      <c r="T1706" t="str">
        <f>VLOOKUP(base[[#This Row],[Nome do Produto]],'DE PARA'!$A$1:$B$8,2,0)</f>
        <v>Dashday T1</v>
      </c>
    </row>
    <row r="1707" spans="1:20">
      <c r="A1707" t="s">
        <v>19</v>
      </c>
      <c r="B1707">
        <v>2816</v>
      </c>
      <c r="C1707" t="s">
        <v>20</v>
      </c>
      <c r="D1707" t="s">
        <v>21</v>
      </c>
      <c r="E1707">
        <v>4997</v>
      </c>
      <c r="F1707">
        <v>5</v>
      </c>
      <c r="G1707" s="1">
        <v>43249</v>
      </c>
      <c r="H1707" s="2" t="s">
        <v>62</v>
      </c>
      <c r="I1707" s="3">
        <v>2018</v>
      </c>
      <c r="J1707" t="s">
        <v>2251</v>
      </c>
      <c r="K1707" s="4">
        <v>289723212955</v>
      </c>
      <c r="L1707" t="s">
        <v>2252</v>
      </c>
      <c r="M1707">
        <v>51</v>
      </c>
      <c r="N1707" t="s">
        <v>49</v>
      </c>
      <c r="O1707">
        <v>26433501</v>
      </c>
      <c r="P1707">
        <v>27021036</v>
      </c>
      <c r="Q1707" t="s">
        <v>26</v>
      </c>
      <c r="R1707" t="s">
        <v>27</v>
      </c>
      <c r="S1707" s="1">
        <v>43614</v>
      </c>
      <c r="T1707" t="str">
        <f>VLOOKUP(base[[#This Row],[Nome do Produto]],'DE PARA'!$A$1:$B$8,2,0)</f>
        <v>DashWay T1</v>
      </c>
    </row>
    <row r="1708" spans="1:20">
      <c r="A1708" t="s">
        <v>19</v>
      </c>
      <c r="B1708">
        <v>2817</v>
      </c>
      <c r="C1708" t="s">
        <v>20</v>
      </c>
      <c r="D1708" t="s">
        <v>21</v>
      </c>
      <c r="E1708">
        <v>2297</v>
      </c>
      <c r="F1708">
        <v>10</v>
      </c>
      <c r="G1708" s="1">
        <v>43356</v>
      </c>
      <c r="H1708" s="2" t="s">
        <v>38</v>
      </c>
      <c r="I1708" s="3">
        <v>2018</v>
      </c>
      <c r="J1708" t="s">
        <v>1722</v>
      </c>
      <c r="K1708" s="4">
        <v>355942372978</v>
      </c>
      <c r="L1708" t="s">
        <v>1723</v>
      </c>
      <c r="M1708">
        <v>61</v>
      </c>
      <c r="N1708" t="s">
        <v>86</v>
      </c>
      <c r="O1708">
        <v>41436173</v>
      </c>
      <c r="P1708">
        <v>48008714</v>
      </c>
      <c r="Q1708" t="s">
        <v>26</v>
      </c>
      <c r="R1708" t="s">
        <v>42</v>
      </c>
      <c r="S1708" s="1">
        <v>43721</v>
      </c>
      <c r="T1708" t="str">
        <f>VLOOKUP(base[[#This Row],[Nome do Produto]],'DE PARA'!$A$1:$B$8,2,0)</f>
        <v>DashWay T1</v>
      </c>
    </row>
    <row r="1709" spans="1:20">
      <c r="A1709" t="s">
        <v>32</v>
      </c>
      <c r="B1709">
        <v>2818</v>
      </c>
      <c r="C1709" t="s">
        <v>386</v>
      </c>
      <c r="D1709" t="s">
        <v>21</v>
      </c>
      <c r="E1709">
        <v>97</v>
      </c>
      <c r="F1709">
        <v>8</v>
      </c>
      <c r="G1709" s="1">
        <v>42805</v>
      </c>
      <c r="H1709" s="2" t="s">
        <v>33</v>
      </c>
      <c r="I1709" s="3">
        <v>2017</v>
      </c>
      <c r="J1709" t="s">
        <v>738</v>
      </c>
      <c r="K1709" s="4">
        <v>85356958743</v>
      </c>
      <c r="L1709" t="s">
        <v>739</v>
      </c>
      <c r="M1709">
        <v>71</v>
      </c>
      <c r="N1709" t="s">
        <v>94</v>
      </c>
      <c r="O1709">
        <v>69916388</v>
      </c>
      <c r="P1709">
        <v>17465851</v>
      </c>
      <c r="Q1709" t="s">
        <v>26</v>
      </c>
      <c r="R1709" t="s">
        <v>42</v>
      </c>
      <c r="S1709" s="1">
        <v>43170</v>
      </c>
      <c r="T1709" t="str">
        <f>VLOOKUP(base[[#This Row],[Nome do Produto]],'DE PARA'!$A$1:$B$8,2,0)</f>
        <v>DashWay T5</v>
      </c>
    </row>
    <row r="1710" spans="1:20">
      <c r="A1710" t="s">
        <v>19</v>
      </c>
      <c r="B1710">
        <v>2819</v>
      </c>
      <c r="C1710" t="s">
        <v>20</v>
      </c>
      <c r="D1710" t="s">
        <v>21</v>
      </c>
      <c r="E1710">
        <v>297</v>
      </c>
      <c r="F1710">
        <v>10</v>
      </c>
      <c r="G1710" s="1">
        <v>43057</v>
      </c>
      <c r="H1710" s="2" t="s">
        <v>46</v>
      </c>
      <c r="I1710" s="3">
        <v>2017</v>
      </c>
      <c r="J1710" t="s">
        <v>1201</v>
      </c>
      <c r="K1710" s="4">
        <v>535550354382</v>
      </c>
      <c r="L1710" t="s">
        <v>1202</v>
      </c>
      <c r="M1710">
        <v>91</v>
      </c>
      <c r="N1710" t="s">
        <v>36</v>
      </c>
      <c r="O1710">
        <v>92165655</v>
      </c>
      <c r="P1710">
        <v>44801823</v>
      </c>
      <c r="Q1710" t="s">
        <v>26</v>
      </c>
      <c r="R1710" t="s">
        <v>27</v>
      </c>
      <c r="S1710" s="1">
        <v>43422</v>
      </c>
      <c r="T1710" t="str">
        <f>VLOOKUP(base[[#This Row],[Nome do Produto]],'DE PARA'!$A$1:$B$8,2,0)</f>
        <v>DashWay T1</v>
      </c>
    </row>
    <row r="1711" spans="1:20">
      <c r="A1711" t="s">
        <v>19</v>
      </c>
      <c r="B1711">
        <v>2820</v>
      </c>
      <c r="C1711" t="s">
        <v>20</v>
      </c>
      <c r="D1711" t="s">
        <v>21</v>
      </c>
      <c r="E1711">
        <v>97</v>
      </c>
      <c r="F1711">
        <v>12</v>
      </c>
      <c r="G1711" s="1">
        <v>43316</v>
      </c>
      <c r="H1711" s="2" t="s">
        <v>71</v>
      </c>
      <c r="I1711" s="3">
        <v>2018</v>
      </c>
      <c r="J1711" t="s">
        <v>1768</v>
      </c>
      <c r="K1711" s="4">
        <v>155050412440</v>
      </c>
      <c r="L1711" t="s">
        <v>1769</v>
      </c>
      <c r="M1711">
        <v>21</v>
      </c>
      <c r="N1711" t="s">
        <v>53</v>
      </c>
      <c r="O1711">
        <v>78783309</v>
      </c>
      <c r="P1711">
        <v>21499788</v>
      </c>
      <c r="Q1711" t="s">
        <v>26</v>
      </c>
      <c r="R1711" t="s">
        <v>42</v>
      </c>
      <c r="S1711" s="1">
        <v>43681</v>
      </c>
      <c r="T1711" t="str">
        <f>VLOOKUP(base[[#This Row],[Nome do Produto]],'DE PARA'!$A$1:$B$8,2,0)</f>
        <v>DashWay T1</v>
      </c>
    </row>
    <row r="1712" spans="1:20">
      <c r="A1712" t="s">
        <v>37</v>
      </c>
      <c r="B1712">
        <v>2821</v>
      </c>
      <c r="C1712" t="s">
        <v>20</v>
      </c>
      <c r="D1712" t="s">
        <v>21</v>
      </c>
      <c r="E1712">
        <v>297</v>
      </c>
      <c r="F1712">
        <v>12</v>
      </c>
      <c r="G1712" s="1">
        <v>43141</v>
      </c>
      <c r="H1712" s="2" t="s">
        <v>28</v>
      </c>
      <c r="I1712" s="3">
        <v>2018</v>
      </c>
      <c r="J1712" t="s">
        <v>2253</v>
      </c>
      <c r="K1712" s="4">
        <v>14844575435</v>
      </c>
      <c r="L1712" t="s">
        <v>2254</v>
      </c>
      <c r="M1712">
        <v>31</v>
      </c>
      <c r="N1712" t="s">
        <v>31</v>
      </c>
      <c r="O1712">
        <v>90374991</v>
      </c>
      <c r="P1712">
        <v>56726852</v>
      </c>
      <c r="Q1712" t="s">
        <v>26</v>
      </c>
      <c r="R1712" t="s">
        <v>27</v>
      </c>
      <c r="S1712" s="1">
        <v>43506</v>
      </c>
      <c r="T1712" t="str">
        <f>VLOOKUP(base[[#This Row],[Nome do Produto]],'DE PARA'!$A$1:$B$8,2,0)</f>
        <v>DashWay T3</v>
      </c>
    </row>
    <row r="1713" spans="1:20">
      <c r="A1713" t="s">
        <v>32</v>
      </c>
      <c r="B1713">
        <v>2822</v>
      </c>
      <c r="C1713" t="s">
        <v>386</v>
      </c>
      <c r="D1713" t="s">
        <v>21</v>
      </c>
      <c r="E1713">
        <v>497</v>
      </c>
      <c r="F1713">
        <v>6</v>
      </c>
      <c r="G1713" s="1">
        <v>42923</v>
      </c>
      <c r="H1713" s="2" t="s">
        <v>78</v>
      </c>
      <c r="I1713" s="3">
        <v>2017</v>
      </c>
      <c r="J1713" t="s">
        <v>949</v>
      </c>
      <c r="K1713" s="4">
        <v>842348344553</v>
      </c>
      <c r="L1713" t="s">
        <v>950</v>
      </c>
      <c r="M1713">
        <v>31</v>
      </c>
      <c r="N1713" t="s">
        <v>31</v>
      </c>
      <c r="O1713">
        <v>53052799</v>
      </c>
      <c r="P1713">
        <v>58680767</v>
      </c>
      <c r="Q1713" t="s">
        <v>26</v>
      </c>
      <c r="R1713" t="s">
        <v>42</v>
      </c>
      <c r="S1713" s="1">
        <v>43288</v>
      </c>
      <c r="T1713" t="str">
        <f>VLOOKUP(base[[#This Row],[Nome do Produto]],'DE PARA'!$A$1:$B$8,2,0)</f>
        <v>DashWay T5</v>
      </c>
    </row>
    <row r="1714" spans="1:20">
      <c r="A1714" t="s">
        <v>91</v>
      </c>
      <c r="B1714">
        <v>2823</v>
      </c>
      <c r="C1714" t="s">
        <v>20</v>
      </c>
      <c r="D1714" t="s">
        <v>21</v>
      </c>
      <c r="E1714">
        <v>2297</v>
      </c>
      <c r="F1714">
        <v>11</v>
      </c>
      <c r="G1714" s="1">
        <v>43028</v>
      </c>
      <c r="H1714" s="2" t="s">
        <v>56</v>
      </c>
      <c r="I1714" s="3">
        <v>2017</v>
      </c>
      <c r="J1714" t="s">
        <v>1534</v>
      </c>
      <c r="K1714" s="4">
        <v>52023634197</v>
      </c>
      <c r="L1714" t="s">
        <v>1705</v>
      </c>
      <c r="M1714">
        <v>11</v>
      </c>
      <c r="N1714" t="s">
        <v>45</v>
      </c>
      <c r="O1714">
        <v>13804318</v>
      </c>
      <c r="P1714">
        <v>79802918</v>
      </c>
      <c r="Q1714" t="s">
        <v>26</v>
      </c>
      <c r="R1714" t="s">
        <v>27</v>
      </c>
      <c r="S1714" s="1">
        <v>43393</v>
      </c>
      <c r="T1714" t="str">
        <f>VLOOKUP(base[[#This Row],[Nome do Produto]],'DE PARA'!$A$1:$B$8,2,0)</f>
        <v>Dashway T2</v>
      </c>
    </row>
    <row r="1715" spans="1:20">
      <c r="A1715" t="s">
        <v>91</v>
      </c>
      <c r="B1715">
        <v>2824</v>
      </c>
      <c r="C1715" t="s">
        <v>20</v>
      </c>
      <c r="D1715" t="s">
        <v>21</v>
      </c>
      <c r="E1715">
        <v>4997</v>
      </c>
      <c r="F1715">
        <v>10</v>
      </c>
      <c r="G1715" s="1">
        <v>43418</v>
      </c>
      <c r="H1715" s="2" t="s">
        <v>46</v>
      </c>
      <c r="I1715" s="3">
        <v>2018</v>
      </c>
      <c r="J1715" t="s">
        <v>2255</v>
      </c>
      <c r="K1715" s="4">
        <v>186158307752</v>
      </c>
      <c r="L1715" t="s">
        <v>2256</v>
      </c>
      <c r="M1715">
        <v>31</v>
      </c>
      <c r="N1715" t="s">
        <v>31</v>
      </c>
      <c r="O1715">
        <v>52121799</v>
      </c>
      <c r="P1715">
        <v>41052039</v>
      </c>
      <c r="Q1715" t="s">
        <v>26</v>
      </c>
      <c r="R1715" t="s">
        <v>27</v>
      </c>
      <c r="S1715" s="1">
        <v>43783</v>
      </c>
      <c r="T1715" t="str">
        <f>VLOOKUP(base[[#This Row],[Nome do Produto]],'DE PARA'!$A$1:$B$8,2,0)</f>
        <v>Dashway T2</v>
      </c>
    </row>
    <row r="1716" spans="1:20">
      <c r="A1716" t="s">
        <v>19</v>
      </c>
      <c r="B1716">
        <v>2825</v>
      </c>
      <c r="C1716" t="s">
        <v>20</v>
      </c>
      <c r="D1716" t="s">
        <v>21</v>
      </c>
      <c r="E1716">
        <v>4997</v>
      </c>
      <c r="F1716">
        <v>5</v>
      </c>
      <c r="G1716" s="1">
        <v>43025</v>
      </c>
      <c r="H1716" s="2" t="s">
        <v>56</v>
      </c>
      <c r="I1716" s="3">
        <v>2017</v>
      </c>
      <c r="J1716" t="s">
        <v>2257</v>
      </c>
      <c r="K1716" s="4">
        <v>633039743208</v>
      </c>
      <c r="L1716" t="s">
        <v>2258</v>
      </c>
      <c r="M1716">
        <v>31</v>
      </c>
      <c r="N1716" t="s">
        <v>31</v>
      </c>
      <c r="O1716">
        <v>51976354</v>
      </c>
      <c r="P1716">
        <v>53544149</v>
      </c>
      <c r="Q1716" t="s">
        <v>26</v>
      </c>
      <c r="R1716" t="s">
        <v>42</v>
      </c>
      <c r="S1716" s="1">
        <v>43390</v>
      </c>
      <c r="T1716" t="str">
        <f>VLOOKUP(base[[#This Row],[Nome do Produto]],'DE PARA'!$A$1:$B$8,2,0)</f>
        <v>DashWay T1</v>
      </c>
    </row>
    <row r="1717" spans="1:20">
      <c r="A1717" t="s">
        <v>37</v>
      </c>
      <c r="B1717">
        <v>2826</v>
      </c>
      <c r="C1717" t="s">
        <v>386</v>
      </c>
      <c r="D1717" t="s">
        <v>21</v>
      </c>
      <c r="E1717">
        <v>297</v>
      </c>
      <c r="F1717">
        <v>7</v>
      </c>
      <c r="G1717" s="1">
        <v>43019</v>
      </c>
      <c r="H1717" s="2" t="s">
        <v>56</v>
      </c>
      <c r="I1717" s="3">
        <v>2017</v>
      </c>
      <c r="J1717" t="s">
        <v>2259</v>
      </c>
      <c r="K1717" s="4">
        <v>724278984980</v>
      </c>
      <c r="L1717" t="s">
        <v>2260</v>
      </c>
      <c r="M1717">
        <v>31</v>
      </c>
      <c r="N1717" t="s">
        <v>31</v>
      </c>
      <c r="O1717">
        <v>81316197</v>
      </c>
      <c r="P1717">
        <v>18083029</v>
      </c>
      <c r="Q1717" t="s">
        <v>26</v>
      </c>
      <c r="R1717" t="s">
        <v>42</v>
      </c>
      <c r="S1717" s="1">
        <v>43384</v>
      </c>
      <c r="T1717" t="str">
        <f>VLOOKUP(base[[#This Row],[Nome do Produto]],'DE PARA'!$A$1:$B$8,2,0)</f>
        <v>DashWay T3</v>
      </c>
    </row>
    <row r="1718" spans="1:20">
      <c r="A1718" t="s">
        <v>32</v>
      </c>
      <c r="B1718">
        <v>2827</v>
      </c>
      <c r="C1718" t="s">
        <v>20</v>
      </c>
      <c r="D1718" t="s">
        <v>21</v>
      </c>
      <c r="E1718">
        <v>497</v>
      </c>
      <c r="F1718">
        <v>9</v>
      </c>
      <c r="G1718" s="1">
        <v>43215</v>
      </c>
      <c r="H1718" s="2" t="s">
        <v>50</v>
      </c>
      <c r="I1718" s="3">
        <v>2018</v>
      </c>
      <c r="J1718" t="s">
        <v>1542</v>
      </c>
      <c r="K1718" s="4">
        <v>741896057564</v>
      </c>
      <c r="L1718" t="s">
        <v>1543</v>
      </c>
      <c r="M1718">
        <v>21</v>
      </c>
      <c r="N1718" t="s">
        <v>53</v>
      </c>
      <c r="O1718">
        <v>34528688</v>
      </c>
      <c r="P1718">
        <v>77358040</v>
      </c>
      <c r="Q1718" t="s">
        <v>26</v>
      </c>
      <c r="R1718" t="s">
        <v>42</v>
      </c>
      <c r="S1718" s="1">
        <v>43580</v>
      </c>
      <c r="T1718" t="str">
        <f>VLOOKUP(base[[#This Row],[Nome do Produto]],'DE PARA'!$A$1:$B$8,2,0)</f>
        <v>DashWay T5</v>
      </c>
    </row>
    <row r="1719" spans="1:20">
      <c r="A1719" t="s">
        <v>32</v>
      </c>
      <c r="B1719">
        <v>2828</v>
      </c>
      <c r="C1719" t="s">
        <v>20</v>
      </c>
      <c r="D1719" t="s">
        <v>21</v>
      </c>
      <c r="E1719">
        <v>297</v>
      </c>
      <c r="F1719">
        <v>8</v>
      </c>
      <c r="G1719" s="1">
        <v>43046</v>
      </c>
      <c r="H1719" s="2" t="s">
        <v>46</v>
      </c>
      <c r="I1719" s="3">
        <v>2017</v>
      </c>
      <c r="J1719" t="s">
        <v>820</v>
      </c>
      <c r="K1719" s="4">
        <v>732818925424</v>
      </c>
      <c r="L1719" t="s">
        <v>821</v>
      </c>
      <c r="M1719">
        <v>51</v>
      </c>
      <c r="N1719" t="s">
        <v>49</v>
      </c>
      <c r="O1719">
        <v>43895723</v>
      </c>
      <c r="P1719">
        <v>32816233</v>
      </c>
      <c r="Q1719" t="s">
        <v>26</v>
      </c>
      <c r="R1719" t="s">
        <v>42</v>
      </c>
      <c r="S1719" s="1">
        <v>43411</v>
      </c>
      <c r="T1719" t="str">
        <f>VLOOKUP(base[[#This Row],[Nome do Produto]],'DE PARA'!$A$1:$B$8,2,0)</f>
        <v>DashWay T5</v>
      </c>
    </row>
    <row r="1720" spans="1:20">
      <c r="A1720" t="s">
        <v>91</v>
      </c>
      <c r="B1720">
        <v>2829</v>
      </c>
      <c r="C1720" t="s">
        <v>20</v>
      </c>
      <c r="D1720" t="s">
        <v>21</v>
      </c>
      <c r="E1720">
        <v>297</v>
      </c>
      <c r="F1720">
        <v>5</v>
      </c>
      <c r="G1720" s="1">
        <v>43132</v>
      </c>
      <c r="H1720" s="2" t="s">
        <v>28</v>
      </c>
      <c r="I1720" s="3">
        <v>2018</v>
      </c>
      <c r="J1720" t="s">
        <v>2261</v>
      </c>
      <c r="K1720" s="4">
        <v>698675512867</v>
      </c>
      <c r="L1720" t="s">
        <v>2262</v>
      </c>
      <c r="M1720">
        <v>81</v>
      </c>
      <c r="N1720" t="s">
        <v>25</v>
      </c>
      <c r="O1720">
        <v>21722262</v>
      </c>
      <c r="P1720">
        <v>85974952</v>
      </c>
      <c r="Q1720" t="s">
        <v>26</v>
      </c>
      <c r="R1720" t="s">
        <v>42</v>
      </c>
      <c r="S1720" s="1">
        <v>43497</v>
      </c>
      <c r="T1720" t="str">
        <f>VLOOKUP(base[[#This Row],[Nome do Produto]],'DE PARA'!$A$1:$B$8,2,0)</f>
        <v>Dashway T2</v>
      </c>
    </row>
    <row r="1721" spans="1:20">
      <c r="A1721" t="s">
        <v>37</v>
      </c>
      <c r="B1721">
        <v>2830</v>
      </c>
      <c r="C1721" t="s">
        <v>386</v>
      </c>
      <c r="D1721" t="s">
        <v>21</v>
      </c>
      <c r="E1721">
        <v>4997</v>
      </c>
      <c r="F1721">
        <v>8</v>
      </c>
      <c r="G1721" s="1">
        <v>43251</v>
      </c>
      <c r="H1721" s="2" t="s">
        <v>62</v>
      </c>
      <c r="I1721" s="3">
        <v>2018</v>
      </c>
      <c r="J1721" t="s">
        <v>616</v>
      </c>
      <c r="K1721" s="4">
        <v>573670637277</v>
      </c>
      <c r="L1721" t="s">
        <v>617</v>
      </c>
      <c r="M1721">
        <v>91</v>
      </c>
      <c r="N1721" t="s">
        <v>36</v>
      </c>
      <c r="O1721">
        <v>17076874</v>
      </c>
      <c r="P1721">
        <v>41773876</v>
      </c>
      <c r="Q1721" t="s">
        <v>26</v>
      </c>
      <c r="R1721" t="s">
        <v>27</v>
      </c>
      <c r="S1721" s="1">
        <v>43616</v>
      </c>
      <c r="T1721" t="str">
        <f>VLOOKUP(base[[#This Row],[Nome do Produto]],'DE PARA'!$A$1:$B$8,2,0)</f>
        <v>DashWay T3</v>
      </c>
    </row>
    <row r="1722" spans="1:20">
      <c r="A1722" t="s">
        <v>37</v>
      </c>
      <c r="B1722">
        <v>2831</v>
      </c>
      <c r="C1722" t="s">
        <v>20</v>
      </c>
      <c r="D1722" t="s">
        <v>21</v>
      </c>
      <c r="E1722">
        <v>497</v>
      </c>
      <c r="F1722">
        <v>9</v>
      </c>
      <c r="G1722" s="1">
        <v>42738</v>
      </c>
      <c r="H1722" s="2" t="s">
        <v>22</v>
      </c>
      <c r="I1722" s="3">
        <v>2017</v>
      </c>
      <c r="J1722" t="s">
        <v>2263</v>
      </c>
      <c r="K1722" s="4">
        <v>738503702960</v>
      </c>
      <c r="L1722" t="s">
        <v>2264</v>
      </c>
      <c r="M1722">
        <v>91</v>
      </c>
      <c r="N1722" t="s">
        <v>36</v>
      </c>
      <c r="O1722">
        <v>79137308</v>
      </c>
      <c r="P1722">
        <v>92262072</v>
      </c>
      <c r="Q1722" t="s">
        <v>26</v>
      </c>
      <c r="R1722" t="s">
        <v>42</v>
      </c>
      <c r="S1722" s="1">
        <v>43103</v>
      </c>
      <c r="T1722" t="str">
        <f>VLOOKUP(base[[#This Row],[Nome do Produto]],'DE PARA'!$A$1:$B$8,2,0)</f>
        <v>DashWay T3</v>
      </c>
    </row>
    <row r="1723" spans="1:20">
      <c r="A1723" t="s">
        <v>37</v>
      </c>
      <c r="B1723">
        <v>2832</v>
      </c>
      <c r="C1723" t="s">
        <v>20</v>
      </c>
      <c r="D1723" t="s">
        <v>21</v>
      </c>
      <c r="E1723">
        <v>297</v>
      </c>
      <c r="F1723">
        <v>7</v>
      </c>
      <c r="G1723" s="1">
        <v>43049</v>
      </c>
      <c r="H1723" s="2" t="s">
        <v>46</v>
      </c>
      <c r="I1723" s="3">
        <v>2017</v>
      </c>
      <c r="J1723" t="s">
        <v>2265</v>
      </c>
      <c r="K1723" s="4">
        <v>44305294914</v>
      </c>
      <c r="L1723" t="s">
        <v>2266</v>
      </c>
      <c r="M1723">
        <v>91</v>
      </c>
      <c r="N1723" t="s">
        <v>36</v>
      </c>
      <c r="O1723">
        <v>76720210</v>
      </c>
      <c r="P1723">
        <v>39285410</v>
      </c>
      <c r="Q1723" t="s">
        <v>26</v>
      </c>
      <c r="R1723" t="s">
        <v>27</v>
      </c>
      <c r="S1723" s="1">
        <v>43414</v>
      </c>
      <c r="T1723" t="str">
        <f>VLOOKUP(base[[#This Row],[Nome do Produto]],'DE PARA'!$A$1:$B$8,2,0)</f>
        <v>DashWay T3</v>
      </c>
    </row>
    <row r="1724" spans="1:20">
      <c r="A1724" t="s">
        <v>172</v>
      </c>
      <c r="B1724">
        <v>2833</v>
      </c>
      <c r="C1724" t="s">
        <v>20</v>
      </c>
      <c r="D1724" t="s">
        <v>113</v>
      </c>
      <c r="E1724">
        <v>4997</v>
      </c>
      <c r="F1724">
        <v>5</v>
      </c>
      <c r="G1724" s="1">
        <v>43156</v>
      </c>
      <c r="H1724" s="2" t="s">
        <v>28</v>
      </c>
      <c r="I1724" s="3">
        <v>2018</v>
      </c>
      <c r="J1724" t="s">
        <v>1534</v>
      </c>
      <c r="K1724" s="4">
        <v>419009153574</v>
      </c>
      <c r="L1724" t="s">
        <v>1535</v>
      </c>
      <c r="M1724">
        <v>21</v>
      </c>
      <c r="N1724" t="s">
        <v>53</v>
      </c>
      <c r="O1724">
        <v>76845391</v>
      </c>
      <c r="P1724">
        <v>62224478</v>
      </c>
      <c r="Q1724" t="s">
        <v>527</v>
      </c>
      <c r="R1724" t="s">
        <v>42</v>
      </c>
      <c r="S1724" s="1">
        <v>43521</v>
      </c>
      <c r="T1724" t="str">
        <f>VLOOKUP(base[[#This Row],[Nome do Produto]],'DE PARA'!$A$1:$B$8,2,0)</f>
        <v>Dashday T2</v>
      </c>
    </row>
    <row r="1725" spans="1:20">
      <c r="A1725" t="s">
        <v>319</v>
      </c>
      <c r="B1725">
        <v>2834</v>
      </c>
      <c r="C1725" t="s">
        <v>386</v>
      </c>
      <c r="D1725" t="s">
        <v>21</v>
      </c>
      <c r="E1725">
        <v>2297</v>
      </c>
      <c r="F1725">
        <v>4</v>
      </c>
      <c r="G1725" s="1">
        <v>42891</v>
      </c>
      <c r="H1725" s="2" t="s">
        <v>59</v>
      </c>
      <c r="I1725" s="3">
        <v>2017</v>
      </c>
      <c r="J1725" t="s">
        <v>2267</v>
      </c>
      <c r="K1725" s="4">
        <v>33950555643</v>
      </c>
      <c r="L1725" t="s">
        <v>2268</v>
      </c>
      <c r="M1725">
        <v>71</v>
      </c>
      <c r="N1725" t="s">
        <v>94</v>
      </c>
      <c r="O1725">
        <v>89747820</v>
      </c>
      <c r="P1725">
        <v>75640742</v>
      </c>
      <c r="Q1725" t="s">
        <v>26</v>
      </c>
      <c r="R1725" t="s">
        <v>27</v>
      </c>
      <c r="S1725" s="1">
        <v>43256</v>
      </c>
      <c r="T1725" t="str">
        <f>VLOOKUP(base[[#This Row],[Nome do Produto]],'DE PARA'!$A$1:$B$8,2,0)</f>
        <v>Dashday T1</v>
      </c>
    </row>
    <row r="1726" spans="1:20">
      <c r="A1726" t="s">
        <v>32</v>
      </c>
      <c r="B1726">
        <v>2835</v>
      </c>
      <c r="C1726" t="s">
        <v>20</v>
      </c>
      <c r="D1726" t="s">
        <v>21</v>
      </c>
      <c r="E1726">
        <v>4997</v>
      </c>
      <c r="F1726">
        <v>9</v>
      </c>
      <c r="G1726" s="1">
        <v>43290</v>
      </c>
      <c r="H1726" s="2" t="s">
        <v>78</v>
      </c>
      <c r="I1726" s="3">
        <v>2018</v>
      </c>
      <c r="J1726" t="s">
        <v>2269</v>
      </c>
      <c r="K1726" s="4">
        <v>656118370804</v>
      </c>
      <c r="L1726" t="s">
        <v>2270</v>
      </c>
      <c r="M1726">
        <v>81</v>
      </c>
      <c r="N1726" t="s">
        <v>25</v>
      </c>
      <c r="O1726">
        <v>11238810</v>
      </c>
      <c r="P1726">
        <v>47090582</v>
      </c>
      <c r="Q1726" t="s">
        <v>26</v>
      </c>
      <c r="R1726" t="s">
        <v>42</v>
      </c>
      <c r="S1726" s="1">
        <v>43655</v>
      </c>
      <c r="T1726" t="str">
        <f>VLOOKUP(base[[#This Row],[Nome do Produto]],'DE PARA'!$A$1:$B$8,2,0)</f>
        <v>DashWay T5</v>
      </c>
    </row>
    <row r="1727" spans="1:20">
      <c r="A1727" t="s">
        <v>32</v>
      </c>
      <c r="B1727">
        <v>2836</v>
      </c>
      <c r="C1727" t="s">
        <v>20</v>
      </c>
      <c r="D1727" t="s">
        <v>21</v>
      </c>
      <c r="E1727">
        <v>4997</v>
      </c>
      <c r="F1727">
        <v>1</v>
      </c>
      <c r="G1727" s="1">
        <v>42887</v>
      </c>
      <c r="H1727" s="2" t="s">
        <v>59</v>
      </c>
      <c r="I1727" s="3">
        <v>2017</v>
      </c>
      <c r="J1727" t="s">
        <v>2271</v>
      </c>
      <c r="K1727" s="4">
        <v>678531724856</v>
      </c>
      <c r="L1727" t="s">
        <v>2272</v>
      </c>
      <c r="M1727">
        <v>21</v>
      </c>
      <c r="N1727" t="s">
        <v>53</v>
      </c>
      <c r="O1727">
        <v>65463449</v>
      </c>
      <c r="P1727">
        <v>88513495</v>
      </c>
      <c r="Q1727" t="s">
        <v>26</v>
      </c>
      <c r="R1727" t="s">
        <v>27</v>
      </c>
      <c r="S1727" s="1">
        <v>43252</v>
      </c>
      <c r="T1727" t="str">
        <f>VLOOKUP(base[[#This Row],[Nome do Produto]],'DE PARA'!$A$1:$B$8,2,0)</f>
        <v>DashWay T5</v>
      </c>
    </row>
    <row r="1728" spans="1:20">
      <c r="A1728" t="s">
        <v>32</v>
      </c>
      <c r="B1728">
        <v>2837</v>
      </c>
      <c r="C1728" t="s">
        <v>20</v>
      </c>
      <c r="D1728" t="s">
        <v>21</v>
      </c>
      <c r="E1728">
        <v>2297</v>
      </c>
      <c r="F1728">
        <v>3</v>
      </c>
      <c r="G1728" s="1">
        <v>43371</v>
      </c>
      <c r="H1728" s="2" t="s">
        <v>38</v>
      </c>
      <c r="I1728" s="3">
        <v>2018</v>
      </c>
      <c r="J1728" t="s">
        <v>638</v>
      </c>
      <c r="K1728" s="4">
        <v>825979237403</v>
      </c>
      <c r="L1728" t="s">
        <v>639</v>
      </c>
      <c r="M1728">
        <v>61</v>
      </c>
      <c r="N1728" t="s">
        <v>86</v>
      </c>
      <c r="O1728">
        <v>78625308</v>
      </c>
      <c r="P1728">
        <v>31962070</v>
      </c>
      <c r="Q1728" t="s">
        <v>26</v>
      </c>
      <c r="R1728" t="s">
        <v>42</v>
      </c>
      <c r="S1728" s="1">
        <v>43736</v>
      </c>
      <c r="T1728" t="str">
        <f>VLOOKUP(base[[#This Row],[Nome do Produto]],'DE PARA'!$A$1:$B$8,2,0)</f>
        <v>DashWay T5</v>
      </c>
    </row>
    <row r="1729" spans="1:20">
      <c r="A1729" t="s">
        <v>37</v>
      </c>
      <c r="B1729">
        <v>2838</v>
      </c>
      <c r="C1729" t="s">
        <v>386</v>
      </c>
      <c r="D1729" t="s">
        <v>113</v>
      </c>
      <c r="E1729">
        <v>2297</v>
      </c>
      <c r="F1729">
        <v>11</v>
      </c>
      <c r="G1729" s="1">
        <v>43426</v>
      </c>
      <c r="H1729" s="2" t="s">
        <v>46</v>
      </c>
      <c r="I1729" s="3">
        <v>2018</v>
      </c>
      <c r="J1729" t="s">
        <v>2273</v>
      </c>
      <c r="K1729" s="4">
        <v>846120627232</v>
      </c>
      <c r="L1729" t="s">
        <v>2274</v>
      </c>
      <c r="M1729">
        <v>51</v>
      </c>
      <c r="N1729" t="s">
        <v>49</v>
      </c>
      <c r="O1729">
        <v>96453508</v>
      </c>
      <c r="P1729">
        <v>81167227</v>
      </c>
      <c r="Q1729" t="s">
        <v>918</v>
      </c>
      <c r="R1729" t="s">
        <v>42</v>
      </c>
      <c r="S1729" s="1">
        <v>43791</v>
      </c>
      <c r="T1729" t="str">
        <f>VLOOKUP(base[[#This Row],[Nome do Produto]],'DE PARA'!$A$1:$B$8,2,0)</f>
        <v>DashWay T3</v>
      </c>
    </row>
    <row r="1730" spans="1:20">
      <c r="A1730" t="s">
        <v>37</v>
      </c>
      <c r="B1730">
        <v>2839</v>
      </c>
      <c r="C1730" t="s">
        <v>20</v>
      </c>
      <c r="D1730" t="s">
        <v>21</v>
      </c>
      <c r="E1730">
        <v>97</v>
      </c>
      <c r="F1730">
        <v>11</v>
      </c>
      <c r="G1730" s="1">
        <v>43426</v>
      </c>
      <c r="H1730" s="2" t="s">
        <v>46</v>
      </c>
      <c r="I1730" s="3">
        <v>2018</v>
      </c>
      <c r="J1730" t="s">
        <v>919</v>
      </c>
      <c r="K1730" s="4">
        <v>516512131976</v>
      </c>
      <c r="L1730" t="s">
        <v>920</v>
      </c>
      <c r="M1730">
        <v>61</v>
      </c>
      <c r="N1730" t="s">
        <v>86</v>
      </c>
      <c r="O1730">
        <v>32767300</v>
      </c>
      <c r="P1730">
        <v>27381919</v>
      </c>
      <c r="Q1730" t="s">
        <v>26</v>
      </c>
      <c r="R1730" t="s">
        <v>42</v>
      </c>
      <c r="S1730" s="1">
        <v>43791</v>
      </c>
      <c r="T1730" t="str">
        <f>VLOOKUP(base[[#This Row],[Nome do Produto]],'DE PARA'!$A$1:$B$8,2,0)</f>
        <v>DashWay T3</v>
      </c>
    </row>
    <row r="1731" spans="1:20">
      <c r="A1731" t="s">
        <v>32</v>
      </c>
      <c r="B1731">
        <v>2840</v>
      </c>
      <c r="C1731" t="s">
        <v>20</v>
      </c>
      <c r="D1731" t="s">
        <v>21</v>
      </c>
      <c r="E1731">
        <v>297</v>
      </c>
      <c r="F1731">
        <v>10</v>
      </c>
      <c r="G1731" s="1">
        <v>42908</v>
      </c>
      <c r="H1731" s="2" t="s">
        <v>59</v>
      </c>
      <c r="I1731" s="3">
        <v>2017</v>
      </c>
      <c r="J1731" t="s">
        <v>1526</v>
      </c>
      <c r="K1731" s="4">
        <v>666595822039</v>
      </c>
      <c r="L1731" t="s">
        <v>1527</v>
      </c>
      <c r="M1731">
        <v>71</v>
      </c>
      <c r="N1731" t="s">
        <v>94</v>
      </c>
      <c r="O1731">
        <v>15746398</v>
      </c>
      <c r="P1731">
        <v>96954555</v>
      </c>
      <c r="Q1731" t="s">
        <v>26</v>
      </c>
      <c r="R1731" t="s">
        <v>42</v>
      </c>
      <c r="S1731" s="1">
        <v>43273</v>
      </c>
      <c r="T1731" t="str">
        <f>VLOOKUP(base[[#This Row],[Nome do Produto]],'DE PARA'!$A$1:$B$8,2,0)</f>
        <v>DashWay T5</v>
      </c>
    </row>
    <row r="1732" spans="1:20">
      <c r="A1732" t="s">
        <v>91</v>
      </c>
      <c r="B1732">
        <v>2841</v>
      </c>
      <c r="C1732" t="s">
        <v>20</v>
      </c>
      <c r="D1732" t="s">
        <v>21</v>
      </c>
      <c r="E1732">
        <v>97</v>
      </c>
      <c r="F1732">
        <v>6</v>
      </c>
      <c r="G1732" s="1">
        <v>43062</v>
      </c>
      <c r="H1732" s="2" t="s">
        <v>46</v>
      </c>
      <c r="I1732" s="3">
        <v>2017</v>
      </c>
      <c r="J1732" t="s">
        <v>2275</v>
      </c>
      <c r="K1732" s="4">
        <v>106504747378</v>
      </c>
      <c r="L1732" t="s">
        <v>2276</v>
      </c>
      <c r="M1732">
        <v>81</v>
      </c>
      <c r="N1732" t="s">
        <v>25</v>
      </c>
      <c r="O1732">
        <v>79948645</v>
      </c>
      <c r="P1732">
        <v>86006247</v>
      </c>
      <c r="Q1732" t="s">
        <v>26</v>
      </c>
      <c r="R1732" t="s">
        <v>42</v>
      </c>
      <c r="S1732" s="1">
        <v>43427</v>
      </c>
      <c r="T1732" t="str">
        <f>VLOOKUP(base[[#This Row],[Nome do Produto]],'DE PARA'!$A$1:$B$8,2,0)</f>
        <v>Dashway T2</v>
      </c>
    </row>
    <row r="1733" spans="1:20">
      <c r="A1733" t="s">
        <v>37</v>
      </c>
      <c r="B1733">
        <v>2842</v>
      </c>
      <c r="C1733" t="s">
        <v>386</v>
      </c>
      <c r="D1733" t="s">
        <v>21</v>
      </c>
      <c r="E1733">
        <v>497</v>
      </c>
      <c r="F1733">
        <v>7</v>
      </c>
      <c r="G1733" s="1">
        <v>43383</v>
      </c>
      <c r="H1733" s="2" t="s">
        <v>56</v>
      </c>
      <c r="I1733" s="3">
        <v>2018</v>
      </c>
      <c r="J1733" t="s">
        <v>2277</v>
      </c>
      <c r="K1733" s="4">
        <v>747772966844</v>
      </c>
      <c r="L1733" t="s">
        <v>2278</v>
      </c>
      <c r="M1733">
        <v>51</v>
      </c>
      <c r="N1733" t="s">
        <v>49</v>
      </c>
      <c r="O1733">
        <v>99904869</v>
      </c>
      <c r="P1733">
        <v>87420027</v>
      </c>
      <c r="Q1733" t="s">
        <v>26</v>
      </c>
      <c r="R1733" t="s">
        <v>42</v>
      </c>
      <c r="S1733" s="1">
        <v>43748</v>
      </c>
      <c r="T1733" t="str">
        <f>VLOOKUP(base[[#This Row],[Nome do Produto]],'DE PARA'!$A$1:$B$8,2,0)</f>
        <v>DashWay T3</v>
      </c>
    </row>
    <row r="1734" spans="1:20">
      <c r="A1734" t="s">
        <v>37</v>
      </c>
      <c r="B1734">
        <v>2843</v>
      </c>
      <c r="C1734" t="s">
        <v>20</v>
      </c>
      <c r="D1734" t="s">
        <v>21</v>
      </c>
      <c r="E1734">
        <v>2297</v>
      </c>
      <c r="F1734">
        <v>8</v>
      </c>
      <c r="G1734" s="1">
        <v>42785</v>
      </c>
      <c r="H1734" s="2" t="s">
        <v>28</v>
      </c>
      <c r="I1734" s="3">
        <v>2017</v>
      </c>
      <c r="J1734" t="s">
        <v>2279</v>
      </c>
      <c r="K1734" s="4">
        <v>903118060854</v>
      </c>
      <c r="L1734" t="s">
        <v>2280</v>
      </c>
      <c r="M1734">
        <v>41</v>
      </c>
      <c r="N1734" t="s">
        <v>41</v>
      </c>
      <c r="O1734">
        <v>19488870</v>
      </c>
      <c r="P1734">
        <v>90394474</v>
      </c>
      <c r="Q1734" t="s">
        <v>26</v>
      </c>
      <c r="R1734" t="s">
        <v>27</v>
      </c>
      <c r="S1734" s="1">
        <v>43150</v>
      </c>
      <c r="T1734" t="str">
        <f>VLOOKUP(base[[#This Row],[Nome do Produto]],'DE PARA'!$A$1:$B$8,2,0)</f>
        <v>DashWay T3</v>
      </c>
    </row>
    <row r="1735" spans="1:20">
      <c r="A1735" t="s">
        <v>32</v>
      </c>
      <c r="B1735">
        <v>2844</v>
      </c>
      <c r="C1735" t="s">
        <v>20</v>
      </c>
      <c r="D1735" t="s">
        <v>21</v>
      </c>
      <c r="E1735">
        <v>4997</v>
      </c>
      <c r="F1735">
        <v>10</v>
      </c>
      <c r="G1735" s="1">
        <v>42925</v>
      </c>
      <c r="H1735" s="2" t="s">
        <v>78</v>
      </c>
      <c r="I1735" s="3">
        <v>2017</v>
      </c>
      <c r="J1735" t="s">
        <v>2281</v>
      </c>
      <c r="K1735" s="4">
        <v>307968708307</v>
      </c>
      <c r="L1735" t="s">
        <v>2282</v>
      </c>
      <c r="M1735">
        <v>61</v>
      </c>
      <c r="N1735" t="s">
        <v>86</v>
      </c>
      <c r="O1735">
        <v>70754072</v>
      </c>
      <c r="P1735">
        <v>24647288</v>
      </c>
      <c r="Q1735" t="s">
        <v>26</v>
      </c>
      <c r="R1735" t="s">
        <v>42</v>
      </c>
      <c r="S1735" s="1">
        <v>43290</v>
      </c>
      <c r="T1735" t="str">
        <f>VLOOKUP(base[[#This Row],[Nome do Produto]],'DE PARA'!$A$1:$B$8,2,0)</f>
        <v>DashWay T5</v>
      </c>
    </row>
    <row r="1736" spans="1:20">
      <c r="A1736" t="s">
        <v>32</v>
      </c>
      <c r="B1736">
        <v>2845</v>
      </c>
      <c r="C1736" t="s">
        <v>20</v>
      </c>
      <c r="D1736" t="s">
        <v>21</v>
      </c>
      <c r="E1736">
        <v>2297</v>
      </c>
      <c r="F1736">
        <v>6</v>
      </c>
      <c r="G1736" s="1">
        <v>43244</v>
      </c>
      <c r="H1736" s="2" t="s">
        <v>62</v>
      </c>
      <c r="I1736" s="3">
        <v>2018</v>
      </c>
      <c r="J1736" t="s">
        <v>1456</v>
      </c>
      <c r="K1736" s="4">
        <v>252612495666</v>
      </c>
      <c r="L1736" t="s">
        <v>1457</v>
      </c>
      <c r="M1736">
        <v>31</v>
      </c>
      <c r="N1736" t="s">
        <v>31</v>
      </c>
      <c r="O1736">
        <v>74695602</v>
      </c>
      <c r="P1736">
        <v>39249189</v>
      </c>
      <c r="Q1736" t="s">
        <v>26</v>
      </c>
      <c r="R1736" t="s">
        <v>27</v>
      </c>
      <c r="S1736" s="1">
        <v>43609</v>
      </c>
      <c r="T1736" t="str">
        <f>VLOOKUP(base[[#This Row],[Nome do Produto]],'DE PARA'!$A$1:$B$8,2,0)</f>
        <v>DashWay T5</v>
      </c>
    </row>
    <row r="1737" spans="1:20">
      <c r="A1737" t="s">
        <v>32</v>
      </c>
      <c r="B1737">
        <v>2846</v>
      </c>
      <c r="C1737" t="s">
        <v>386</v>
      </c>
      <c r="D1737" t="s">
        <v>21</v>
      </c>
      <c r="E1737">
        <v>97</v>
      </c>
      <c r="F1737">
        <v>8</v>
      </c>
      <c r="G1737" s="1">
        <v>43253</v>
      </c>
      <c r="H1737" s="2" t="s">
        <v>59</v>
      </c>
      <c r="I1737" s="3">
        <v>2018</v>
      </c>
      <c r="J1737" t="s">
        <v>2283</v>
      </c>
      <c r="K1737" s="4">
        <v>453865819596</v>
      </c>
      <c r="L1737" t="s">
        <v>2284</v>
      </c>
      <c r="M1737">
        <v>91</v>
      </c>
      <c r="N1737" t="s">
        <v>36</v>
      </c>
      <c r="O1737">
        <v>32916389</v>
      </c>
      <c r="P1737">
        <v>69097497</v>
      </c>
      <c r="Q1737" t="s">
        <v>26</v>
      </c>
      <c r="R1737" t="s">
        <v>27</v>
      </c>
      <c r="S1737" s="1">
        <v>43618</v>
      </c>
      <c r="T1737" t="str">
        <f>VLOOKUP(base[[#This Row],[Nome do Produto]],'DE PARA'!$A$1:$B$8,2,0)</f>
        <v>DashWay T5</v>
      </c>
    </row>
    <row r="1738" spans="1:20">
      <c r="A1738" t="s">
        <v>91</v>
      </c>
      <c r="B1738">
        <v>2847</v>
      </c>
      <c r="C1738" t="s">
        <v>20</v>
      </c>
      <c r="D1738" t="s">
        <v>21</v>
      </c>
      <c r="E1738">
        <v>297</v>
      </c>
      <c r="F1738">
        <v>5</v>
      </c>
      <c r="G1738" s="1">
        <v>42740</v>
      </c>
      <c r="H1738" s="2" t="s">
        <v>22</v>
      </c>
      <c r="I1738" s="3">
        <v>2017</v>
      </c>
      <c r="J1738" t="s">
        <v>2285</v>
      </c>
      <c r="K1738" s="4">
        <v>610094831939</v>
      </c>
      <c r="L1738" t="s">
        <v>2286</v>
      </c>
      <c r="M1738">
        <v>71</v>
      </c>
      <c r="N1738" t="s">
        <v>94</v>
      </c>
      <c r="O1738">
        <v>90155577</v>
      </c>
      <c r="P1738">
        <v>93229342</v>
      </c>
      <c r="Q1738" t="s">
        <v>26</v>
      </c>
      <c r="R1738" t="s">
        <v>27</v>
      </c>
      <c r="S1738" s="1">
        <v>43105</v>
      </c>
      <c r="T1738" t="str">
        <f>VLOOKUP(base[[#This Row],[Nome do Produto]],'DE PARA'!$A$1:$B$8,2,0)</f>
        <v>Dashway T2</v>
      </c>
    </row>
    <row r="1739" spans="1:20">
      <c r="A1739" t="s">
        <v>37</v>
      </c>
      <c r="B1739">
        <v>2848</v>
      </c>
      <c r="C1739" t="s">
        <v>20</v>
      </c>
      <c r="D1739" t="s">
        <v>21</v>
      </c>
      <c r="E1739">
        <v>497</v>
      </c>
      <c r="F1739">
        <v>8</v>
      </c>
      <c r="G1739" s="1">
        <v>42911</v>
      </c>
      <c r="H1739" s="2" t="s">
        <v>59</v>
      </c>
      <c r="I1739" s="3">
        <v>2017</v>
      </c>
      <c r="J1739" t="s">
        <v>2287</v>
      </c>
      <c r="K1739" s="4">
        <v>937812001870</v>
      </c>
      <c r="L1739" t="s">
        <v>2288</v>
      </c>
      <c r="M1739">
        <v>11</v>
      </c>
      <c r="N1739" t="s">
        <v>45</v>
      </c>
      <c r="O1739">
        <v>51083117</v>
      </c>
      <c r="P1739">
        <v>45339460</v>
      </c>
      <c r="Q1739" t="s">
        <v>26</v>
      </c>
      <c r="R1739" t="s">
        <v>42</v>
      </c>
      <c r="S1739" s="1">
        <v>43276</v>
      </c>
      <c r="T1739" t="str">
        <f>VLOOKUP(base[[#This Row],[Nome do Produto]],'DE PARA'!$A$1:$B$8,2,0)</f>
        <v>DashWay T3</v>
      </c>
    </row>
    <row r="1740" spans="1:20">
      <c r="A1740" t="s">
        <v>37</v>
      </c>
      <c r="B1740">
        <v>2849</v>
      </c>
      <c r="C1740" t="s">
        <v>20</v>
      </c>
      <c r="D1740" t="s">
        <v>21</v>
      </c>
      <c r="E1740">
        <v>2297</v>
      </c>
      <c r="F1740">
        <v>5</v>
      </c>
      <c r="G1740" s="1">
        <v>42845</v>
      </c>
      <c r="H1740" s="2" t="s">
        <v>50</v>
      </c>
      <c r="I1740" s="3">
        <v>2017</v>
      </c>
      <c r="J1740" t="s">
        <v>2289</v>
      </c>
      <c r="K1740" s="4">
        <v>206063820114</v>
      </c>
      <c r="L1740" t="s">
        <v>2290</v>
      </c>
      <c r="M1740">
        <v>31</v>
      </c>
      <c r="N1740" t="s">
        <v>31</v>
      </c>
      <c r="O1740">
        <v>22410904</v>
      </c>
      <c r="P1740">
        <v>98779373</v>
      </c>
      <c r="Q1740" t="s">
        <v>26</v>
      </c>
      <c r="R1740" t="s">
        <v>42</v>
      </c>
      <c r="S1740" s="1">
        <v>43210</v>
      </c>
      <c r="T1740" t="str">
        <f>VLOOKUP(base[[#This Row],[Nome do Produto]],'DE PARA'!$A$1:$B$8,2,0)</f>
        <v>DashWay T3</v>
      </c>
    </row>
    <row r="1741" spans="1:20">
      <c r="A1741" t="s">
        <v>32</v>
      </c>
      <c r="B1741">
        <v>2850</v>
      </c>
      <c r="C1741" t="s">
        <v>386</v>
      </c>
      <c r="D1741" t="s">
        <v>113</v>
      </c>
      <c r="E1741">
        <v>997</v>
      </c>
      <c r="F1741">
        <v>3</v>
      </c>
      <c r="G1741" s="1">
        <v>42786</v>
      </c>
      <c r="H1741" s="2" t="s">
        <v>28</v>
      </c>
      <c r="I1741" s="3">
        <v>2017</v>
      </c>
      <c r="J1741" t="s">
        <v>2291</v>
      </c>
      <c r="K1741" s="4">
        <v>195491196917</v>
      </c>
      <c r="L1741" t="s">
        <v>2292</v>
      </c>
      <c r="M1741">
        <v>31</v>
      </c>
      <c r="N1741" t="s">
        <v>31</v>
      </c>
      <c r="O1741">
        <v>16001262</v>
      </c>
      <c r="P1741">
        <v>26115931</v>
      </c>
      <c r="Q1741" t="s">
        <v>26</v>
      </c>
      <c r="R1741" t="s">
        <v>42</v>
      </c>
      <c r="S1741" s="1">
        <v>43151</v>
      </c>
      <c r="T1741" t="str">
        <f>VLOOKUP(base[[#This Row],[Nome do Produto]],'DE PARA'!$A$1:$B$8,2,0)</f>
        <v>DashWay T5</v>
      </c>
    </row>
    <row r="1742" spans="1:20">
      <c r="A1742" t="s">
        <v>32</v>
      </c>
      <c r="B1742">
        <v>2851</v>
      </c>
      <c r="C1742" t="s">
        <v>20</v>
      </c>
      <c r="D1742" t="s">
        <v>21</v>
      </c>
      <c r="E1742">
        <v>4997</v>
      </c>
      <c r="F1742">
        <v>7</v>
      </c>
      <c r="G1742" s="1">
        <v>42833</v>
      </c>
      <c r="H1742" s="2" t="s">
        <v>50</v>
      </c>
      <c r="I1742" s="3">
        <v>2017</v>
      </c>
      <c r="J1742" t="s">
        <v>193</v>
      </c>
      <c r="K1742" s="4">
        <v>920175231239</v>
      </c>
      <c r="L1742" t="s">
        <v>194</v>
      </c>
      <c r="M1742">
        <v>71</v>
      </c>
      <c r="N1742" t="s">
        <v>94</v>
      </c>
      <c r="O1742">
        <v>70038987</v>
      </c>
      <c r="P1742">
        <v>74825345</v>
      </c>
      <c r="Q1742" t="s">
        <v>26</v>
      </c>
      <c r="R1742" t="s">
        <v>27</v>
      </c>
      <c r="S1742" s="1">
        <v>43198</v>
      </c>
      <c r="T1742" t="str">
        <f>VLOOKUP(base[[#This Row],[Nome do Produto]],'DE PARA'!$A$1:$B$8,2,0)</f>
        <v>DashWay T5</v>
      </c>
    </row>
    <row r="1743" spans="1:20">
      <c r="A1743" t="s">
        <v>32</v>
      </c>
      <c r="B1743">
        <v>2852</v>
      </c>
      <c r="C1743" t="s">
        <v>20</v>
      </c>
      <c r="D1743" t="s">
        <v>21</v>
      </c>
      <c r="E1743">
        <v>2297</v>
      </c>
      <c r="F1743">
        <v>1</v>
      </c>
      <c r="G1743" s="1">
        <v>43241</v>
      </c>
      <c r="H1743" s="2" t="s">
        <v>62</v>
      </c>
      <c r="I1743" s="3">
        <v>2018</v>
      </c>
      <c r="J1743" t="s">
        <v>552</v>
      </c>
      <c r="K1743" s="4">
        <v>448585676272</v>
      </c>
      <c r="L1743" t="s">
        <v>553</v>
      </c>
      <c r="M1743">
        <v>61</v>
      </c>
      <c r="N1743" t="s">
        <v>86</v>
      </c>
      <c r="O1743">
        <v>72204939</v>
      </c>
      <c r="P1743">
        <v>85084895</v>
      </c>
      <c r="Q1743" t="s">
        <v>26</v>
      </c>
      <c r="R1743" t="s">
        <v>42</v>
      </c>
      <c r="S1743" s="1">
        <v>43606</v>
      </c>
      <c r="T1743" t="str">
        <f>VLOOKUP(base[[#This Row],[Nome do Produto]],'DE PARA'!$A$1:$B$8,2,0)</f>
        <v>DashWay T5</v>
      </c>
    </row>
    <row r="1744" spans="1:20">
      <c r="A1744" t="s">
        <v>32</v>
      </c>
      <c r="B1744">
        <v>2853</v>
      </c>
      <c r="C1744" t="s">
        <v>20</v>
      </c>
      <c r="D1744" t="s">
        <v>21</v>
      </c>
      <c r="E1744">
        <v>997</v>
      </c>
      <c r="F1744">
        <v>2</v>
      </c>
      <c r="G1744" s="1">
        <v>43450</v>
      </c>
      <c r="H1744" s="2" t="s">
        <v>136</v>
      </c>
      <c r="I1744" s="3">
        <v>2018</v>
      </c>
      <c r="J1744" t="s">
        <v>2293</v>
      </c>
      <c r="K1744" s="4">
        <v>423132641214</v>
      </c>
      <c r="L1744" t="s">
        <v>2294</v>
      </c>
      <c r="M1744">
        <v>41</v>
      </c>
      <c r="N1744" t="s">
        <v>41</v>
      </c>
      <c r="O1744">
        <v>23076014</v>
      </c>
      <c r="P1744">
        <v>43431101</v>
      </c>
      <c r="Q1744" t="s">
        <v>26</v>
      </c>
      <c r="R1744" t="s">
        <v>27</v>
      </c>
      <c r="S1744" s="1">
        <v>43815</v>
      </c>
      <c r="T1744" t="str">
        <f>VLOOKUP(base[[#This Row],[Nome do Produto]],'DE PARA'!$A$1:$B$8,2,0)</f>
        <v>DashWay T5</v>
      </c>
    </row>
    <row r="1745" spans="1:20">
      <c r="A1745" t="s">
        <v>19</v>
      </c>
      <c r="B1745">
        <v>2854</v>
      </c>
      <c r="C1745" t="s">
        <v>386</v>
      </c>
      <c r="D1745" t="s">
        <v>21</v>
      </c>
      <c r="E1745">
        <v>4997</v>
      </c>
      <c r="F1745">
        <v>8</v>
      </c>
      <c r="G1745" s="1">
        <v>43318</v>
      </c>
      <c r="H1745" s="2" t="s">
        <v>71</v>
      </c>
      <c r="I1745" s="3">
        <v>2018</v>
      </c>
      <c r="J1745" t="s">
        <v>1314</v>
      </c>
      <c r="K1745" s="4">
        <v>150196902435</v>
      </c>
      <c r="L1745" t="s">
        <v>1315</v>
      </c>
      <c r="M1745">
        <v>11</v>
      </c>
      <c r="N1745" t="s">
        <v>45</v>
      </c>
      <c r="O1745">
        <v>72354966</v>
      </c>
      <c r="P1745">
        <v>22752974</v>
      </c>
      <c r="Q1745" t="s">
        <v>26</v>
      </c>
      <c r="R1745" t="s">
        <v>27</v>
      </c>
      <c r="S1745" s="1">
        <v>43683</v>
      </c>
      <c r="T1745" t="str">
        <f>VLOOKUP(base[[#This Row],[Nome do Produto]],'DE PARA'!$A$1:$B$8,2,0)</f>
        <v>DashWay T1</v>
      </c>
    </row>
    <row r="1746" spans="1:20">
      <c r="A1746" t="s">
        <v>19</v>
      </c>
      <c r="B1746">
        <v>2855</v>
      </c>
      <c r="C1746" t="s">
        <v>20</v>
      </c>
      <c r="D1746" t="s">
        <v>21</v>
      </c>
      <c r="E1746">
        <v>97</v>
      </c>
      <c r="F1746">
        <v>12</v>
      </c>
      <c r="G1746" s="1">
        <v>43429</v>
      </c>
      <c r="H1746" s="2" t="s">
        <v>46</v>
      </c>
      <c r="I1746" s="3">
        <v>2018</v>
      </c>
      <c r="J1746" t="s">
        <v>1816</v>
      </c>
      <c r="K1746" s="4">
        <v>173792441593</v>
      </c>
      <c r="L1746" t="s">
        <v>1817</v>
      </c>
      <c r="M1746">
        <v>31</v>
      </c>
      <c r="N1746" t="s">
        <v>31</v>
      </c>
      <c r="O1746">
        <v>50651577</v>
      </c>
      <c r="P1746">
        <v>40504162</v>
      </c>
      <c r="Q1746" t="s">
        <v>26</v>
      </c>
      <c r="R1746" t="s">
        <v>42</v>
      </c>
      <c r="S1746" s="1">
        <v>43794</v>
      </c>
      <c r="T1746" t="str">
        <f>VLOOKUP(base[[#This Row],[Nome do Produto]],'DE PARA'!$A$1:$B$8,2,0)</f>
        <v>DashWay T1</v>
      </c>
    </row>
    <row r="1747" spans="1:20">
      <c r="A1747" t="s">
        <v>37</v>
      </c>
      <c r="B1747">
        <v>2856</v>
      </c>
      <c r="C1747" t="s">
        <v>20</v>
      </c>
      <c r="D1747" t="s">
        <v>21</v>
      </c>
      <c r="E1747">
        <v>97</v>
      </c>
      <c r="F1747">
        <v>4</v>
      </c>
      <c r="G1747" s="1">
        <v>43025</v>
      </c>
      <c r="H1747" s="2" t="s">
        <v>56</v>
      </c>
      <c r="I1747" s="3">
        <v>2017</v>
      </c>
      <c r="J1747" t="s">
        <v>1352</v>
      </c>
      <c r="K1747" s="4">
        <v>920158420705</v>
      </c>
      <c r="L1747" t="s">
        <v>1353</v>
      </c>
      <c r="M1747">
        <v>91</v>
      </c>
      <c r="N1747" t="s">
        <v>36</v>
      </c>
      <c r="O1747">
        <v>66888534</v>
      </c>
      <c r="P1747">
        <v>73272665</v>
      </c>
      <c r="Q1747" t="s">
        <v>26</v>
      </c>
      <c r="R1747" t="s">
        <v>42</v>
      </c>
      <c r="S1747" s="1">
        <v>43390</v>
      </c>
      <c r="T1747" t="str">
        <f>VLOOKUP(base[[#This Row],[Nome do Produto]],'DE PARA'!$A$1:$B$8,2,0)</f>
        <v>DashWay T3</v>
      </c>
    </row>
    <row r="1748" spans="1:20">
      <c r="A1748" t="s">
        <v>32</v>
      </c>
      <c r="B1748">
        <v>2857</v>
      </c>
      <c r="C1748" t="s">
        <v>20</v>
      </c>
      <c r="D1748" t="s">
        <v>21</v>
      </c>
      <c r="E1748">
        <v>497</v>
      </c>
      <c r="F1748">
        <v>11</v>
      </c>
      <c r="G1748" s="1">
        <v>43105</v>
      </c>
      <c r="H1748" s="2" t="s">
        <v>22</v>
      </c>
      <c r="I1748" s="3">
        <v>2018</v>
      </c>
      <c r="J1748" t="s">
        <v>397</v>
      </c>
      <c r="K1748" s="4">
        <v>150129568143</v>
      </c>
      <c r="L1748" t="s">
        <v>398</v>
      </c>
      <c r="M1748">
        <v>61</v>
      </c>
      <c r="N1748" t="s">
        <v>86</v>
      </c>
      <c r="O1748">
        <v>91199967</v>
      </c>
      <c r="P1748">
        <v>81653973</v>
      </c>
      <c r="Q1748" t="s">
        <v>26</v>
      </c>
      <c r="R1748" t="s">
        <v>42</v>
      </c>
      <c r="S1748" s="1">
        <v>43470</v>
      </c>
      <c r="T1748" t="str">
        <f>VLOOKUP(base[[#This Row],[Nome do Produto]],'DE PARA'!$A$1:$B$8,2,0)</f>
        <v>DashWay T5</v>
      </c>
    </row>
    <row r="1749" spans="1:20">
      <c r="A1749" t="s">
        <v>32</v>
      </c>
      <c r="B1749">
        <v>2858</v>
      </c>
      <c r="C1749" t="s">
        <v>386</v>
      </c>
      <c r="D1749" t="s">
        <v>21</v>
      </c>
      <c r="E1749">
        <v>297</v>
      </c>
      <c r="F1749">
        <v>5</v>
      </c>
      <c r="G1749" s="1">
        <v>43318</v>
      </c>
      <c r="H1749" s="2" t="s">
        <v>71</v>
      </c>
      <c r="I1749" s="3">
        <v>2018</v>
      </c>
      <c r="J1749" t="s">
        <v>2295</v>
      </c>
      <c r="K1749" s="4">
        <v>491158462780</v>
      </c>
      <c r="L1749" t="s">
        <v>2296</v>
      </c>
      <c r="M1749">
        <v>41</v>
      </c>
      <c r="N1749" t="s">
        <v>41</v>
      </c>
      <c r="O1749">
        <v>15506893</v>
      </c>
      <c r="P1749">
        <v>95008263</v>
      </c>
      <c r="Q1749" t="s">
        <v>26</v>
      </c>
      <c r="R1749" t="s">
        <v>42</v>
      </c>
      <c r="S1749" s="1">
        <v>43683</v>
      </c>
      <c r="T1749" t="str">
        <f>VLOOKUP(base[[#This Row],[Nome do Produto]],'DE PARA'!$A$1:$B$8,2,0)</f>
        <v>DashWay T5</v>
      </c>
    </row>
    <row r="1750" spans="1:20">
      <c r="A1750" t="s">
        <v>32</v>
      </c>
      <c r="B1750">
        <v>2859</v>
      </c>
      <c r="C1750" t="s">
        <v>20</v>
      </c>
      <c r="D1750" t="s">
        <v>21</v>
      </c>
      <c r="E1750">
        <v>4997</v>
      </c>
      <c r="F1750">
        <v>7</v>
      </c>
      <c r="G1750" s="1">
        <v>42929</v>
      </c>
      <c r="H1750" s="2" t="s">
        <v>78</v>
      </c>
      <c r="I1750" s="3">
        <v>2017</v>
      </c>
      <c r="J1750" t="s">
        <v>219</v>
      </c>
      <c r="K1750" s="4">
        <v>556392841712</v>
      </c>
      <c r="L1750" t="s">
        <v>220</v>
      </c>
      <c r="M1750">
        <v>71</v>
      </c>
      <c r="N1750" t="s">
        <v>94</v>
      </c>
      <c r="O1750">
        <v>34249219</v>
      </c>
      <c r="P1750">
        <v>86439277</v>
      </c>
      <c r="Q1750" t="s">
        <v>26</v>
      </c>
      <c r="R1750" t="s">
        <v>42</v>
      </c>
      <c r="S1750" s="1">
        <v>43294</v>
      </c>
      <c r="T1750" t="str">
        <f>VLOOKUP(base[[#This Row],[Nome do Produto]],'DE PARA'!$A$1:$B$8,2,0)</f>
        <v>DashWay T5</v>
      </c>
    </row>
    <row r="1751" spans="1:20">
      <c r="A1751" t="s">
        <v>83</v>
      </c>
      <c r="B1751">
        <v>2860</v>
      </c>
      <c r="C1751" t="s">
        <v>20</v>
      </c>
      <c r="D1751" t="s">
        <v>21</v>
      </c>
      <c r="E1751">
        <v>297</v>
      </c>
      <c r="F1751">
        <v>11</v>
      </c>
      <c r="G1751" s="1">
        <v>43204</v>
      </c>
      <c r="H1751" s="2" t="s">
        <v>50</v>
      </c>
      <c r="I1751" s="3">
        <v>2018</v>
      </c>
      <c r="J1751" t="s">
        <v>403</v>
      </c>
      <c r="K1751" s="4">
        <v>736391302111</v>
      </c>
      <c r="L1751" t="s">
        <v>404</v>
      </c>
      <c r="M1751">
        <v>81</v>
      </c>
      <c r="N1751" t="s">
        <v>25</v>
      </c>
      <c r="O1751">
        <v>78487668</v>
      </c>
      <c r="P1751">
        <v>34889539</v>
      </c>
      <c r="Q1751" t="s">
        <v>26</v>
      </c>
      <c r="R1751" t="s">
        <v>42</v>
      </c>
      <c r="S1751" s="1">
        <v>43569</v>
      </c>
      <c r="T1751" t="str">
        <f>VLOOKUP(base[[#This Row],[Nome do Produto]],'DE PARA'!$A$1:$B$8,2,0)</f>
        <v>Dashday T3</v>
      </c>
    </row>
    <row r="1752" spans="1:20">
      <c r="A1752" t="s">
        <v>32</v>
      </c>
      <c r="B1752">
        <v>2861</v>
      </c>
      <c r="C1752" t="s">
        <v>20</v>
      </c>
      <c r="D1752" t="s">
        <v>21</v>
      </c>
      <c r="E1752">
        <v>297</v>
      </c>
      <c r="F1752">
        <v>1</v>
      </c>
      <c r="G1752" s="1">
        <v>43213</v>
      </c>
      <c r="H1752" s="2" t="s">
        <v>50</v>
      </c>
      <c r="I1752" s="3">
        <v>2018</v>
      </c>
      <c r="J1752" t="s">
        <v>352</v>
      </c>
      <c r="K1752" s="4">
        <v>56461379582</v>
      </c>
      <c r="L1752" t="s">
        <v>353</v>
      </c>
      <c r="M1752">
        <v>91</v>
      </c>
      <c r="N1752" t="s">
        <v>36</v>
      </c>
      <c r="O1752">
        <v>45869916</v>
      </c>
      <c r="P1752">
        <v>62791025</v>
      </c>
      <c r="Q1752" t="s">
        <v>26</v>
      </c>
      <c r="R1752" t="s">
        <v>42</v>
      </c>
      <c r="S1752" s="1">
        <v>43578</v>
      </c>
      <c r="T1752" t="str">
        <f>VLOOKUP(base[[#This Row],[Nome do Produto]],'DE PARA'!$A$1:$B$8,2,0)</f>
        <v>DashWay T5</v>
      </c>
    </row>
    <row r="1753" spans="1:20">
      <c r="A1753" t="s">
        <v>32</v>
      </c>
      <c r="B1753">
        <v>2862</v>
      </c>
      <c r="C1753" t="s">
        <v>386</v>
      </c>
      <c r="D1753" t="s">
        <v>21</v>
      </c>
      <c r="E1753">
        <v>2297</v>
      </c>
      <c r="F1753">
        <v>4</v>
      </c>
      <c r="G1753" s="1">
        <v>43353</v>
      </c>
      <c r="H1753" s="2" t="s">
        <v>38</v>
      </c>
      <c r="I1753" s="3">
        <v>2018</v>
      </c>
      <c r="J1753" t="s">
        <v>2188</v>
      </c>
      <c r="K1753" s="4">
        <v>544054726039</v>
      </c>
      <c r="L1753" t="s">
        <v>2189</v>
      </c>
      <c r="M1753">
        <v>81</v>
      </c>
      <c r="N1753" t="s">
        <v>25</v>
      </c>
      <c r="O1753">
        <v>84446237</v>
      </c>
      <c r="P1753">
        <v>33913109</v>
      </c>
      <c r="Q1753" t="s">
        <v>26</v>
      </c>
      <c r="R1753" t="s">
        <v>42</v>
      </c>
      <c r="S1753" s="1">
        <v>43718</v>
      </c>
      <c r="T1753" t="str">
        <f>VLOOKUP(base[[#This Row],[Nome do Produto]],'DE PARA'!$A$1:$B$8,2,0)</f>
        <v>DashWay T5</v>
      </c>
    </row>
    <row r="1754" spans="1:20">
      <c r="A1754" t="s">
        <v>32</v>
      </c>
      <c r="B1754">
        <v>2863</v>
      </c>
      <c r="C1754" t="s">
        <v>20</v>
      </c>
      <c r="D1754" t="s">
        <v>21</v>
      </c>
      <c r="E1754">
        <v>4997</v>
      </c>
      <c r="F1754">
        <v>7</v>
      </c>
      <c r="G1754" s="1">
        <v>43060</v>
      </c>
      <c r="H1754" s="2" t="s">
        <v>46</v>
      </c>
      <c r="I1754" s="3">
        <v>2017</v>
      </c>
      <c r="J1754" t="s">
        <v>778</v>
      </c>
      <c r="K1754" s="4">
        <v>762401725138</v>
      </c>
      <c r="L1754" t="s">
        <v>779</v>
      </c>
      <c r="M1754">
        <v>41</v>
      </c>
      <c r="N1754" t="s">
        <v>41</v>
      </c>
      <c r="O1754">
        <v>28445127</v>
      </c>
      <c r="P1754">
        <v>46598289</v>
      </c>
      <c r="Q1754" t="s">
        <v>26</v>
      </c>
      <c r="R1754" t="s">
        <v>27</v>
      </c>
      <c r="S1754" s="1">
        <v>43425</v>
      </c>
      <c r="T1754" t="str">
        <f>VLOOKUP(base[[#This Row],[Nome do Produto]],'DE PARA'!$A$1:$B$8,2,0)</f>
        <v>DashWay T5</v>
      </c>
    </row>
    <row r="1755" spans="1:20">
      <c r="A1755" t="s">
        <v>91</v>
      </c>
      <c r="B1755">
        <v>2864</v>
      </c>
      <c r="C1755" t="s">
        <v>20</v>
      </c>
      <c r="D1755" t="s">
        <v>21</v>
      </c>
      <c r="E1755">
        <v>997</v>
      </c>
      <c r="F1755">
        <v>3</v>
      </c>
      <c r="G1755" s="1">
        <v>42928</v>
      </c>
      <c r="H1755" s="2" t="s">
        <v>78</v>
      </c>
      <c r="I1755" s="3">
        <v>2017</v>
      </c>
      <c r="J1755" t="s">
        <v>1228</v>
      </c>
      <c r="K1755" s="4">
        <v>637702563738</v>
      </c>
      <c r="L1755" t="s">
        <v>1229</v>
      </c>
      <c r="M1755">
        <v>91</v>
      </c>
      <c r="N1755" t="s">
        <v>36</v>
      </c>
      <c r="O1755">
        <v>89417579</v>
      </c>
      <c r="P1755">
        <v>92450631</v>
      </c>
      <c r="Q1755" t="s">
        <v>26</v>
      </c>
      <c r="R1755" t="s">
        <v>42</v>
      </c>
      <c r="S1755" s="1">
        <v>43293</v>
      </c>
      <c r="T1755" t="str">
        <f>VLOOKUP(base[[#This Row],[Nome do Produto]],'DE PARA'!$A$1:$B$8,2,0)</f>
        <v>Dashway T2</v>
      </c>
    </row>
    <row r="1756" spans="1:20">
      <c r="A1756" t="s">
        <v>32</v>
      </c>
      <c r="B1756">
        <v>2865</v>
      </c>
      <c r="C1756" t="s">
        <v>20</v>
      </c>
      <c r="D1756" t="s">
        <v>21</v>
      </c>
      <c r="E1756">
        <v>2297</v>
      </c>
      <c r="F1756">
        <v>10</v>
      </c>
      <c r="G1756" s="1">
        <v>43250</v>
      </c>
      <c r="H1756" s="2" t="s">
        <v>62</v>
      </c>
      <c r="I1756" s="3">
        <v>2018</v>
      </c>
      <c r="J1756" t="s">
        <v>1070</v>
      </c>
      <c r="K1756" s="4">
        <v>116612274057</v>
      </c>
      <c r="L1756" t="s">
        <v>1071</v>
      </c>
      <c r="M1756">
        <v>61</v>
      </c>
      <c r="N1756" t="s">
        <v>86</v>
      </c>
      <c r="O1756">
        <v>99228932</v>
      </c>
      <c r="P1756">
        <v>15393242</v>
      </c>
      <c r="Q1756" t="s">
        <v>26</v>
      </c>
      <c r="R1756" t="s">
        <v>27</v>
      </c>
      <c r="S1756" s="1">
        <v>43615</v>
      </c>
      <c r="T1756" t="str">
        <f>VLOOKUP(base[[#This Row],[Nome do Produto]],'DE PARA'!$A$1:$B$8,2,0)</f>
        <v>DashWay T5</v>
      </c>
    </row>
    <row r="1757" spans="1:20">
      <c r="A1757" t="s">
        <v>32</v>
      </c>
      <c r="B1757">
        <v>2866</v>
      </c>
      <c r="C1757" t="s">
        <v>386</v>
      </c>
      <c r="D1757" t="s">
        <v>21</v>
      </c>
      <c r="E1757">
        <v>2297</v>
      </c>
      <c r="F1757">
        <v>12</v>
      </c>
      <c r="G1757" s="1">
        <v>42965</v>
      </c>
      <c r="H1757" s="2" t="s">
        <v>71</v>
      </c>
      <c r="I1757" s="3">
        <v>2017</v>
      </c>
      <c r="J1757" t="s">
        <v>2283</v>
      </c>
      <c r="K1757" s="4">
        <v>478872409917</v>
      </c>
      <c r="L1757" t="s">
        <v>2284</v>
      </c>
      <c r="M1757">
        <v>81</v>
      </c>
      <c r="N1757" t="s">
        <v>25</v>
      </c>
      <c r="O1757">
        <v>90975646</v>
      </c>
      <c r="P1757">
        <v>44641137</v>
      </c>
      <c r="Q1757" t="s">
        <v>26</v>
      </c>
      <c r="R1757" t="s">
        <v>27</v>
      </c>
      <c r="S1757" s="1">
        <v>43330</v>
      </c>
      <c r="T1757" t="str">
        <f>VLOOKUP(base[[#This Row],[Nome do Produto]],'DE PARA'!$A$1:$B$8,2,0)</f>
        <v>DashWay T5</v>
      </c>
    </row>
    <row r="1758" spans="1:20">
      <c r="A1758" t="s">
        <v>37</v>
      </c>
      <c r="B1758">
        <v>2867</v>
      </c>
      <c r="C1758" t="s">
        <v>20</v>
      </c>
      <c r="D1758" t="s">
        <v>21</v>
      </c>
      <c r="E1758">
        <v>997</v>
      </c>
      <c r="F1758">
        <v>10</v>
      </c>
      <c r="G1758" s="1">
        <v>43100</v>
      </c>
      <c r="H1758" s="2" t="s">
        <v>136</v>
      </c>
      <c r="I1758" s="3">
        <v>2017</v>
      </c>
      <c r="J1758" t="s">
        <v>1772</v>
      </c>
      <c r="K1758" s="4">
        <v>531689457712</v>
      </c>
      <c r="L1758" t="s">
        <v>1773</v>
      </c>
      <c r="M1758">
        <v>71</v>
      </c>
      <c r="N1758" t="s">
        <v>94</v>
      </c>
      <c r="O1758">
        <v>54560780</v>
      </c>
      <c r="P1758">
        <v>71473398</v>
      </c>
      <c r="Q1758" t="s">
        <v>26</v>
      </c>
      <c r="R1758" t="s">
        <v>27</v>
      </c>
      <c r="S1758" s="1">
        <v>43465</v>
      </c>
      <c r="T1758" t="str">
        <f>VLOOKUP(base[[#This Row],[Nome do Produto]],'DE PARA'!$A$1:$B$8,2,0)</f>
        <v>DashWay T3</v>
      </c>
    </row>
    <row r="1759" spans="1:20">
      <c r="A1759" t="s">
        <v>32</v>
      </c>
      <c r="B1759">
        <v>2868</v>
      </c>
      <c r="C1759" t="s">
        <v>20</v>
      </c>
      <c r="D1759" t="s">
        <v>21</v>
      </c>
      <c r="E1759">
        <v>497</v>
      </c>
      <c r="F1759">
        <v>2</v>
      </c>
      <c r="G1759" s="1">
        <v>42875</v>
      </c>
      <c r="H1759" s="2" t="s">
        <v>62</v>
      </c>
      <c r="I1759" s="3">
        <v>2017</v>
      </c>
      <c r="J1759" t="s">
        <v>2297</v>
      </c>
      <c r="K1759" s="4">
        <v>321187283696</v>
      </c>
      <c r="L1759" t="s">
        <v>2298</v>
      </c>
      <c r="M1759">
        <v>61</v>
      </c>
      <c r="N1759" t="s">
        <v>86</v>
      </c>
      <c r="O1759">
        <v>82754097</v>
      </c>
      <c r="P1759">
        <v>50070871</v>
      </c>
      <c r="Q1759" t="s">
        <v>26</v>
      </c>
      <c r="R1759" t="s">
        <v>42</v>
      </c>
      <c r="S1759" s="1">
        <v>43240</v>
      </c>
      <c r="T1759" t="str">
        <f>VLOOKUP(base[[#This Row],[Nome do Produto]],'DE PARA'!$A$1:$B$8,2,0)</f>
        <v>DashWay T5</v>
      </c>
    </row>
    <row r="1760" spans="1:20">
      <c r="A1760" t="s">
        <v>37</v>
      </c>
      <c r="B1760">
        <v>2869</v>
      </c>
      <c r="C1760" t="s">
        <v>20</v>
      </c>
      <c r="D1760" t="s">
        <v>21</v>
      </c>
      <c r="E1760">
        <v>297</v>
      </c>
      <c r="F1760">
        <v>3</v>
      </c>
      <c r="G1760" s="1">
        <v>43233</v>
      </c>
      <c r="H1760" s="2" t="s">
        <v>62</v>
      </c>
      <c r="I1760" s="3">
        <v>2018</v>
      </c>
      <c r="J1760" t="s">
        <v>806</v>
      </c>
      <c r="K1760" s="4">
        <v>191418457512</v>
      </c>
      <c r="L1760" t="s">
        <v>807</v>
      </c>
      <c r="M1760">
        <v>51</v>
      </c>
      <c r="N1760" t="s">
        <v>49</v>
      </c>
      <c r="O1760">
        <v>47590606</v>
      </c>
      <c r="P1760">
        <v>20987955</v>
      </c>
      <c r="Q1760" t="s">
        <v>26</v>
      </c>
      <c r="R1760" t="s">
        <v>42</v>
      </c>
      <c r="S1760" s="1">
        <v>43598</v>
      </c>
      <c r="T1760" t="str">
        <f>VLOOKUP(base[[#This Row],[Nome do Produto]],'DE PARA'!$A$1:$B$8,2,0)</f>
        <v>DashWay T3</v>
      </c>
    </row>
    <row r="1761" spans="1:20">
      <c r="A1761" t="s">
        <v>32</v>
      </c>
      <c r="B1761">
        <v>2870</v>
      </c>
      <c r="C1761" t="s">
        <v>386</v>
      </c>
      <c r="D1761" t="s">
        <v>21</v>
      </c>
      <c r="E1761">
        <v>997</v>
      </c>
      <c r="F1761">
        <v>4</v>
      </c>
      <c r="G1761" s="1">
        <v>43252</v>
      </c>
      <c r="H1761" s="2" t="s">
        <v>59</v>
      </c>
      <c r="I1761" s="3">
        <v>2018</v>
      </c>
      <c r="J1761" t="s">
        <v>1620</v>
      </c>
      <c r="K1761" s="4">
        <v>342749523981</v>
      </c>
      <c r="L1761" t="s">
        <v>1621</v>
      </c>
      <c r="M1761">
        <v>31</v>
      </c>
      <c r="N1761" t="s">
        <v>31</v>
      </c>
      <c r="O1761">
        <v>14907056</v>
      </c>
      <c r="P1761">
        <v>37903426</v>
      </c>
      <c r="Q1761" t="s">
        <v>26</v>
      </c>
      <c r="R1761" t="s">
        <v>27</v>
      </c>
      <c r="S1761" s="1">
        <v>43617</v>
      </c>
      <c r="T1761" t="str">
        <f>VLOOKUP(base[[#This Row],[Nome do Produto]],'DE PARA'!$A$1:$B$8,2,0)</f>
        <v>DashWay T5</v>
      </c>
    </row>
    <row r="1762" spans="1:20">
      <c r="A1762" t="s">
        <v>32</v>
      </c>
      <c r="B1762">
        <v>2871</v>
      </c>
      <c r="C1762" t="s">
        <v>20</v>
      </c>
      <c r="D1762" t="s">
        <v>21</v>
      </c>
      <c r="E1762">
        <v>997</v>
      </c>
      <c r="F1762">
        <v>11</v>
      </c>
      <c r="G1762" s="1">
        <v>42983</v>
      </c>
      <c r="H1762" s="2" t="s">
        <v>38</v>
      </c>
      <c r="I1762" s="3">
        <v>2017</v>
      </c>
      <c r="J1762" t="s">
        <v>758</v>
      </c>
      <c r="K1762" s="4">
        <v>210536237868</v>
      </c>
      <c r="L1762" t="s">
        <v>759</v>
      </c>
      <c r="M1762">
        <v>81</v>
      </c>
      <c r="N1762" t="s">
        <v>25</v>
      </c>
      <c r="O1762">
        <v>19924224</v>
      </c>
      <c r="P1762">
        <v>20323574</v>
      </c>
      <c r="Q1762" t="s">
        <v>26</v>
      </c>
      <c r="R1762" t="s">
        <v>27</v>
      </c>
      <c r="S1762" s="1">
        <v>43348</v>
      </c>
      <c r="T1762" t="str">
        <f>VLOOKUP(base[[#This Row],[Nome do Produto]],'DE PARA'!$A$1:$B$8,2,0)</f>
        <v>DashWay T5</v>
      </c>
    </row>
    <row r="1763" spans="1:20">
      <c r="A1763" t="s">
        <v>32</v>
      </c>
      <c r="B1763">
        <v>2872</v>
      </c>
      <c r="C1763" t="s">
        <v>20</v>
      </c>
      <c r="D1763" t="s">
        <v>21</v>
      </c>
      <c r="E1763">
        <v>997</v>
      </c>
      <c r="F1763">
        <v>6</v>
      </c>
      <c r="G1763" s="1">
        <v>43456</v>
      </c>
      <c r="H1763" s="2" t="s">
        <v>136</v>
      </c>
      <c r="I1763" s="3">
        <v>2018</v>
      </c>
      <c r="J1763" t="s">
        <v>2299</v>
      </c>
      <c r="K1763" s="4">
        <v>43841263878</v>
      </c>
      <c r="L1763" t="s">
        <v>2300</v>
      </c>
      <c r="M1763">
        <v>91</v>
      </c>
      <c r="N1763" t="s">
        <v>36</v>
      </c>
      <c r="O1763">
        <v>54112486</v>
      </c>
      <c r="P1763">
        <v>47129463</v>
      </c>
      <c r="Q1763" t="s">
        <v>26</v>
      </c>
      <c r="R1763" t="s">
        <v>42</v>
      </c>
      <c r="S1763" s="1">
        <v>43821</v>
      </c>
      <c r="T1763" t="str">
        <f>VLOOKUP(base[[#This Row],[Nome do Produto]],'DE PARA'!$A$1:$B$8,2,0)</f>
        <v>DashWay T5</v>
      </c>
    </row>
    <row r="1764" spans="1:20">
      <c r="A1764" t="s">
        <v>91</v>
      </c>
      <c r="B1764">
        <v>2873</v>
      </c>
      <c r="C1764" t="s">
        <v>20</v>
      </c>
      <c r="D1764" t="s">
        <v>21</v>
      </c>
      <c r="E1764">
        <v>4997</v>
      </c>
      <c r="F1764">
        <v>7</v>
      </c>
      <c r="G1764" s="1">
        <v>42762</v>
      </c>
      <c r="H1764" s="2" t="s">
        <v>22</v>
      </c>
      <c r="I1764" s="3">
        <v>2017</v>
      </c>
      <c r="J1764" t="s">
        <v>746</v>
      </c>
      <c r="K1764" s="4">
        <v>625302101211</v>
      </c>
      <c r="L1764" t="s">
        <v>747</v>
      </c>
      <c r="M1764">
        <v>31</v>
      </c>
      <c r="N1764" t="s">
        <v>31</v>
      </c>
      <c r="O1764">
        <v>41324560</v>
      </c>
      <c r="P1764">
        <v>35244334</v>
      </c>
      <c r="Q1764" t="s">
        <v>26</v>
      </c>
      <c r="R1764" t="s">
        <v>42</v>
      </c>
      <c r="S1764" s="1">
        <v>43127</v>
      </c>
      <c r="T1764" t="str">
        <f>VLOOKUP(base[[#This Row],[Nome do Produto]],'DE PARA'!$A$1:$B$8,2,0)</f>
        <v>Dashway T2</v>
      </c>
    </row>
    <row r="1765" spans="1:20">
      <c r="A1765" t="s">
        <v>37</v>
      </c>
      <c r="B1765">
        <v>2874</v>
      </c>
      <c r="C1765" t="s">
        <v>386</v>
      </c>
      <c r="D1765" t="s">
        <v>21</v>
      </c>
      <c r="E1765">
        <v>4997</v>
      </c>
      <c r="F1765">
        <v>1</v>
      </c>
      <c r="G1765" s="1">
        <v>42747</v>
      </c>
      <c r="H1765" s="2" t="s">
        <v>22</v>
      </c>
      <c r="I1765" s="3">
        <v>2017</v>
      </c>
      <c r="J1765" t="s">
        <v>2301</v>
      </c>
      <c r="K1765" s="4">
        <v>21617783783</v>
      </c>
      <c r="L1765" t="s">
        <v>2302</v>
      </c>
      <c r="M1765">
        <v>11</v>
      </c>
      <c r="N1765" t="s">
        <v>45</v>
      </c>
      <c r="O1765">
        <v>64228369</v>
      </c>
      <c r="P1765">
        <v>17406179</v>
      </c>
      <c r="Q1765" t="s">
        <v>26</v>
      </c>
      <c r="R1765" t="s">
        <v>42</v>
      </c>
      <c r="S1765" s="1">
        <v>43112</v>
      </c>
      <c r="T1765" t="str">
        <f>VLOOKUP(base[[#This Row],[Nome do Produto]],'DE PARA'!$A$1:$B$8,2,0)</f>
        <v>DashWay T3</v>
      </c>
    </row>
    <row r="1766" spans="1:20">
      <c r="A1766" t="s">
        <v>91</v>
      </c>
      <c r="B1766">
        <v>2875</v>
      </c>
      <c r="C1766" t="s">
        <v>20</v>
      </c>
      <c r="D1766" t="s">
        <v>21</v>
      </c>
      <c r="E1766">
        <v>997</v>
      </c>
      <c r="F1766">
        <v>7</v>
      </c>
      <c r="G1766" s="1">
        <v>43093</v>
      </c>
      <c r="H1766" s="2" t="s">
        <v>136</v>
      </c>
      <c r="I1766" s="3">
        <v>2017</v>
      </c>
      <c r="J1766" t="s">
        <v>2303</v>
      </c>
      <c r="K1766" s="4">
        <v>587584459122</v>
      </c>
      <c r="L1766" t="s">
        <v>2304</v>
      </c>
      <c r="M1766">
        <v>21</v>
      </c>
      <c r="N1766" t="s">
        <v>53</v>
      </c>
      <c r="O1766">
        <v>79495561</v>
      </c>
      <c r="P1766">
        <v>49321678</v>
      </c>
      <c r="Q1766" t="s">
        <v>26</v>
      </c>
      <c r="R1766" t="s">
        <v>42</v>
      </c>
      <c r="S1766" s="1">
        <v>43458</v>
      </c>
      <c r="T1766" t="str">
        <f>VLOOKUP(base[[#This Row],[Nome do Produto]],'DE PARA'!$A$1:$B$8,2,0)</f>
        <v>Dashway T2</v>
      </c>
    </row>
    <row r="1767" spans="1:20">
      <c r="A1767" t="s">
        <v>91</v>
      </c>
      <c r="B1767">
        <v>2876</v>
      </c>
      <c r="C1767" t="s">
        <v>20</v>
      </c>
      <c r="D1767" t="s">
        <v>135</v>
      </c>
      <c r="E1767">
        <v>2297</v>
      </c>
      <c r="F1767">
        <v>12</v>
      </c>
      <c r="G1767" s="1">
        <v>43066</v>
      </c>
      <c r="H1767" s="2" t="s">
        <v>46</v>
      </c>
      <c r="I1767" s="3">
        <v>2017</v>
      </c>
      <c r="J1767" t="s">
        <v>2305</v>
      </c>
      <c r="K1767" s="4">
        <v>109289294009</v>
      </c>
      <c r="L1767" t="s">
        <v>2306</v>
      </c>
      <c r="M1767">
        <v>41</v>
      </c>
      <c r="N1767" t="s">
        <v>41</v>
      </c>
      <c r="O1767">
        <v>99894386</v>
      </c>
      <c r="P1767">
        <v>11513469</v>
      </c>
      <c r="Q1767" t="s">
        <v>852</v>
      </c>
      <c r="R1767" t="s">
        <v>27</v>
      </c>
      <c r="S1767" s="1">
        <v>43431</v>
      </c>
      <c r="T1767" t="str">
        <f>VLOOKUP(base[[#This Row],[Nome do Produto]],'DE PARA'!$A$1:$B$8,2,0)</f>
        <v>Dashway T2</v>
      </c>
    </row>
    <row r="1768" spans="1:20">
      <c r="A1768" t="s">
        <v>32</v>
      </c>
      <c r="B1768">
        <v>2877</v>
      </c>
      <c r="C1768" t="s">
        <v>20</v>
      </c>
      <c r="D1768" t="s">
        <v>21</v>
      </c>
      <c r="E1768">
        <v>297</v>
      </c>
      <c r="F1768">
        <v>9</v>
      </c>
      <c r="G1768" s="1">
        <v>42997</v>
      </c>
      <c r="H1768" s="2" t="s">
        <v>38</v>
      </c>
      <c r="I1768" s="3">
        <v>2017</v>
      </c>
      <c r="J1768" t="s">
        <v>1648</v>
      </c>
      <c r="K1768" s="4">
        <v>740386244716</v>
      </c>
      <c r="L1768" t="s">
        <v>1649</v>
      </c>
      <c r="M1768">
        <v>21</v>
      </c>
      <c r="N1768" t="s">
        <v>53</v>
      </c>
      <c r="O1768">
        <v>46874429</v>
      </c>
      <c r="P1768">
        <v>84921864</v>
      </c>
      <c r="Q1768" t="s">
        <v>26</v>
      </c>
      <c r="R1768" t="s">
        <v>42</v>
      </c>
      <c r="S1768" s="1">
        <v>43362</v>
      </c>
      <c r="T1768" t="str">
        <f>VLOOKUP(base[[#This Row],[Nome do Produto]],'DE PARA'!$A$1:$B$8,2,0)</f>
        <v>DashWay T5</v>
      </c>
    </row>
    <row r="1769" spans="1:20">
      <c r="A1769" t="s">
        <v>32</v>
      </c>
      <c r="B1769">
        <v>2878</v>
      </c>
      <c r="C1769" t="s">
        <v>386</v>
      </c>
      <c r="D1769" t="s">
        <v>21</v>
      </c>
      <c r="E1769">
        <v>297</v>
      </c>
      <c r="F1769">
        <v>1</v>
      </c>
      <c r="G1769" s="1">
        <v>43267</v>
      </c>
      <c r="H1769" s="2" t="s">
        <v>59</v>
      </c>
      <c r="I1769" s="3">
        <v>2018</v>
      </c>
      <c r="J1769" t="s">
        <v>2307</v>
      </c>
      <c r="K1769" s="4">
        <v>144869551431</v>
      </c>
      <c r="L1769" t="s">
        <v>2308</v>
      </c>
      <c r="M1769">
        <v>11</v>
      </c>
      <c r="N1769" t="s">
        <v>45</v>
      </c>
      <c r="O1769">
        <v>89704752</v>
      </c>
      <c r="P1769">
        <v>36150975</v>
      </c>
      <c r="Q1769" t="s">
        <v>26</v>
      </c>
      <c r="R1769" t="s">
        <v>42</v>
      </c>
      <c r="S1769" s="1">
        <v>43632</v>
      </c>
      <c r="T1769" t="str">
        <f>VLOOKUP(base[[#This Row],[Nome do Produto]],'DE PARA'!$A$1:$B$8,2,0)</f>
        <v>DashWay T5</v>
      </c>
    </row>
    <row r="1770" spans="1:20">
      <c r="A1770" t="s">
        <v>32</v>
      </c>
      <c r="B1770">
        <v>2879</v>
      </c>
      <c r="C1770" t="s">
        <v>20</v>
      </c>
      <c r="D1770" t="s">
        <v>21</v>
      </c>
      <c r="E1770">
        <v>497</v>
      </c>
      <c r="F1770">
        <v>8</v>
      </c>
      <c r="G1770" s="1">
        <v>43370</v>
      </c>
      <c r="H1770" s="2" t="s">
        <v>38</v>
      </c>
      <c r="I1770" s="3">
        <v>2018</v>
      </c>
      <c r="J1770" t="s">
        <v>1143</v>
      </c>
      <c r="K1770" s="4">
        <v>985091316478</v>
      </c>
      <c r="L1770" t="s">
        <v>1144</v>
      </c>
      <c r="M1770">
        <v>31</v>
      </c>
      <c r="N1770" t="s">
        <v>31</v>
      </c>
      <c r="O1770">
        <v>45685236</v>
      </c>
      <c r="P1770">
        <v>43922371</v>
      </c>
      <c r="Q1770" t="s">
        <v>26</v>
      </c>
      <c r="R1770" t="s">
        <v>42</v>
      </c>
      <c r="S1770" s="1">
        <v>43735</v>
      </c>
      <c r="T1770" t="str">
        <f>VLOOKUP(base[[#This Row],[Nome do Produto]],'DE PARA'!$A$1:$B$8,2,0)</f>
        <v>DashWay T5</v>
      </c>
    </row>
    <row r="1771" spans="1:20">
      <c r="A1771" t="s">
        <v>32</v>
      </c>
      <c r="B1771">
        <v>2880</v>
      </c>
      <c r="C1771" t="s">
        <v>20</v>
      </c>
      <c r="D1771" t="s">
        <v>21</v>
      </c>
      <c r="E1771">
        <v>297</v>
      </c>
      <c r="F1771">
        <v>1</v>
      </c>
      <c r="G1771" s="1">
        <v>43211</v>
      </c>
      <c r="H1771" s="2" t="s">
        <v>50</v>
      </c>
      <c r="I1771" s="3">
        <v>2018</v>
      </c>
      <c r="J1771" t="s">
        <v>2309</v>
      </c>
      <c r="K1771" s="4">
        <v>245135632204</v>
      </c>
      <c r="L1771" t="s">
        <v>2310</v>
      </c>
      <c r="M1771">
        <v>21</v>
      </c>
      <c r="N1771" t="s">
        <v>53</v>
      </c>
      <c r="O1771">
        <v>41191555</v>
      </c>
      <c r="P1771">
        <v>58617113</v>
      </c>
      <c r="Q1771" t="s">
        <v>26</v>
      </c>
      <c r="R1771" t="s">
        <v>27</v>
      </c>
      <c r="S1771" s="1">
        <v>43576</v>
      </c>
      <c r="T1771" t="str">
        <f>VLOOKUP(base[[#This Row],[Nome do Produto]],'DE PARA'!$A$1:$B$8,2,0)</f>
        <v>DashWay T5</v>
      </c>
    </row>
    <row r="1772" spans="1:20">
      <c r="A1772" t="s">
        <v>32</v>
      </c>
      <c r="B1772">
        <v>2881</v>
      </c>
      <c r="C1772" t="s">
        <v>20</v>
      </c>
      <c r="D1772" t="s">
        <v>21</v>
      </c>
      <c r="E1772">
        <v>997</v>
      </c>
      <c r="F1772">
        <v>8</v>
      </c>
      <c r="G1772" s="1">
        <v>43239</v>
      </c>
      <c r="H1772" s="2" t="s">
        <v>62</v>
      </c>
      <c r="I1772" s="3">
        <v>2018</v>
      </c>
      <c r="J1772" t="s">
        <v>2018</v>
      </c>
      <c r="K1772" s="4">
        <v>823367301728</v>
      </c>
      <c r="L1772" t="s">
        <v>2019</v>
      </c>
      <c r="M1772">
        <v>71</v>
      </c>
      <c r="N1772" t="s">
        <v>94</v>
      </c>
      <c r="O1772">
        <v>96210899</v>
      </c>
      <c r="P1772">
        <v>53798354</v>
      </c>
      <c r="Q1772" t="s">
        <v>26</v>
      </c>
      <c r="R1772" t="s">
        <v>27</v>
      </c>
      <c r="S1772" s="1">
        <v>43604</v>
      </c>
      <c r="T1772" t="str">
        <f>VLOOKUP(base[[#This Row],[Nome do Produto]],'DE PARA'!$A$1:$B$8,2,0)</f>
        <v>DashWay T5</v>
      </c>
    </row>
    <row r="1773" spans="1:20">
      <c r="A1773" t="s">
        <v>91</v>
      </c>
      <c r="B1773">
        <v>2882</v>
      </c>
      <c r="C1773" t="s">
        <v>386</v>
      </c>
      <c r="D1773" t="s">
        <v>21</v>
      </c>
      <c r="E1773">
        <v>497</v>
      </c>
      <c r="F1773">
        <v>4</v>
      </c>
      <c r="G1773" s="1">
        <v>43080</v>
      </c>
      <c r="H1773" s="2" t="s">
        <v>136</v>
      </c>
      <c r="I1773" s="3">
        <v>2017</v>
      </c>
      <c r="J1773" t="s">
        <v>2311</v>
      </c>
      <c r="K1773" s="4">
        <v>246420572001</v>
      </c>
      <c r="L1773" t="s">
        <v>2312</v>
      </c>
      <c r="M1773">
        <v>11</v>
      </c>
      <c r="N1773" t="s">
        <v>45</v>
      </c>
      <c r="O1773">
        <v>20039994</v>
      </c>
      <c r="P1773">
        <v>96186355</v>
      </c>
      <c r="Q1773" t="s">
        <v>26</v>
      </c>
      <c r="R1773" t="s">
        <v>42</v>
      </c>
      <c r="S1773" s="1">
        <v>43445</v>
      </c>
      <c r="T1773" t="str">
        <f>VLOOKUP(base[[#This Row],[Nome do Produto]],'DE PARA'!$A$1:$B$8,2,0)</f>
        <v>Dashway T2</v>
      </c>
    </row>
    <row r="1774" spans="1:20">
      <c r="A1774" t="s">
        <v>19</v>
      </c>
      <c r="B1774">
        <v>2883</v>
      </c>
      <c r="C1774" t="s">
        <v>20</v>
      </c>
      <c r="D1774" t="s">
        <v>21</v>
      </c>
      <c r="E1774">
        <v>4997</v>
      </c>
      <c r="F1774">
        <v>7</v>
      </c>
      <c r="G1774" s="1">
        <v>42874</v>
      </c>
      <c r="H1774" s="2" t="s">
        <v>62</v>
      </c>
      <c r="I1774" s="3">
        <v>2017</v>
      </c>
      <c r="J1774" t="s">
        <v>239</v>
      </c>
      <c r="K1774" s="4">
        <v>621210952572</v>
      </c>
      <c r="L1774" t="s">
        <v>240</v>
      </c>
      <c r="M1774">
        <v>21</v>
      </c>
      <c r="N1774" t="s">
        <v>53</v>
      </c>
      <c r="O1774">
        <v>73414295</v>
      </c>
      <c r="P1774">
        <v>12747110</v>
      </c>
      <c r="Q1774" t="s">
        <v>26</v>
      </c>
      <c r="R1774" t="s">
        <v>42</v>
      </c>
      <c r="S1774" s="1">
        <v>43239</v>
      </c>
      <c r="T1774" t="str">
        <f>VLOOKUP(base[[#This Row],[Nome do Produto]],'DE PARA'!$A$1:$B$8,2,0)</f>
        <v>DashWay T1</v>
      </c>
    </row>
    <row r="1775" spans="1:20">
      <c r="A1775" t="s">
        <v>19</v>
      </c>
      <c r="B1775">
        <v>2884</v>
      </c>
      <c r="C1775" t="s">
        <v>20</v>
      </c>
      <c r="D1775" t="s">
        <v>21</v>
      </c>
      <c r="E1775">
        <v>297</v>
      </c>
      <c r="F1775">
        <v>9</v>
      </c>
      <c r="G1775" s="1">
        <v>42863</v>
      </c>
      <c r="H1775" s="2" t="s">
        <v>62</v>
      </c>
      <c r="I1775" s="3">
        <v>2017</v>
      </c>
      <c r="J1775" t="s">
        <v>2132</v>
      </c>
      <c r="K1775" s="4">
        <v>435392401851</v>
      </c>
      <c r="L1775" t="s">
        <v>2133</v>
      </c>
      <c r="M1775">
        <v>31</v>
      </c>
      <c r="N1775" t="s">
        <v>31</v>
      </c>
      <c r="O1775">
        <v>24733262</v>
      </c>
      <c r="P1775">
        <v>45678965</v>
      </c>
      <c r="Q1775" t="s">
        <v>26</v>
      </c>
      <c r="R1775" t="s">
        <v>27</v>
      </c>
      <c r="S1775" s="1">
        <v>43228</v>
      </c>
      <c r="T1775" t="str">
        <f>VLOOKUP(base[[#This Row],[Nome do Produto]],'DE PARA'!$A$1:$B$8,2,0)</f>
        <v>DashWay T1</v>
      </c>
    </row>
    <row r="1776" spans="1:20">
      <c r="A1776" t="s">
        <v>37</v>
      </c>
      <c r="B1776">
        <v>2885</v>
      </c>
      <c r="C1776" t="s">
        <v>20</v>
      </c>
      <c r="D1776" t="s">
        <v>21</v>
      </c>
      <c r="E1776">
        <v>497</v>
      </c>
      <c r="F1776">
        <v>8</v>
      </c>
      <c r="G1776" s="1">
        <v>43350</v>
      </c>
      <c r="H1776" s="2" t="s">
        <v>38</v>
      </c>
      <c r="I1776" s="3">
        <v>2018</v>
      </c>
      <c r="J1776" t="s">
        <v>2313</v>
      </c>
      <c r="K1776" s="4">
        <v>895279699380</v>
      </c>
      <c r="L1776" t="s">
        <v>2314</v>
      </c>
      <c r="M1776">
        <v>71</v>
      </c>
      <c r="N1776" t="s">
        <v>94</v>
      </c>
      <c r="O1776">
        <v>95803091</v>
      </c>
      <c r="P1776">
        <v>61791205</v>
      </c>
      <c r="Q1776" t="s">
        <v>26</v>
      </c>
      <c r="R1776" t="s">
        <v>27</v>
      </c>
      <c r="S1776" s="1">
        <v>43715</v>
      </c>
      <c r="T1776" t="str">
        <f>VLOOKUP(base[[#This Row],[Nome do Produto]],'DE PARA'!$A$1:$B$8,2,0)</f>
        <v>DashWay T3</v>
      </c>
    </row>
    <row r="1777" spans="1:20">
      <c r="A1777" t="s">
        <v>32</v>
      </c>
      <c r="B1777">
        <v>2886</v>
      </c>
      <c r="C1777" t="s">
        <v>386</v>
      </c>
      <c r="D1777" t="s">
        <v>21</v>
      </c>
      <c r="E1777">
        <v>2297</v>
      </c>
      <c r="F1777">
        <v>7</v>
      </c>
      <c r="G1777" s="1">
        <v>43309</v>
      </c>
      <c r="H1777" s="2" t="s">
        <v>78</v>
      </c>
      <c r="I1777" s="3">
        <v>2018</v>
      </c>
      <c r="J1777" t="s">
        <v>2315</v>
      </c>
      <c r="K1777" s="4">
        <v>578089324212</v>
      </c>
      <c r="L1777" t="s">
        <v>2316</v>
      </c>
      <c r="M1777">
        <v>11</v>
      </c>
      <c r="N1777" t="s">
        <v>45</v>
      </c>
      <c r="O1777">
        <v>47012792</v>
      </c>
      <c r="P1777">
        <v>38352319</v>
      </c>
      <c r="Q1777" t="s">
        <v>26</v>
      </c>
      <c r="R1777" t="s">
        <v>27</v>
      </c>
      <c r="S1777" s="1">
        <v>43674</v>
      </c>
      <c r="T1777" t="str">
        <f>VLOOKUP(base[[#This Row],[Nome do Produto]],'DE PARA'!$A$1:$B$8,2,0)</f>
        <v>DashWay T5</v>
      </c>
    </row>
    <row r="1778" spans="1:20">
      <c r="A1778" t="s">
        <v>32</v>
      </c>
      <c r="B1778">
        <v>2887</v>
      </c>
      <c r="C1778" t="s">
        <v>20</v>
      </c>
      <c r="D1778" t="s">
        <v>21</v>
      </c>
      <c r="E1778">
        <v>497</v>
      </c>
      <c r="F1778">
        <v>9</v>
      </c>
      <c r="G1778" s="1">
        <v>43419</v>
      </c>
      <c r="H1778" s="2" t="s">
        <v>46</v>
      </c>
      <c r="I1778" s="3">
        <v>2018</v>
      </c>
      <c r="J1778" t="s">
        <v>1966</v>
      </c>
      <c r="K1778" s="4">
        <v>800650684716</v>
      </c>
      <c r="L1778" t="s">
        <v>1967</v>
      </c>
      <c r="M1778">
        <v>51</v>
      </c>
      <c r="N1778" t="s">
        <v>49</v>
      </c>
      <c r="O1778">
        <v>59159251</v>
      </c>
      <c r="P1778">
        <v>84960032</v>
      </c>
      <c r="Q1778" t="s">
        <v>26</v>
      </c>
      <c r="R1778" t="s">
        <v>42</v>
      </c>
      <c r="S1778" s="1">
        <v>43784</v>
      </c>
      <c r="T1778" t="str">
        <f>VLOOKUP(base[[#This Row],[Nome do Produto]],'DE PARA'!$A$1:$B$8,2,0)</f>
        <v>DashWay T5</v>
      </c>
    </row>
    <row r="1779" spans="1:20">
      <c r="A1779" t="s">
        <v>32</v>
      </c>
      <c r="B1779">
        <v>2888</v>
      </c>
      <c r="C1779" t="s">
        <v>20</v>
      </c>
      <c r="D1779" t="s">
        <v>21</v>
      </c>
      <c r="E1779">
        <v>997</v>
      </c>
      <c r="F1779">
        <v>11</v>
      </c>
      <c r="G1779" s="1">
        <v>43034</v>
      </c>
      <c r="H1779" s="2" t="s">
        <v>56</v>
      </c>
      <c r="I1779" s="3">
        <v>2017</v>
      </c>
      <c r="J1779" t="s">
        <v>207</v>
      </c>
      <c r="K1779" s="4">
        <v>158334996455</v>
      </c>
      <c r="L1779" t="s">
        <v>208</v>
      </c>
      <c r="M1779">
        <v>81</v>
      </c>
      <c r="N1779" t="s">
        <v>25</v>
      </c>
      <c r="O1779">
        <v>92491539</v>
      </c>
      <c r="P1779">
        <v>63121741</v>
      </c>
      <c r="Q1779" t="s">
        <v>26</v>
      </c>
      <c r="R1779" t="s">
        <v>27</v>
      </c>
      <c r="S1779" s="1">
        <v>43399</v>
      </c>
      <c r="T1779" t="str">
        <f>VLOOKUP(base[[#This Row],[Nome do Produto]],'DE PARA'!$A$1:$B$8,2,0)</f>
        <v>DashWay T5</v>
      </c>
    </row>
    <row r="1780" spans="1:20">
      <c r="A1780" t="s">
        <v>37</v>
      </c>
      <c r="B1780">
        <v>2889</v>
      </c>
      <c r="C1780" t="s">
        <v>20</v>
      </c>
      <c r="D1780" t="s">
        <v>21</v>
      </c>
      <c r="E1780">
        <v>997</v>
      </c>
      <c r="F1780">
        <v>12</v>
      </c>
      <c r="G1780" s="1">
        <v>43130</v>
      </c>
      <c r="H1780" s="2" t="s">
        <v>22</v>
      </c>
      <c r="I1780" s="3">
        <v>2018</v>
      </c>
      <c r="J1780" t="s">
        <v>1282</v>
      </c>
      <c r="K1780" s="4">
        <v>987213281712</v>
      </c>
      <c r="L1780" t="s">
        <v>1283</v>
      </c>
      <c r="M1780">
        <v>61</v>
      </c>
      <c r="N1780" t="s">
        <v>86</v>
      </c>
      <c r="O1780">
        <v>81319518</v>
      </c>
      <c r="P1780">
        <v>71597982</v>
      </c>
      <c r="Q1780" t="s">
        <v>26</v>
      </c>
      <c r="R1780" t="s">
        <v>42</v>
      </c>
      <c r="S1780" s="1">
        <v>43495</v>
      </c>
      <c r="T1780" t="str">
        <f>VLOOKUP(base[[#This Row],[Nome do Produto]],'DE PARA'!$A$1:$B$8,2,0)</f>
        <v>DashWay T3</v>
      </c>
    </row>
    <row r="1781" spans="1:20">
      <c r="A1781" t="s">
        <v>32</v>
      </c>
      <c r="B1781">
        <v>2890</v>
      </c>
      <c r="C1781" t="s">
        <v>386</v>
      </c>
      <c r="D1781" t="s">
        <v>21</v>
      </c>
      <c r="E1781">
        <v>97</v>
      </c>
      <c r="F1781">
        <v>11</v>
      </c>
      <c r="G1781" s="1">
        <v>43187</v>
      </c>
      <c r="H1781" s="2" t="s">
        <v>33</v>
      </c>
      <c r="I1781" s="3">
        <v>2018</v>
      </c>
      <c r="J1781" t="s">
        <v>307</v>
      </c>
      <c r="K1781" s="4">
        <v>169452964606</v>
      </c>
      <c r="L1781" t="s">
        <v>308</v>
      </c>
      <c r="M1781">
        <v>81</v>
      </c>
      <c r="N1781" t="s">
        <v>25</v>
      </c>
      <c r="O1781">
        <v>51387083</v>
      </c>
      <c r="P1781">
        <v>76969669</v>
      </c>
      <c r="Q1781" t="s">
        <v>26</v>
      </c>
      <c r="R1781" t="s">
        <v>42</v>
      </c>
      <c r="S1781" s="1">
        <v>43552</v>
      </c>
      <c r="T1781" t="str">
        <f>VLOOKUP(base[[#This Row],[Nome do Produto]],'DE PARA'!$A$1:$B$8,2,0)</f>
        <v>DashWay T5</v>
      </c>
    </row>
    <row r="1782" spans="1:20">
      <c r="A1782" t="s">
        <v>32</v>
      </c>
      <c r="B1782">
        <v>2891</v>
      </c>
      <c r="C1782" t="s">
        <v>20</v>
      </c>
      <c r="D1782" t="s">
        <v>21</v>
      </c>
      <c r="E1782">
        <v>97</v>
      </c>
      <c r="F1782">
        <v>1</v>
      </c>
      <c r="G1782" s="1">
        <v>43437</v>
      </c>
      <c r="H1782" s="2" t="s">
        <v>136</v>
      </c>
      <c r="I1782" s="3">
        <v>2018</v>
      </c>
      <c r="J1782" t="s">
        <v>2180</v>
      </c>
      <c r="K1782" s="4">
        <v>318185836009</v>
      </c>
      <c r="L1782" t="s">
        <v>2181</v>
      </c>
      <c r="M1782">
        <v>71</v>
      </c>
      <c r="N1782" t="s">
        <v>94</v>
      </c>
      <c r="O1782">
        <v>23081320</v>
      </c>
      <c r="P1782">
        <v>18764283</v>
      </c>
      <c r="Q1782" t="s">
        <v>26</v>
      </c>
      <c r="R1782" t="s">
        <v>42</v>
      </c>
      <c r="S1782" s="1">
        <v>43802</v>
      </c>
      <c r="T1782" t="str">
        <f>VLOOKUP(base[[#This Row],[Nome do Produto]],'DE PARA'!$A$1:$B$8,2,0)</f>
        <v>DashWay T5</v>
      </c>
    </row>
    <row r="1783" spans="1:20">
      <c r="A1783" t="s">
        <v>37</v>
      </c>
      <c r="B1783">
        <v>2892</v>
      </c>
      <c r="C1783" t="s">
        <v>20</v>
      </c>
      <c r="D1783" t="s">
        <v>21</v>
      </c>
      <c r="E1783">
        <v>4997</v>
      </c>
      <c r="F1783">
        <v>5</v>
      </c>
      <c r="G1783" s="1">
        <v>43180</v>
      </c>
      <c r="H1783" s="2" t="s">
        <v>33</v>
      </c>
      <c r="I1783" s="3">
        <v>2018</v>
      </c>
      <c r="J1783" t="s">
        <v>2317</v>
      </c>
      <c r="K1783" s="4">
        <v>179881443791</v>
      </c>
      <c r="L1783" t="s">
        <v>2318</v>
      </c>
      <c r="M1783">
        <v>81</v>
      </c>
      <c r="N1783" t="s">
        <v>25</v>
      </c>
      <c r="O1783">
        <v>31473687</v>
      </c>
      <c r="P1783">
        <v>47685402</v>
      </c>
      <c r="Q1783" t="s">
        <v>26</v>
      </c>
      <c r="R1783" t="s">
        <v>42</v>
      </c>
      <c r="S1783" s="1">
        <v>43545</v>
      </c>
      <c r="T1783" t="str">
        <f>VLOOKUP(base[[#This Row],[Nome do Produto]],'DE PARA'!$A$1:$B$8,2,0)</f>
        <v>DashWay T3</v>
      </c>
    </row>
    <row r="1784" spans="1:20">
      <c r="A1784" t="s">
        <v>32</v>
      </c>
      <c r="B1784">
        <v>2893</v>
      </c>
      <c r="C1784" t="s">
        <v>20</v>
      </c>
      <c r="D1784" t="s">
        <v>21</v>
      </c>
      <c r="E1784">
        <v>97</v>
      </c>
      <c r="F1784">
        <v>3</v>
      </c>
      <c r="G1784" s="1">
        <v>43291</v>
      </c>
      <c r="H1784" s="2" t="s">
        <v>78</v>
      </c>
      <c r="I1784" s="3">
        <v>2018</v>
      </c>
      <c r="J1784" t="s">
        <v>1058</v>
      </c>
      <c r="K1784" s="4">
        <v>922376627417</v>
      </c>
      <c r="L1784" t="s">
        <v>1059</v>
      </c>
      <c r="M1784">
        <v>71</v>
      </c>
      <c r="N1784" t="s">
        <v>94</v>
      </c>
      <c r="O1784">
        <v>40096819</v>
      </c>
      <c r="P1784">
        <v>11951209</v>
      </c>
      <c r="Q1784" t="s">
        <v>26</v>
      </c>
      <c r="R1784" t="s">
        <v>27</v>
      </c>
      <c r="S1784" s="1">
        <v>43656</v>
      </c>
      <c r="T1784" t="str">
        <f>VLOOKUP(base[[#This Row],[Nome do Produto]],'DE PARA'!$A$1:$B$8,2,0)</f>
        <v>DashWay T5</v>
      </c>
    </row>
    <row r="1785" spans="1:20">
      <c r="A1785" t="s">
        <v>37</v>
      </c>
      <c r="B1785">
        <v>2894</v>
      </c>
      <c r="C1785" t="s">
        <v>386</v>
      </c>
      <c r="D1785" t="s">
        <v>21</v>
      </c>
      <c r="E1785">
        <v>497</v>
      </c>
      <c r="F1785">
        <v>1</v>
      </c>
      <c r="G1785" s="1">
        <v>43325</v>
      </c>
      <c r="H1785" s="2" t="s">
        <v>71</v>
      </c>
      <c r="I1785" s="3">
        <v>2018</v>
      </c>
      <c r="J1785" t="s">
        <v>1948</v>
      </c>
      <c r="K1785" s="4">
        <v>488924875369</v>
      </c>
      <c r="L1785" t="s">
        <v>1949</v>
      </c>
      <c r="M1785">
        <v>91</v>
      </c>
      <c r="N1785" t="s">
        <v>36</v>
      </c>
      <c r="O1785">
        <v>21361027</v>
      </c>
      <c r="P1785">
        <v>76485169</v>
      </c>
      <c r="Q1785" t="s">
        <v>26</v>
      </c>
      <c r="R1785" t="s">
        <v>27</v>
      </c>
      <c r="S1785" s="1">
        <v>43690</v>
      </c>
      <c r="T1785" t="str">
        <f>VLOOKUP(base[[#This Row],[Nome do Produto]],'DE PARA'!$A$1:$B$8,2,0)</f>
        <v>DashWay T3</v>
      </c>
    </row>
    <row r="1786" spans="1:20">
      <c r="A1786" t="s">
        <v>32</v>
      </c>
      <c r="B1786">
        <v>2895</v>
      </c>
      <c r="C1786" t="s">
        <v>20</v>
      </c>
      <c r="D1786" t="s">
        <v>21</v>
      </c>
      <c r="E1786">
        <v>97</v>
      </c>
      <c r="F1786">
        <v>2</v>
      </c>
      <c r="G1786" s="1">
        <v>42866</v>
      </c>
      <c r="H1786" s="2" t="s">
        <v>62</v>
      </c>
      <c r="I1786" s="3">
        <v>2017</v>
      </c>
      <c r="J1786" t="s">
        <v>1818</v>
      </c>
      <c r="K1786" s="4">
        <v>612178477196</v>
      </c>
      <c r="L1786" t="s">
        <v>1819</v>
      </c>
      <c r="M1786">
        <v>91</v>
      </c>
      <c r="N1786" t="s">
        <v>36</v>
      </c>
      <c r="O1786">
        <v>23640617</v>
      </c>
      <c r="P1786">
        <v>35936031</v>
      </c>
      <c r="Q1786" t="s">
        <v>26</v>
      </c>
      <c r="R1786" t="s">
        <v>42</v>
      </c>
      <c r="S1786" s="1">
        <v>43231</v>
      </c>
      <c r="T1786" t="str">
        <f>VLOOKUP(base[[#This Row],[Nome do Produto]],'DE PARA'!$A$1:$B$8,2,0)</f>
        <v>DashWay T5</v>
      </c>
    </row>
    <row r="1787" spans="1:20">
      <c r="A1787" t="s">
        <v>91</v>
      </c>
      <c r="B1787">
        <v>2896</v>
      </c>
      <c r="C1787" t="s">
        <v>20</v>
      </c>
      <c r="D1787" t="s">
        <v>21</v>
      </c>
      <c r="E1787">
        <v>4997</v>
      </c>
      <c r="F1787">
        <v>5</v>
      </c>
      <c r="G1787" s="1">
        <v>43236</v>
      </c>
      <c r="H1787" s="2" t="s">
        <v>62</v>
      </c>
      <c r="I1787" s="3">
        <v>2018</v>
      </c>
      <c r="J1787" t="s">
        <v>1880</v>
      </c>
      <c r="K1787" s="4">
        <v>655806331823</v>
      </c>
      <c r="L1787" t="s">
        <v>1881</v>
      </c>
      <c r="M1787">
        <v>11</v>
      </c>
      <c r="N1787" t="s">
        <v>45</v>
      </c>
      <c r="O1787">
        <v>61288966</v>
      </c>
      <c r="P1787">
        <v>51855746</v>
      </c>
      <c r="Q1787" t="s">
        <v>26</v>
      </c>
      <c r="R1787" t="s">
        <v>42</v>
      </c>
      <c r="S1787" s="1">
        <v>43601</v>
      </c>
      <c r="T1787" t="str">
        <f>VLOOKUP(base[[#This Row],[Nome do Produto]],'DE PARA'!$A$1:$B$8,2,0)</f>
        <v>Dashway T2</v>
      </c>
    </row>
    <row r="1788" spans="1:20">
      <c r="A1788" t="s">
        <v>19</v>
      </c>
      <c r="B1788">
        <v>2897</v>
      </c>
      <c r="C1788" t="s">
        <v>20</v>
      </c>
      <c r="D1788" t="s">
        <v>21</v>
      </c>
      <c r="E1788">
        <v>2297</v>
      </c>
      <c r="F1788">
        <v>11</v>
      </c>
      <c r="G1788" s="1">
        <v>43177</v>
      </c>
      <c r="H1788" s="2" t="s">
        <v>33</v>
      </c>
      <c r="I1788" s="3">
        <v>2018</v>
      </c>
      <c r="J1788" t="s">
        <v>1550</v>
      </c>
      <c r="K1788" s="4">
        <v>953346248379</v>
      </c>
      <c r="L1788" t="s">
        <v>1551</v>
      </c>
      <c r="M1788">
        <v>61</v>
      </c>
      <c r="N1788" t="s">
        <v>86</v>
      </c>
      <c r="O1788">
        <v>81990516</v>
      </c>
      <c r="P1788">
        <v>99043711</v>
      </c>
      <c r="Q1788" t="s">
        <v>26</v>
      </c>
      <c r="R1788" t="s">
        <v>42</v>
      </c>
      <c r="S1788" s="1">
        <v>43542</v>
      </c>
      <c r="T1788" t="str">
        <f>VLOOKUP(base[[#This Row],[Nome do Produto]],'DE PARA'!$A$1:$B$8,2,0)</f>
        <v>DashWay T1</v>
      </c>
    </row>
    <row r="1789" spans="1:20">
      <c r="A1789" t="s">
        <v>37</v>
      </c>
      <c r="B1789">
        <v>2898</v>
      </c>
      <c r="C1789" t="s">
        <v>386</v>
      </c>
      <c r="D1789" t="s">
        <v>21</v>
      </c>
      <c r="E1789">
        <v>97</v>
      </c>
      <c r="F1789">
        <v>8</v>
      </c>
      <c r="G1789" s="1">
        <v>43298</v>
      </c>
      <c r="H1789" s="2" t="s">
        <v>78</v>
      </c>
      <c r="I1789" s="3">
        <v>2018</v>
      </c>
      <c r="J1789" t="s">
        <v>1246</v>
      </c>
      <c r="K1789" s="4">
        <v>541742901786</v>
      </c>
      <c r="L1789" t="s">
        <v>1247</v>
      </c>
      <c r="M1789">
        <v>31</v>
      </c>
      <c r="N1789" t="s">
        <v>31</v>
      </c>
      <c r="O1789">
        <v>17311952</v>
      </c>
      <c r="P1789">
        <v>25423459</v>
      </c>
      <c r="Q1789" t="s">
        <v>26</v>
      </c>
      <c r="R1789" t="s">
        <v>42</v>
      </c>
      <c r="S1789" s="1">
        <v>43663</v>
      </c>
      <c r="T1789" t="str">
        <f>VLOOKUP(base[[#This Row],[Nome do Produto]],'DE PARA'!$A$1:$B$8,2,0)</f>
        <v>DashWay T3</v>
      </c>
    </row>
    <row r="1790" spans="1:20">
      <c r="A1790" t="s">
        <v>37</v>
      </c>
      <c r="B1790">
        <v>2899</v>
      </c>
      <c r="C1790" t="s">
        <v>20</v>
      </c>
      <c r="D1790" t="s">
        <v>21</v>
      </c>
      <c r="E1790">
        <v>4997</v>
      </c>
      <c r="F1790">
        <v>8</v>
      </c>
      <c r="G1790" s="1">
        <v>42835</v>
      </c>
      <c r="H1790" s="2" t="s">
        <v>50</v>
      </c>
      <c r="I1790" s="3">
        <v>2017</v>
      </c>
      <c r="J1790" t="s">
        <v>2319</v>
      </c>
      <c r="K1790" s="4">
        <v>175885762640</v>
      </c>
      <c r="L1790" t="s">
        <v>2320</v>
      </c>
      <c r="M1790">
        <v>21</v>
      </c>
      <c r="N1790" t="s">
        <v>53</v>
      </c>
      <c r="O1790">
        <v>37038730</v>
      </c>
      <c r="P1790">
        <v>19955500</v>
      </c>
      <c r="Q1790" t="s">
        <v>26</v>
      </c>
      <c r="R1790" t="s">
        <v>42</v>
      </c>
      <c r="S1790" s="1">
        <v>43200</v>
      </c>
      <c r="T1790" t="str">
        <f>VLOOKUP(base[[#This Row],[Nome do Produto]],'DE PARA'!$A$1:$B$8,2,0)</f>
        <v>DashWay T3</v>
      </c>
    </row>
    <row r="1791" spans="1:20">
      <c r="A1791" t="s">
        <v>32</v>
      </c>
      <c r="B1791">
        <v>2900</v>
      </c>
      <c r="C1791" t="s">
        <v>20</v>
      </c>
      <c r="D1791" t="s">
        <v>21</v>
      </c>
      <c r="E1791">
        <v>497</v>
      </c>
      <c r="F1791">
        <v>6</v>
      </c>
      <c r="G1791" s="1">
        <v>42885</v>
      </c>
      <c r="H1791" s="2" t="s">
        <v>62</v>
      </c>
      <c r="I1791" s="3">
        <v>2017</v>
      </c>
      <c r="J1791" t="s">
        <v>1846</v>
      </c>
      <c r="K1791" s="4">
        <v>662945687329</v>
      </c>
      <c r="L1791" t="s">
        <v>1847</v>
      </c>
      <c r="M1791">
        <v>31</v>
      </c>
      <c r="N1791" t="s">
        <v>31</v>
      </c>
      <c r="O1791">
        <v>63234853</v>
      </c>
      <c r="P1791">
        <v>57699201</v>
      </c>
      <c r="Q1791" t="s">
        <v>26</v>
      </c>
      <c r="R1791" t="s">
        <v>27</v>
      </c>
      <c r="S1791" s="1">
        <v>43250</v>
      </c>
      <c r="T1791" t="str">
        <f>VLOOKUP(base[[#This Row],[Nome do Produto]],'DE PARA'!$A$1:$B$8,2,0)</f>
        <v>DashWay T5</v>
      </c>
    </row>
    <row r="1792" spans="1:20">
      <c r="A1792" t="s">
        <v>32</v>
      </c>
      <c r="B1792">
        <v>2901</v>
      </c>
      <c r="C1792" t="s">
        <v>20</v>
      </c>
      <c r="D1792" t="s">
        <v>21</v>
      </c>
      <c r="E1792">
        <v>497</v>
      </c>
      <c r="F1792">
        <v>1</v>
      </c>
      <c r="G1792" s="1">
        <v>43133</v>
      </c>
      <c r="H1792" s="2" t="s">
        <v>28</v>
      </c>
      <c r="I1792" s="3">
        <v>2018</v>
      </c>
      <c r="J1792" t="s">
        <v>111</v>
      </c>
      <c r="K1792" s="4">
        <v>142823010693</v>
      </c>
      <c r="L1792" t="s">
        <v>112</v>
      </c>
      <c r="M1792">
        <v>71</v>
      </c>
      <c r="N1792" t="s">
        <v>94</v>
      </c>
      <c r="O1792">
        <v>94381124</v>
      </c>
      <c r="P1792">
        <v>40634735</v>
      </c>
      <c r="Q1792" t="s">
        <v>26</v>
      </c>
      <c r="R1792" t="s">
        <v>42</v>
      </c>
      <c r="S1792" s="1">
        <v>43498</v>
      </c>
      <c r="T1792" t="str">
        <f>VLOOKUP(base[[#This Row],[Nome do Produto]],'DE PARA'!$A$1:$B$8,2,0)</f>
        <v>DashWay T5</v>
      </c>
    </row>
    <row r="1793" spans="1:20">
      <c r="A1793" t="s">
        <v>32</v>
      </c>
      <c r="B1793">
        <v>2902</v>
      </c>
      <c r="C1793" t="s">
        <v>386</v>
      </c>
      <c r="D1793" t="s">
        <v>21</v>
      </c>
      <c r="E1793">
        <v>2297</v>
      </c>
      <c r="F1793">
        <v>4</v>
      </c>
      <c r="G1793" s="1">
        <v>42760</v>
      </c>
      <c r="H1793" s="2" t="s">
        <v>22</v>
      </c>
      <c r="I1793" s="3">
        <v>2017</v>
      </c>
      <c r="J1793" t="s">
        <v>340</v>
      </c>
      <c r="K1793" s="4">
        <v>314582127548</v>
      </c>
      <c r="L1793" t="s">
        <v>341</v>
      </c>
      <c r="M1793">
        <v>91</v>
      </c>
      <c r="N1793" t="s">
        <v>36</v>
      </c>
      <c r="O1793">
        <v>23660696</v>
      </c>
      <c r="P1793">
        <v>71425454</v>
      </c>
      <c r="Q1793" t="s">
        <v>26</v>
      </c>
      <c r="R1793" t="s">
        <v>42</v>
      </c>
      <c r="S1793" s="1">
        <v>43125</v>
      </c>
      <c r="T1793" t="str">
        <f>VLOOKUP(base[[#This Row],[Nome do Produto]],'DE PARA'!$A$1:$B$8,2,0)</f>
        <v>DashWay T5</v>
      </c>
    </row>
    <row r="1794" spans="1:20">
      <c r="A1794" t="s">
        <v>32</v>
      </c>
      <c r="B1794">
        <v>2903</v>
      </c>
      <c r="C1794" t="s">
        <v>20</v>
      </c>
      <c r="D1794" t="s">
        <v>21</v>
      </c>
      <c r="E1794">
        <v>2297</v>
      </c>
      <c r="F1794">
        <v>10</v>
      </c>
      <c r="G1794" s="1">
        <v>43167</v>
      </c>
      <c r="H1794" s="2" t="s">
        <v>33</v>
      </c>
      <c r="I1794" s="3">
        <v>2018</v>
      </c>
      <c r="J1794" t="s">
        <v>2321</v>
      </c>
      <c r="K1794" s="4">
        <v>448099892513</v>
      </c>
      <c r="L1794" t="s">
        <v>2322</v>
      </c>
      <c r="M1794">
        <v>81</v>
      </c>
      <c r="N1794" t="s">
        <v>25</v>
      </c>
      <c r="O1794">
        <v>34145945</v>
      </c>
      <c r="P1794">
        <v>51754754</v>
      </c>
      <c r="Q1794" t="s">
        <v>26</v>
      </c>
      <c r="R1794" t="s">
        <v>27</v>
      </c>
      <c r="S1794" s="1">
        <v>43532</v>
      </c>
      <c r="T1794" t="str">
        <f>VLOOKUP(base[[#This Row],[Nome do Produto]],'DE PARA'!$A$1:$B$8,2,0)</f>
        <v>DashWay T5</v>
      </c>
    </row>
    <row r="1795" spans="1:20">
      <c r="A1795" t="s">
        <v>32</v>
      </c>
      <c r="B1795">
        <v>2904</v>
      </c>
      <c r="C1795" t="s">
        <v>20</v>
      </c>
      <c r="D1795" t="s">
        <v>21</v>
      </c>
      <c r="E1795">
        <v>2297</v>
      </c>
      <c r="F1795">
        <v>6</v>
      </c>
      <c r="G1795" s="1">
        <v>43133</v>
      </c>
      <c r="H1795" s="2" t="s">
        <v>28</v>
      </c>
      <c r="I1795" s="3">
        <v>2018</v>
      </c>
      <c r="J1795" t="s">
        <v>1486</v>
      </c>
      <c r="K1795" s="4">
        <v>541312220215</v>
      </c>
      <c r="L1795" t="s">
        <v>1487</v>
      </c>
      <c r="M1795">
        <v>31</v>
      </c>
      <c r="N1795" t="s">
        <v>31</v>
      </c>
      <c r="O1795">
        <v>30562741</v>
      </c>
      <c r="P1795">
        <v>76733416</v>
      </c>
      <c r="Q1795" t="s">
        <v>26</v>
      </c>
      <c r="R1795" t="s">
        <v>42</v>
      </c>
      <c r="S1795" s="1">
        <v>43498</v>
      </c>
      <c r="T1795" t="str">
        <f>VLOOKUP(base[[#This Row],[Nome do Produto]],'DE PARA'!$A$1:$B$8,2,0)</f>
        <v>DashWay T5</v>
      </c>
    </row>
    <row r="1796" spans="1:20">
      <c r="A1796" t="s">
        <v>91</v>
      </c>
      <c r="B1796">
        <v>2905</v>
      </c>
      <c r="C1796" t="s">
        <v>20</v>
      </c>
      <c r="D1796" t="s">
        <v>21</v>
      </c>
      <c r="E1796">
        <v>497</v>
      </c>
      <c r="F1796">
        <v>4</v>
      </c>
      <c r="G1796" s="1">
        <v>42863</v>
      </c>
      <c r="H1796" s="2" t="s">
        <v>62</v>
      </c>
      <c r="I1796" s="3">
        <v>2017</v>
      </c>
      <c r="J1796" t="s">
        <v>1149</v>
      </c>
      <c r="K1796" s="4">
        <v>770308301190</v>
      </c>
      <c r="L1796" t="s">
        <v>1150</v>
      </c>
      <c r="M1796">
        <v>21</v>
      </c>
      <c r="N1796" t="s">
        <v>53</v>
      </c>
      <c r="O1796">
        <v>95208888</v>
      </c>
      <c r="P1796">
        <v>85078686</v>
      </c>
      <c r="Q1796" t="s">
        <v>26</v>
      </c>
      <c r="R1796" t="s">
        <v>42</v>
      </c>
      <c r="S1796" s="1">
        <v>43228</v>
      </c>
      <c r="T1796" t="str">
        <f>VLOOKUP(base[[#This Row],[Nome do Produto]],'DE PARA'!$A$1:$B$8,2,0)</f>
        <v>Dashway T2</v>
      </c>
    </row>
    <row r="1797" spans="1:20">
      <c r="A1797" t="s">
        <v>37</v>
      </c>
      <c r="B1797">
        <v>2906</v>
      </c>
      <c r="C1797" t="s">
        <v>386</v>
      </c>
      <c r="D1797" t="s">
        <v>21</v>
      </c>
      <c r="E1797">
        <v>2297</v>
      </c>
      <c r="F1797">
        <v>4</v>
      </c>
      <c r="G1797" s="1">
        <v>42743</v>
      </c>
      <c r="H1797" s="2" t="s">
        <v>22</v>
      </c>
      <c r="I1797" s="3">
        <v>2017</v>
      </c>
      <c r="J1797" t="s">
        <v>39</v>
      </c>
      <c r="K1797" s="4">
        <v>562915221614</v>
      </c>
      <c r="L1797" t="s">
        <v>40</v>
      </c>
      <c r="M1797">
        <v>91</v>
      </c>
      <c r="N1797" t="s">
        <v>36</v>
      </c>
      <c r="O1797">
        <v>11648643</v>
      </c>
      <c r="P1797">
        <v>16043027</v>
      </c>
      <c r="Q1797" t="s">
        <v>26</v>
      </c>
      <c r="R1797" t="s">
        <v>42</v>
      </c>
      <c r="S1797" s="1">
        <v>43108</v>
      </c>
      <c r="T1797" t="str">
        <f>VLOOKUP(base[[#This Row],[Nome do Produto]],'DE PARA'!$A$1:$B$8,2,0)</f>
        <v>DashWay T3</v>
      </c>
    </row>
    <row r="1798" spans="1:20">
      <c r="A1798" t="s">
        <v>32</v>
      </c>
      <c r="B1798">
        <v>2907</v>
      </c>
      <c r="C1798" t="s">
        <v>20</v>
      </c>
      <c r="D1798" t="s">
        <v>21</v>
      </c>
      <c r="E1798">
        <v>297</v>
      </c>
      <c r="F1798">
        <v>12</v>
      </c>
      <c r="G1798" s="1">
        <v>43296</v>
      </c>
      <c r="H1798" s="2" t="s">
        <v>78</v>
      </c>
      <c r="I1798" s="3">
        <v>2018</v>
      </c>
      <c r="J1798" t="s">
        <v>2323</v>
      </c>
      <c r="K1798" s="4">
        <v>694480988340</v>
      </c>
      <c r="L1798" t="s">
        <v>2324</v>
      </c>
      <c r="M1798">
        <v>11</v>
      </c>
      <c r="N1798" t="s">
        <v>45</v>
      </c>
      <c r="O1798">
        <v>74455930</v>
      </c>
      <c r="P1798">
        <v>46173020</v>
      </c>
      <c r="Q1798" t="s">
        <v>26</v>
      </c>
      <c r="R1798" t="s">
        <v>42</v>
      </c>
      <c r="S1798" s="1">
        <v>43661</v>
      </c>
      <c r="T1798" t="str">
        <f>VLOOKUP(base[[#This Row],[Nome do Produto]],'DE PARA'!$A$1:$B$8,2,0)</f>
        <v>DashWay T5</v>
      </c>
    </row>
    <row r="1799" spans="1:20">
      <c r="A1799" t="s">
        <v>32</v>
      </c>
      <c r="B1799">
        <v>2908</v>
      </c>
      <c r="C1799" t="s">
        <v>20</v>
      </c>
      <c r="D1799" t="s">
        <v>21</v>
      </c>
      <c r="E1799">
        <v>4997</v>
      </c>
      <c r="F1799">
        <v>4</v>
      </c>
      <c r="G1799" s="1">
        <v>43235</v>
      </c>
      <c r="H1799" s="2" t="s">
        <v>62</v>
      </c>
      <c r="I1799" s="3">
        <v>2018</v>
      </c>
      <c r="J1799" t="s">
        <v>1096</v>
      </c>
      <c r="K1799" s="4">
        <v>657732949625</v>
      </c>
      <c r="L1799" t="s">
        <v>1097</v>
      </c>
      <c r="M1799">
        <v>11</v>
      </c>
      <c r="N1799" t="s">
        <v>45</v>
      </c>
      <c r="O1799">
        <v>32433916</v>
      </c>
      <c r="P1799">
        <v>58976657</v>
      </c>
      <c r="Q1799" t="s">
        <v>26</v>
      </c>
      <c r="R1799" t="s">
        <v>27</v>
      </c>
      <c r="S1799" s="1">
        <v>43600</v>
      </c>
      <c r="T1799" t="str">
        <f>VLOOKUP(base[[#This Row],[Nome do Produto]],'DE PARA'!$A$1:$B$8,2,0)</f>
        <v>DashWay T5</v>
      </c>
    </row>
    <row r="1800" spans="1:20">
      <c r="A1800" t="s">
        <v>32</v>
      </c>
      <c r="B1800">
        <v>2909</v>
      </c>
      <c r="C1800" t="s">
        <v>20</v>
      </c>
      <c r="D1800" t="s">
        <v>21</v>
      </c>
      <c r="E1800">
        <v>297</v>
      </c>
      <c r="F1800">
        <v>7</v>
      </c>
      <c r="G1800" s="1">
        <v>43258</v>
      </c>
      <c r="H1800" s="2" t="s">
        <v>59</v>
      </c>
      <c r="I1800" s="3">
        <v>2018</v>
      </c>
      <c r="J1800" t="s">
        <v>2110</v>
      </c>
      <c r="K1800" s="4">
        <v>109989716069</v>
      </c>
      <c r="L1800" t="s">
        <v>2111</v>
      </c>
      <c r="M1800">
        <v>51</v>
      </c>
      <c r="N1800" t="s">
        <v>49</v>
      </c>
      <c r="O1800">
        <v>98159923</v>
      </c>
      <c r="P1800">
        <v>55155879</v>
      </c>
      <c r="Q1800" t="s">
        <v>26</v>
      </c>
      <c r="R1800" t="s">
        <v>27</v>
      </c>
      <c r="S1800" s="1">
        <v>43623</v>
      </c>
      <c r="T1800" t="str">
        <f>VLOOKUP(base[[#This Row],[Nome do Produto]],'DE PARA'!$A$1:$B$8,2,0)</f>
        <v>DashWay T5</v>
      </c>
    </row>
    <row r="1801" spans="1:20">
      <c r="A1801" t="s">
        <v>32</v>
      </c>
      <c r="B1801">
        <v>2910</v>
      </c>
      <c r="C1801" t="s">
        <v>386</v>
      </c>
      <c r="D1801" t="s">
        <v>21</v>
      </c>
      <c r="E1801">
        <v>97</v>
      </c>
      <c r="F1801">
        <v>8</v>
      </c>
      <c r="G1801" s="1">
        <v>42912</v>
      </c>
      <c r="H1801" s="2" t="s">
        <v>59</v>
      </c>
      <c r="I1801" s="3">
        <v>2017</v>
      </c>
      <c r="J1801" t="s">
        <v>1112</v>
      </c>
      <c r="K1801" s="4">
        <v>138845684950</v>
      </c>
      <c r="L1801" t="s">
        <v>1113</v>
      </c>
      <c r="M1801">
        <v>81</v>
      </c>
      <c r="N1801" t="s">
        <v>25</v>
      </c>
      <c r="O1801">
        <v>67971720</v>
      </c>
      <c r="P1801">
        <v>41081595</v>
      </c>
      <c r="Q1801" t="s">
        <v>26</v>
      </c>
      <c r="R1801" t="s">
        <v>42</v>
      </c>
      <c r="S1801" s="1">
        <v>43277</v>
      </c>
      <c r="T1801" t="str">
        <f>VLOOKUP(base[[#This Row],[Nome do Produto]],'DE PARA'!$A$1:$B$8,2,0)</f>
        <v>DashWay T5</v>
      </c>
    </row>
    <row r="1802" spans="1:20">
      <c r="A1802" t="s">
        <v>37</v>
      </c>
      <c r="B1802">
        <v>2911</v>
      </c>
      <c r="C1802" t="s">
        <v>20</v>
      </c>
      <c r="D1802" t="s">
        <v>21</v>
      </c>
      <c r="E1802">
        <v>97</v>
      </c>
      <c r="F1802">
        <v>8</v>
      </c>
      <c r="G1802" s="1">
        <v>43184</v>
      </c>
      <c r="H1802" s="2" t="s">
        <v>33</v>
      </c>
      <c r="I1802" s="3">
        <v>2018</v>
      </c>
      <c r="J1802" t="s">
        <v>2325</v>
      </c>
      <c r="K1802" s="4">
        <v>492706617862</v>
      </c>
      <c r="L1802" t="s">
        <v>2326</v>
      </c>
      <c r="M1802">
        <v>81</v>
      </c>
      <c r="N1802" t="s">
        <v>25</v>
      </c>
      <c r="O1802">
        <v>59509754</v>
      </c>
      <c r="P1802">
        <v>48341535</v>
      </c>
      <c r="Q1802" t="s">
        <v>26</v>
      </c>
      <c r="R1802" t="s">
        <v>42</v>
      </c>
      <c r="S1802" s="1">
        <v>43549</v>
      </c>
      <c r="T1802" t="str">
        <f>VLOOKUP(base[[#This Row],[Nome do Produto]],'DE PARA'!$A$1:$B$8,2,0)</f>
        <v>DashWay T3</v>
      </c>
    </row>
    <row r="1803" spans="1:20">
      <c r="A1803" t="s">
        <v>32</v>
      </c>
      <c r="B1803">
        <v>2912</v>
      </c>
      <c r="C1803" t="s">
        <v>20</v>
      </c>
      <c r="D1803" t="s">
        <v>21</v>
      </c>
      <c r="E1803">
        <v>297</v>
      </c>
      <c r="F1803">
        <v>4</v>
      </c>
      <c r="G1803" s="1">
        <v>43203</v>
      </c>
      <c r="H1803" s="2" t="s">
        <v>50</v>
      </c>
      <c r="I1803" s="3">
        <v>2018</v>
      </c>
      <c r="J1803" t="s">
        <v>2283</v>
      </c>
      <c r="K1803" s="4">
        <v>330679680673</v>
      </c>
      <c r="L1803" t="s">
        <v>2284</v>
      </c>
      <c r="M1803">
        <v>91</v>
      </c>
      <c r="N1803" t="s">
        <v>36</v>
      </c>
      <c r="O1803">
        <v>71378090</v>
      </c>
      <c r="P1803">
        <v>55565834</v>
      </c>
      <c r="Q1803" t="s">
        <v>26</v>
      </c>
      <c r="R1803" t="s">
        <v>27</v>
      </c>
      <c r="S1803" s="1">
        <v>43568</v>
      </c>
      <c r="T1803" t="str">
        <f>VLOOKUP(base[[#This Row],[Nome do Produto]],'DE PARA'!$A$1:$B$8,2,0)</f>
        <v>DashWay T5</v>
      </c>
    </row>
    <row r="1804" spans="1:20">
      <c r="A1804" t="s">
        <v>32</v>
      </c>
      <c r="B1804">
        <v>2913</v>
      </c>
      <c r="C1804" t="s">
        <v>20</v>
      </c>
      <c r="D1804" t="s">
        <v>21</v>
      </c>
      <c r="E1804">
        <v>2297</v>
      </c>
      <c r="F1804">
        <v>11</v>
      </c>
      <c r="G1804" s="1">
        <v>43217</v>
      </c>
      <c r="H1804" s="2" t="s">
        <v>50</v>
      </c>
      <c r="I1804" s="3">
        <v>2018</v>
      </c>
      <c r="J1804" t="s">
        <v>999</v>
      </c>
      <c r="K1804" s="4">
        <v>533802997971</v>
      </c>
      <c r="L1804" t="s">
        <v>1000</v>
      </c>
      <c r="M1804">
        <v>21</v>
      </c>
      <c r="N1804" t="s">
        <v>53</v>
      </c>
      <c r="O1804">
        <v>98673458</v>
      </c>
      <c r="P1804">
        <v>49056197</v>
      </c>
      <c r="Q1804" t="s">
        <v>26</v>
      </c>
      <c r="R1804" t="s">
        <v>42</v>
      </c>
      <c r="S1804" s="1">
        <v>43582</v>
      </c>
      <c r="T1804" t="str">
        <f>VLOOKUP(base[[#This Row],[Nome do Produto]],'DE PARA'!$A$1:$B$8,2,0)</f>
        <v>DashWay T5</v>
      </c>
    </row>
    <row r="1805" spans="1:20">
      <c r="A1805" t="s">
        <v>37</v>
      </c>
      <c r="B1805">
        <v>2914</v>
      </c>
      <c r="C1805" t="s">
        <v>386</v>
      </c>
      <c r="D1805" t="s">
        <v>21</v>
      </c>
      <c r="E1805">
        <v>997</v>
      </c>
      <c r="F1805">
        <v>3</v>
      </c>
      <c r="G1805" s="1">
        <v>42754</v>
      </c>
      <c r="H1805" s="2" t="s">
        <v>22</v>
      </c>
      <c r="I1805" s="3">
        <v>2017</v>
      </c>
      <c r="J1805" t="s">
        <v>1019</v>
      </c>
      <c r="K1805" s="4">
        <v>518698131490</v>
      </c>
      <c r="L1805" t="s">
        <v>1020</v>
      </c>
      <c r="M1805">
        <v>31</v>
      </c>
      <c r="N1805" t="s">
        <v>31</v>
      </c>
      <c r="O1805">
        <v>58795124</v>
      </c>
      <c r="P1805">
        <v>72286664</v>
      </c>
      <c r="Q1805" t="s">
        <v>26</v>
      </c>
      <c r="R1805" t="s">
        <v>42</v>
      </c>
      <c r="S1805" s="1">
        <v>43119</v>
      </c>
      <c r="T1805" t="str">
        <f>VLOOKUP(base[[#This Row],[Nome do Produto]],'DE PARA'!$A$1:$B$8,2,0)</f>
        <v>DashWay T3</v>
      </c>
    </row>
    <row r="1806" spans="1:20">
      <c r="A1806" t="s">
        <v>32</v>
      </c>
      <c r="B1806">
        <v>2915</v>
      </c>
      <c r="C1806" t="s">
        <v>20</v>
      </c>
      <c r="D1806" t="s">
        <v>21</v>
      </c>
      <c r="E1806">
        <v>497</v>
      </c>
      <c r="F1806">
        <v>7</v>
      </c>
      <c r="G1806" s="1">
        <v>43348</v>
      </c>
      <c r="H1806" s="2" t="s">
        <v>38</v>
      </c>
      <c r="I1806" s="3">
        <v>2018</v>
      </c>
      <c r="J1806" t="s">
        <v>1907</v>
      </c>
      <c r="K1806" s="4">
        <v>491430871609</v>
      </c>
      <c r="L1806" t="s">
        <v>1908</v>
      </c>
      <c r="M1806">
        <v>71</v>
      </c>
      <c r="N1806" t="s">
        <v>94</v>
      </c>
      <c r="O1806">
        <v>93213714</v>
      </c>
      <c r="P1806">
        <v>30711011</v>
      </c>
      <c r="Q1806" t="s">
        <v>26</v>
      </c>
      <c r="R1806" t="s">
        <v>42</v>
      </c>
      <c r="S1806" s="1">
        <v>43713</v>
      </c>
      <c r="T1806" t="str">
        <f>VLOOKUP(base[[#This Row],[Nome do Produto]],'DE PARA'!$A$1:$B$8,2,0)</f>
        <v>DashWay T5</v>
      </c>
    </row>
    <row r="1807" spans="1:20">
      <c r="A1807" t="s">
        <v>37</v>
      </c>
      <c r="B1807">
        <v>2916</v>
      </c>
      <c r="C1807" t="s">
        <v>20</v>
      </c>
      <c r="D1807" t="s">
        <v>21</v>
      </c>
      <c r="E1807">
        <v>2297</v>
      </c>
      <c r="F1807">
        <v>8</v>
      </c>
      <c r="G1807" s="1">
        <v>42771</v>
      </c>
      <c r="H1807" s="2" t="s">
        <v>28</v>
      </c>
      <c r="I1807" s="3">
        <v>2017</v>
      </c>
      <c r="J1807" t="s">
        <v>654</v>
      </c>
      <c r="K1807" s="4">
        <v>51203374116</v>
      </c>
      <c r="L1807" t="s">
        <v>655</v>
      </c>
      <c r="M1807">
        <v>91</v>
      </c>
      <c r="N1807" t="s">
        <v>36</v>
      </c>
      <c r="O1807">
        <v>38282674</v>
      </c>
      <c r="P1807">
        <v>14663384</v>
      </c>
      <c r="Q1807" t="s">
        <v>26</v>
      </c>
      <c r="R1807" t="s">
        <v>42</v>
      </c>
      <c r="S1807" s="1">
        <v>43136</v>
      </c>
      <c r="T1807" t="str">
        <f>VLOOKUP(base[[#This Row],[Nome do Produto]],'DE PARA'!$A$1:$B$8,2,0)</f>
        <v>DashWay T3</v>
      </c>
    </row>
    <row r="1808" spans="1:20">
      <c r="A1808" t="s">
        <v>32</v>
      </c>
      <c r="B1808">
        <v>2917</v>
      </c>
      <c r="C1808" t="s">
        <v>20</v>
      </c>
      <c r="D1808" t="s">
        <v>21</v>
      </c>
      <c r="E1808">
        <v>997</v>
      </c>
      <c r="F1808">
        <v>6</v>
      </c>
      <c r="G1808" s="1">
        <v>43177</v>
      </c>
      <c r="H1808" s="2" t="s">
        <v>33</v>
      </c>
      <c r="I1808" s="3">
        <v>2018</v>
      </c>
      <c r="J1808" t="s">
        <v>2142</v>
      </c>
      <c r="K1808" s="4">
        <v>977536227031</v>
      </c>
      <c r="L1808" t="s">
        <v>2143</v>
      </c>
      <c r="M1808">
        <v>41</v>
      </c>
      <c r="N1808" t="s">
        <v>41</v>
      </c>
      <c r="O1808">
        <v>31540133</v>
      </c>
      <c r="P1808">
        <v>11745650</v>
      </c>
      <c r="Q1808" t="s">
        <v>26</v>
      </c>
      <c r="R1808" t="s">
        <v>27</v>
      </c>
      <c r="S1808" s="1">
        <v>43542</v>
      </c>
      <c r="T1808" t="str">
        <f>VLOOKUP(base[[#This Row],[Nome do Produto]],'DE PARA'!$A$1:$B$8,2,0)</f>
        <v>DashWay T5</v>
      </c>
    </row>
    <row r="1809" spans="1:20">
      <c r="A1809" t="s">
        <v>32</v>
      </c>
      <c r="B1809">
        <v>2918</v>
      </c>
      <c r="C1809" t="s">
        <v>386</v>
      </c>
      <c r="D1809" t="s">
        <v>21</v>
      </c>
      <c r="E1809">
        <v>297</v>
      </c>
      <c r="F1809">
        <v>7</v>
      </c>
      <c r="G1809" s="1">
        <v>43305</v>
      </c>
      <c r="H1809" s="2" t="s">
        <v>78</v>
      </c>
      <c r="I1809" s="3">
        <v>2018</v>
      </c>
      <c r="J1809" t="s">
        <v>1542</v>
      </c>
      <c r="K1809" s="4">
        <v>39822704067</v>
      </c>
      <c r="L1809" t="s">
        <v>1543</v>
      </c>
      <c r="M1809">
        <v>21</v>
      </c>
      <c r="N1809" t="s">
        <v>53</v>
      </c>
      <c r="O1809">
        <v>53640145</v>
      </c>
      <c r="P1809">
        <v>80680338</v>
      </c>
      <c r="Q1809" t="s">
        <v>26</v>
      </c>
      <c r="R1809" t="s">
        <v>42</v>
      </c>
      <c r="S1809" s="1">
        <v>43670</v>
      </c>
      <c r="T1809" t="str">
        <f>VLOOKUP(base[[#This Row],[Nome do Produto]],'DE PARA'!$A$1:$B$8,2,0)</f>
        <v>DashWay T5</v>
      </c>
    </row>
    <row r="1810" spans="1:20">
      <c r="A1810" t="s">
        <v>37</v>
      </c>
      <c r="B1810">
        <v>2919</v>
      </c>
      <c r="C1810" t="s">
        <v>20</v>
      </c>
      <c r="D1810" t="s">
        <v>21</v>
      </c>
      <c r="E1810">
        <v>2297</v>
      </c>
      <c r="F1810">
        <v>5</v>
      </c>
      <c r="G1810" s="1">
        <v>43447</v>
      </c>
      <c r="H1810" s="2" t="s">
        <v>136</v>
      </c>
      <c r="I1810" s="3">
        <v>2018</v>
      </c>
      <c r="J1810" t="s">
        <v>2327</v>
      </c>
      <c r="K1810" s="4">
        <v>476656945329</v>
      </c>
      <c r="L1810" t="s">
        <v>2328</v>
      </c>
      <c r="M1810">
        <v>21</v>
      </c>
      <c r="N1810" t="s">
        <v>53</v>
      </c>
      <c r="O1810">
        <v>55057564</v>
      </c>
      <c r="P1810">
        <v>65908654</v>
      </c>
      <c r="Q1810" t="s">
        <v>26</v>
      </c>
      <c r="R1810" t="s">
        <v>27</v>
      </c>
      <c r="S1810" s="1">
        <v>43812</v>
      </c>
      <c r="T1810" t="str">
        <f>VLOOKUP(base[[#This Row],[Nome do Produto]],'DE PARA'!$A$1:$B$8,2,0)</f>
        <v>DashWay T3</v>
      </c>
    </row>
    <row r="1811" spans="1:20">
      <c r="A1811" t="s">
        <v>91</v>
      </c>
      <c r="B1811">
        <v>2920</v>
      </c>
      <c r="C1811" t="s">
        <v>20</v>
      </c>
      <c r="D1811" t="s">
        <v>21</v>
      </c>
      <c r="E1811">
        <v>4997</v>
      </c>
      <c r="F1811">
        <v>8</v>
      </c>
      <c r="G1811" s="1">
        <v>42981</v>
      </c>
      <c r="H1811" s="2" t="s">
        <v>38</v>
      </c>
      <c r="I1811" s="3">
        <v>2017</v>
      </c>
      <c r="J1811" t="s">
        <v>2329</v>
      </c>
      <c r="K1811" s="4">
        <v>819718396274</v>
      </c>
      <c r="L1811" t="s">
        <v>2330</v>
      </c>
      <c r="M1811">
        <v>81</v>
      </c>
      <c r="N1811" t="s">
        <v>25</v>
      </c>
      <c r="O1811">
        <v>44238174</v>
      </c>
      <c r="P1811">
        <v>71394335</v>
      </c>
      <c r="Q1811" t="s">
        <v>26</v>
      </c>
      <c r="R1811" t="s">
        <v>42</v>
      </c>
      <c r="S1811" s="1">
        <v>43346</v>
      </c>
      <c r="T1811" t="str">
        <f>VLOOKUP(base[[#This Row],[Nome do Produto]],'DE PARA'!$A$1:$B$8,2,0)</f>
        <v>Dashway T2</v>
      </c>
    </row>
    <row r="1812" spans="1:20">
      <c r="A1812" t="s">
        <v>172</v>
      </c>
      <c r="B1812">
        <v>2921</v>
      </c>
      <c r="C1812" t="s">
        <v>20</v>
      </c>
      <c r="D1812" t="s">
        <v>21</v>
      </c>
      <c r="E1812">
        <v>4997</v>
      </c>
      <c r="F1812">
        <v>11</v>
      </c>
      <c r="G1812" s="1">
        <v>43015</v>
      </c>
      <c r="H1812" s="2" t="s">
        <v>56</v>
      </c>
      <c r="I1812" s="3">
        <v>2017</v>
      </c>
      <c r="J1812" t="s">
        <v>2331</v>
      </c>
      <c r="K1812" s="4">
        <v>822322451810</v>
      </c>
      <c r="L1812" t="s">
        <v>2332</v>
      </c>
      <c r="M1812">
        <v>91</v>
      </c>
      <c r="N1812" t="s">
        <v>36</v>
      </c>
      <c r="O1812">
        <v>84356260</v>
      </c>
      <c r="P1812">
        <v>31279023</v>
      </c>
      <c r="Q1812" t="s">
        <v>26</v>
      </c>
      <c r="R1812" t="s">
        <v>27</v>
      </c>
      <c r="S1812" s="1">
        <v>43380</v>
      </c>
      <c r="T1812" t="str">
        <f>VLOOKUP(base[[#This Row],[Nome do Produto]],'DE PARA'!$A$1:$B$8,2,0)</f>
        <v>Dashday T2</v>
      </c>
    </row>
    <row r="1813" spans="1:20">
      <c r="A1813" t="s">
        <v>37</v>
      </c>
      <c r="B1813">
        <v>2922</v>
      </c>
      <c r="C1813" t="s">
        <v>386</v>
      </c>
      <c r="D1813" t="s">
        <v>21</v>
      </c>
      <c r="E1813">
        <v>497</v>
      </c>
      <c r="F1813">
        <v>3</v>
      </c>
      <c r="G1813" s="1">
        <v>43464</v>
      </c>
      <c r="H1813" s="2" t="s">
        <v>136</v>
      </c>
      <c r="I1813" s="3">
        <v>2018</v>
      </c>
      <c r="J1813" t="s">
        <v>2327</v>
      </c>
      <c r="K1813" s="4">
        <v>751020627457</v>
      </c>
      <c r="L1813" t="s">
        <v>2328</v>
      </c>
      <c r="M1813">
        <v>91</v>
      </c>
      <c r="N1813" t="s">
        <v>36</v>
      </c>
      <c r="O1813">
        <v>46785665</v>
      </c>
      <c r="P1813">
        <v>89790066</v>
      </c>
      <c r="Q1813" t="s">
        <v>26</v>
      </c>
      <c r="R1813" t="s">
        <v>27</v>
      </c>
      <c r="S1813" s="1">
        <v>43829</v>
      </c>
      <c r="T1813" t="str">
        <f>VLOOKUP(base[[#This Row],[Nome do Produto]],'DE PARA'!$A$1:$B$8,2,0)</f>
        <v>DashWay T3</v>
      </c>
    </row>
    <row r="1814" spans="1:20">
      <c r="A1814" t="s">
        <v>32</v>
      </c>
      <c r="B1814">
        <v>2923</v>
      </c>
      <c r="C1814" t="s">
        <v>20</v>
      </c>
      <c r="D1814" t="s">
        <v>21</v>
      </c>
      <c r="E1814">
        <v>297</v>
      </c>
      <c r="F1814">
        <v>12</v>
      </c>
      <c r="G1814" s="1">
        <v>43028</v>
      </c>
      <c r="H1814" s="2" t="s">
        <v>56</v>
      </c>
      <c r="I1814" s="3">
        <v>2017</v>
      </c>
      <c r="J1814" t="s">
        <v>2333</v>
      </c>
      <c r="K1814" s="4">
        <v>427506223011</v>
      </c>
      <c r="L1814" t="s">
        <v>2334</v>
      </c>
      <c r="M1814">
        <v>81</v>
      </c>
      <c r="N1814" t="s">
        <v>25</v>
      </c>
      <c r="O1814">
        <v>60877625</v>
      </c>
      <c r="P1814">
        <v>20404120</v>
      </c>
      <c r="Q1814" t="s">
        <v>26</v>
      </c>
      <c r="R1814" t="s">
        <v>42</v>
      </c>
      <c r="S1814" s="1">
        <v>43393</v>
      </c>
      <c r="T1814" t="str">
        <f>VLOOKUP(base[[#This Row],[Nome do Produto]],'DE PARA'!$A$1:$B$8,2,0)</f>
        <v>DashWay T5</v>
      </c>
    </row>
    <row r="1815" spans="1:20">
      <c r="A1815" t="s">
        <v>83</v>
      </c>
      <c r="B1815">
        <v>2924</v>
      </c>
      <c r="C1815" t="s">
        <v>20</v>
      </c>
      <c r="D1815" t="s">
        <v>21</v>
      </c>
      <c r="E1815">
        <v>97</v>
      </c>
      <c r="F1815">
        <v>2</v>
      </c>
      <c r="G1815" s="1">
        <v>42909</v>
      </c>
      <c r="H1815" s="2" t="s">
        <v>59</v>
      </c>
      <c r="I1815" s="3">
        <v>2017</v>
      </c>
      <c r="J1815" t="s">
        <v>1536</v>
      </c>
      <c r="K1815" s="4">
        <v>858074696495</v>
      </c>
      <c r="L1815" t="s">
        <v>1537</v>
      </c>
      <c r="M1815">
        <v>61</v>
      </c>
      <c r="N1815" t="s">
        <v>86</v>
      </c>
      <c r="O1815">
        <v>64144686</v>
      </c>
      <c r="P1815">
        <v>37921464</v>
      </c>
      <c r="Q1815" t="s">
        <v>26</v>
      </c>
      <c r="R1815" t="s">
        <v>27</v>
      </c>
      <c r="S1815" s="1">
        <v>43274</v>
      </c>
      <c r="T1815" t="str">
        <f>VLOOKUP(base[[#This Row],[Nome do Produto]],'DE PARA'!$A$1:$B$8,2,0)</f>
        <v>Dashday T3</v>
      </c>
    </row>
    <row r="1816" spans="1:20">
      <c r="A1816" t="s">
        <v>91</v>
      </c>
      <c r="B1816">
        <v>2925</v>
      </c>
      <c r="C1816" t="s">
        <v>20</v>
      </c>
      <c r="D1816" t="s">
        <v>21</v>
      </c>
      <c r="E1816">
        <v>297</v>
      </c>
      <c r="F1816">
        <v>8</v>
      </c>
      <c r="G1816" s="1">
        <v>43075</v>
      </c>
      <c r="H1816" s="2" t="s">
        <v>136</v>
      </c>
      <c r="I1816" s="3">
        <v>2017</v>
      </c>
      <c r="J1816" t="s">
        <v>2255</v>
      </c>
      <c r="K1816" s="4">
        <v>263392798946</v>
      </c>
      <c r="L1816" t="s">
        <v>2256</v>
      </c>
      <c r="M1816">
        <v>41</v>
      </c>
      <c r="N1816" t="s">
        <v>41</v>
      </c>
      <c r="O1816">
        <v>49482409</v>
      </c>
      <c r="P1816">
        <v>21352313</v>
      </c>
      <c r="Q1816" t="s">
        <v>26</v>
      </c>
      <c r="R1816" t="s">
        <v>27</v>
      </c>
      <c r="S1816" s="1">
        <v>43440</v>
      </c>
      <c r="T1816" t="str">
        <f>VLOOKUP(base[[#This Row],[Nome do Produto]],'DE PARA'!$A$1:$B$8,2,0)</f>
        <v>Dashway T2</v>
      </c>
    </row>
    <row r="1817" spans="1:20">
      <c r="A1817" t="s">
        <v>319</v>
      </c>
      <c r="B1817">
        <v>2926</v>
      </c>
      <c r="C1817" t="s">
        <v>386</v>
      </c>
      <c r="D1817" t="s">
        <v>21</v>
      </c>
      <c r="E1817">
        <v>97</v>
      </c>
      <c r="F1817">
        <v>4</v>
      </c>
      <c r="G1817" s="1">
        <v>43425</v>
      </c>
      <c r="H1817" s="2" t="s">
        <v>46</v>
      </c>
      <c r="I1817" s="3">
        <v>2018</v>
      </c>
      <c r="J1817" t="s">
        <v>1665</v>
      </c>
      <c r="K1817" s="4">
        <v>92336843233</v>
      </c>
      <c r="L1817" t="s">
        <v>1666</v>
      </c>
      <c r="M1817">
        <v>61</v>
      </c>
      <c r="N1817" t="s">
        <v>86</v>
      </c>
      <c r="O1817">
        <v>86728149</v>
      </c>
      <c r="P1817">
        <v>53858988</v>
      </c>
      <c r="Q1817" t="s">
        <v>26</v>
      </c>
      <c r="R1817" t="s">
        <v>27</v>
      </c>
      <c r="S1817" s="1">
        <v>43790</v>
      </c>
      <c r="T1817" t="str">
        <f>VLOOKUP(base[[#This Row],[Nome do Produto]],'DE PARA'!$A$1:$B$8,2,0)</f>
        <v>Dashday T1</v>
      </c>
    </row>
    <row r="1818" spans="1:20">
      <c r="A1818" t="s">
        <v>37</v>
      </c>
      <c r="B1818">
        <v>2927</v>
      </c>
      <c r="C1818" t="s">
        <v>20</v>
      </c>
      <c r="D1818" t="s">
        <v>21</v>
      </c>
      <c r="E1818">
        <v>997</v>
      </c>
      <c r="F1818">
        <v>7</v>
      </c>
      <c r="G1818" s="1">
        <v>43187</v>
      </c>
      <c r="H1818" s="2" t="s">
        <v>33</v>
      </c>
      <c r="I1818" s="3">
        <v>2018</v>
      </c>
      <c r="J1818" t="s">
        <v>2335</v>
      </c>
      <c r="K1818" s="4">
        <v>236774224603</v>
      </c>
      <c r="L1818" t="s">
        <v>2336</v>
      </c>
      <c r="M1818">
        <v>71</v>
      </c>
      <c r="N1818" t="s">
        <v>94</v>
      </c>
      <c r="O1818">
        <v>16348013</v>
      </c>
      <c r="P1818">
        <v>32194206</v>
      </c>
      <c r="Q1818" t="s">
        <v>26</v>
      </c>
      <c r="R1818" t="s">
        <v>27</v>
      </c>
      <c r="S1818" s="1">
        <v>43552</v>
      </c>
      <c r="T1818" t="str">
        <f>VLOOKUP(base[[#This Row],[Nome do Produto]],'DE PARA'!$A$1:$B$8,2,0)</f>
        <v>DashWay T3</v>
      </c>
    </row>
    <row r="1819" spans="1:20">
      <c r="A1819" t="s">
        <v>32</v>
      </c>
      <c r="B1819">
        <v>2928</v>
      </c>
      <c r="C1819" t="s">
        <v>20</v>
      </c>
      <c r="D1819" t="s">
        <v>21</v>
      </c>
      <c r="E1819">
        <v>297</v>
      </c>
      <c r="F1819">
        <v>4</v>
      </c>
      <c r="G1819" s="1">
        <v>43141</v>
      </c>
      <c r="H1819" s="2" t="s">
        <v>28</v>
      </c>
      <c r="I1819" s="3">
        <v>2018</v>
      </c>
      <c r="J1819" t="s">
        <v>696</v>
      </c>
      <c r="K1819" s="4">
        <v>100230043501</v>
      </c>
      <c r="L1819" t="s">
        <v>697</v>
      </c>
      <c r="M1819">
        <v>51</v>
      </c>
      <c r="N1819" t="s">
        <v>49</v>
      </c>
      <c r="O1819">
        <v>52670275</v>
      </c>
      <c r="P1819">
        <v>55382779</v>
      </c>
      <c r="Q1819" t="s">
        <v>26</v>
      </c>
      <c r="R1819" t="s">
        <v>42</v>
      </c>
      <c r="S1819" s="1">
        <v>43506</v>
      </c>
      <c r="T1819" t="str">
        <f>VLOOKUP(base[[#This Row],[Nome do Produto]],'DE PARA'!$A$1:$B$8,2,0)</f>
        <v>DashWay T5</v>
      </c>
    </row>
    <row r="1820" spans="1:20">
      <c r="A1820" t="s">
        <v>37</v>
      </c>
      <c r="B1820">
        <v>2929</v>
      </c>
      <c r="C1820" t="s">
        <v>20</v>
      </c>
      <c r="D1820" t="s">
        <v>21</v>
      </c>
      <c r="E1820">
        <v>2297</v>
      </c>
      <c r="F1820">
        <v>4</v>
      </c>
      <c r="G1820" s="1">
        <v>43305</v>
      </c>
      <c r="H1820" s="2" t="s">
        <v>78</v>
      </c>
      <c r="I1820" s="3">
        <v>2018</v>
      </c>
      <c r="J1820" t="s">
        <v>1750</v>
      </c>
      <c r="K1820" s="4">
        <v>781193451850</v>
      </c>
      <c r="L1820" t="s">
        <v>1751</v>
      </c>
      <c r="M1820">
        <v>41</v>
      </c>
      <c r="N1820" t="s">
        <v>41</v>
      </c>
      <c r="O1820">
        <v>47419466</v>
      </c>
      <c r="P1820">
        <v>23814813</v>
      </c>
      <c r="Q1820" t="s">
        <v>26</v>
      </c>
      <c r="R1820" t="s">
        <v>42</v>
      </c>
      <c r="S1820" s="1">
        <v>43670</v>
      </c>
      <c r="T1820" t="str">
        <f>VLOOKUP(base[[#This Row],[Nome do Produto]],'DE PARA'!$A$1:$B$8,2,0)</f>
        <v>DashWay T3</v>
      </c>
    </row>
    <row r="1821" spans="1:20">
      <c r="A1821" t="s">
        <v>91</v>
      </c>
      <c r="B1821">
        <v>2930</v>
      </c>
      <c r="C1821" t="s">
        <v>386</v>
      </c>
      <c r="D1821" t="s">
        <v>21</v>
      </c>
      <c r="E1821">
        <v>497</v>
      </c>
      <c r="F1821">
        <v>12</v>
      </c>
      <c r="G1821" s="1">
        <v>42802</v>
      </c>
      <c r="H1821" s="2" t="s">
        <v>33</v>
      </c>
      <c r="I1821" s="3">
        <v>2017</v>
      </c>
      <c r="J1821" t="s">
        <v>2337</v>
      </c>
      <c r="K1821" s="4">
        <v>502503142902</v>
      </c>
      <c r="L1821" t="s">
        <v>2338</v>
      </c>
      <c r="M1821">
        <v>11</v>
      </c>
      <c r="N1821" t="s">
        <v>45</v>
      </c>
      <c r="O1821">
        <v>67916392</v>
      </c>
      <c r="P1821">
        <v>12862961</v>
      </c>
      <c r="Q1821" t="s">
        <v>26</v>
      </c>
      <c r="R1821" t="s">
        <v>27</v>
      </c>
      <c r="S1821" s="1">
        <v>43167</v>
      </c>
      <c r="T1821" t="str">
        <f>VLOOKUP(base[[#This Row],[Nome do Produto]],'DE PARA'!$A$1:$B$8,2,0)</f>
        <v>Dashway T2</v>
      </c>
    </row>
    <row r="1822" spans="1:20">
      <c r="A1822" t="s">
        <v>172</v>
      </c>
      <c r="B1822">
        <v>2931</v>
      </c>
      <c r="C1822" t="s">
        <v>20</v>
      </c>
      <c r="D1822" t="s">
        <v>21</v>
      </c>
      <c r="E1822">
        <v>997</v>
      </c>
      <c r="F1822">
        <v>9</v>
      </c>
      <c r="G1822" s="1">
        <v>42785</v>
      </c>
      <c r="H1822" s="2" t="s">
        <v>28</v>
      </c>
      <c r="I1822" s="3">
        <v>2017</v>
      </c>
      <c r="J1822" t="s">
        <v>2339</v>
      </c>
      <c r="K1822" s="4">
        <v>733638738717</v>
      </c>
      <c r="L1822" t="s">
        <v>2340</v>
      </c>
      <c r="M1822">
        <v>21</v>
      </c>
      <c r="N1822" t="s">
        <v>53</v>
      </c>
      <c r="O1822">
        <v>89224592</v>
      </c>
      <c r="P1822">
        <v>21389718</v>
      </c>
      <c r="Q1822" t="s">
        <v>26</v>
      </c>
      <c r="R1822" t="s">
        <v>27</v>
      </c>
      <c r="S1822" s="1">
        <v>43150</v>
      </c>
      <c r="T1822" t="str">
        <f>VLOOKUP(base[[#This Row],[Nome do Produto]],'DE PARA'!$A$1:$B$8,2,0)</f>
        <v>Dashday T2</v>
      </c>
    </row>
    <row r="1823" spans="1:20">
      <c r="A1823" t="s">
        <v>37</v>
      </c>
      <c r="B1823">
        <v>2932</v>
      </c>
      <c r="C1823" t="s">
        <v>20</v>
      </c>
      <c r="D1823" t="s">
        <v>21</v>
      </c>
      <c r="E1823">
        <v>997</v>
      </c>
      <c r="F1823">
        <v>8</v>
      </c>
      <c r="G1823" s="1">
        <v>42892</v>
      </c>
      <c r="H1823" s="2" t="s">
        <v>59</v>
      </c>
      <c r="I1823" s="3">
        <v>2017</v>
      </c>
      <c r="J1823" t="s">
        <v>2341</v>
      </c>
      <c r="K1823" s="4">
        <v>927493297641</v>
      </c>
      <c r="L1823" t="s">
        <v>2342</v>
      </c>
      <c r="M1823">
        <v>21</v>
      </c>
      <c r="N1823" t="s">
        <v>53</v>
      </c>
      <c r="O1823">
        <v>59854996</v>
      </c>
      <c r="P1823">
        <v>97386505</v>
      </c>
      <c r="Q1823" t="s">
        <v>26</v>
      </c>
      <c r="R1823" t="s">
        <v>27</v>
      </c>
      <c r="S1823" s="1">
        <v>43257</v>
      </c>
      <c r="T1823" t="str">
        <f>VLOOKUP(base[[#This Row],[Nome do Produto]],'DE PARA'!$A$1:$B$8,2,0)</f>
        <v>DashWay T3</v>
      </c>
    </row>
    <row r="1824" spans="1:20">
      <c r="A1824" t="s">
        <v>32</v>
      </c>
      <c r="B1824">
        <v>2933</v>
      </c>
      <c r="C1824" t="s">
        <v>20</v>
      </c>
      <c r="D1824" t="s">
        <v>21</v>
      </c>
      <c r="E1824">
        <v>497</v>
      </c>
      <c r="F1824">
        <v>8</v>
      </c>
      <c r="G1824" s="1">
        <v>43134</v>
      </c>
      <c r="H1824" s="2" t="s">
        <v>28</v>
      </c>
      <c r="I1824" s="3">
        <v>2018</v>
      </c>
      <c r="J1824" t="s">
        <v>802</v>
      </c>
      <c r="K1824" s="4">
        <v>852938513465</v>
      </c>
      <c r="L1824" t="s">
        <v>803</v>
      </c>
      <c r="M1824">
        <v>71</v>
      </c>
      <c r="N1824" t="s">
        <v>94</v>
      </c>
      <c r="O1824">
        <v>41464766</v>
      </c>
      <c r="P1824">
        <v>31199346</v>
      </c>
      <c r="Q1824" t="s">
        <v>26</v>
      </c>
      <c r="R1824" t="s">
        <v>27</v>
      </c>
      <c r="S1824" s="1">
        <v>43499</v>
      </c>
      <c r="T1824" t="str">
        <f>VLOOKUP(base[[#This Row],[Nome do Produto]],'DE PARA'!$A$1:$B$8,2,0)</f>
        <v>DashWay T5</v>
      </c>
    </row>
    <row r="1825" spans="1:20">
      <c r="A1825" t="s">
        <v>32</v>
      </c>
      <c r="B1825">
        <v>2934</v>
      </c>
      <c r="C1825" t="s">
        <v>386</v>
      </c>
      <c r="D1825" t="s">
        <v>21</v>
      </c>
      <c r="E1825">
        <v>297</v>
      </c>
      <c r="F1825">
        <v>3</v>
      </c>
      <c r="G1825" s="1">
        <v>42777</v>
      </c>
      <c r="H1825" s="2" t="s">
        <v>28</v>
      </c>
      <c r="I1825" s="3">
        <v>2017</v>
      </c>
      <c r="J1825" t="s">
        <v>959</v>
      </c>
      <c r="K1825" s="4">
        <v>46925939185</v>
      </c>
      <c r="L1825" t="s">
        <v>960</v>
      </c>
      <c r="M1825">
        <v>91</v>
      </c>
      <c r="N1825" t="s">
        <v>36</v>
      </c>
      <c r="O1825">
        <v>94245571</v>
      </c>
      <c r="P1825">
        <v>83324689</v>
      </c>
      <c r="Q1825" t="s">
        <v>26</v>
      </c>
      <c r="R1825" t="s">
        <v>42</v>
      </c>
      <c r="S1825" s="1">
        <v>43142</v>
      </c>
      <c r="T1825" t="str">
        <f>VLOOKUP(base[[#This Row],[Nome do Produto]],'DE PARA'!$A$1:$B$8,2,0)</f>
        <v>DashWay T5</v>
      </c>
    </row>
    <row r="1826" spans="1:20">
      <c r="A1826" t="s">
        <v>32</v>
      </c>
      <c r="B1826">
        <v>2935</v>
      </c>
      <c r="C1826" t="s">
        <v>20</v>
      </c>
      <c r="D1826" t="s">
        <v>21</v>
      </c>
      <c r="E1826">
        <v>4997</v>
      </c>
      <c r="F1826">
        <v>11</v>
      </c>
      <c r="G1826" s="1">
        <v>43166</v>
      </c>
      <c r="H1826" s="2" t="s">
        <v>33</v>
      </c>
      <c r="I1826" s="3">
        <v>2018</v>
      </c>
      <c r="J1826" t="s">
        <v>2343</v>
      </c>
      <c r="K1826" s="4">
        <v>326784408681</v>
      </c>
      <c r="L1826" t="s">
        <v>2344</v>
      </c>
      <c r="M1826">
        <v>61</v>
      </c>
      <c r="N1826" t="s">
        <v>86</v>
      </c>
      <c r="O1826">
        <v>37495036</v>
      </c>
      <c r="P1826">
        <v>65600718</v>
      </c>
      <c r="Q1826" t="s">
        <v>26</v>
      </c>
      <c r="R1826" t="s">
        <v>42</v>
      </c>
      <c r="S1826" s="1">
        <v>43531</v>
      </c>
      <c r="T1826" t="str">
        <f>VLOOKUP(base[[#This Row],[Nome do Produto]],'DE PARA'!$A$1:$B$8,2,0)</f>
        <v>DashWay T5</v>
      </c>
    </row>
    <row r="1827" spans="1:20">
      <c r="A1827" t="s">
        <v>32</v>
      </c>
      <c r="B1827">
        <v>2936</v>
      </c>
      <c r="C1827" t="s">
        <v>20</v>
      </c>
      <c r="D1827" t="s">
        <v>21</v>
      </c>
      <c r="E1827">
        <v>497</v>
      </c>
      <c r="F1827">
        <v>10</v>
      </c>
      <c r="G1827" s="1">
        <v>42755</v>
      </c>
      <c r="H1827" s="2" t="s">
        <v>22</v>
      </c>
      <c r="I1827" s="3">
        <v>2017</v>
      </c>
      <c r="J1827" t="s">
        <v>231</v>
      </c>
      <c r="K1827" s="4">
        <v>660768099108</v>
      </c>
      <c r="L1827" t="s">
        <v>232</v>
      </c>
      <c r="M1827">
        <v>61</v>
      </c>
      <c r="N1827" t="s">
        <v>86</v>
      </c>
      <c r="O1827">
        <v>60749015</v>
      </c>
      <c r="P1827">
        <v>11937374</v>
      </c>
      <c r="Q1827" t="s">
        <v>26</v>
      </c>
      <c r="R1827" t="s">
        <v>42</v>
      </c>
      <c r="S1827" s="1">
        <v>43120</v>
      </c>
      <c r="T1827" t="str">
        <f>VLOOKUP(base[[#This Row],[Nome do Produto]],'DE PARA'!$A$1:$B$8,2,0)</f>
        <v>DashWay T5</v>
      </c>
    </row>
    <row r="1828" spans="1:20">
      <c r="A1828" t="s">
        <v>32</v>
      </c>
      <c r="B1828">
        <v>2937</v>
      </c>
      <c r="C1828" t="s">
        <v>20</v>
      </c>
      <c r="D1828" t="s">
        <v>21</v>
      </c>
      <c r="E1828">
        <v>297</v>
      </c>
      <c r="F1828">
        <v>2</v>
      </c>
      <c r="G1828" s="1">
        <v>42959</v>
      </c>
      <c r="H1828" s="2" t="s">
        <v>71</v>
      </c>
      <c r="I1828" s="3">
        <v>2017</v>
      </c>
      <c r="J1828" t="s">
        <v>255</v>
      </c>
      <c r="K1828" s="4">
        <v>593786911773</v>
      </c>
      <c r="L1828" t="s">
        <v>256</v>
      </c>
      <c r="M1828">
        <v>51</v>
      </c>
      <c r="N1828" t="s">
        <v>49</v>
      </c>
      <c r="O1828">
        <v>85619175</v>
      </c>
      <c r="P1828">
        <v>38180025</v>
      </c>
      <c r="Q1828" t="s">
        <v>26</v>
      </c>
      <c r="R1828" t="s">
        <v>42</v>
      </c>
      <c r="S1828" s="1">
        <v>43324</v>
      </c>
      <c r="T1828" t="str">
        <f>VLOOKUP(base[[#This Row],[Nome do Produto]],'DE PARA'!$A$1:$B$8,2,0)</f>
        <v>DashWay T5</v>
      </c>
    </row>
    <row r="1829" spans="1:20">
      <c r="A1829" t="s">
        <v>32</v>
      </c>
      <c r="B1829">
        <v>2938</v>
      </c>
      <c r="C1829" t="s">
        <v>386</v>
      </c>
      <c r="D1829" t="s">
        <v>21</v>
      </c>
      <c r="E1829">
        <v>4997</v>
      </c>
      <c r="F1829">
        <v>2</v>
      </c>
      <c r="G1829" s="1">
        <v>43347</v>
      </c>
      <c r="H1829" s="2" t="s">
        <v>38</v>
      </c>
      <c r="I1829" s="3">
        <v>2018</v>
      </c>
      <c r="J1829" t="s">
        <v>1683</v>
      </c>
      <c r="K1829" s="4">
        <v>630144173771</v>
      </c>
      <c r="L1829" t="s">
        <v>1684</v>
      </c>
      <c r="M1829">
        <v>21</v>
      </c>
      <c r="N1829" t="s">
        <v>53</v>
      </c>
      <c r="O1829">
        <v>82542714</v>
      </c>
      <c r="P1829">
        <v>37245026</v>
      </c>
      <c r="Q1829" t="s">
        <v>26</v>
      </c>
      <c r="R1829" t="s">
        <v>42</v>
      </c>
      <c r="S1829" s="1">
        <v>43712</v>
      </c>
      <c r="T1829" t="str">
        <f>VLOOKUP(base[[#This Row],[Nome do Produto]],'DE PARA'!$A$1:$B$8,2,0)</f>
        <v>DashWay T5</v>
      </c>
    </row>
    <row r="1830" spans="1:20">
      <c r="A1830" t="s">
        <v>83</v>
      </c>
      <c r="B1830">
        <v>2939</v>
      </c>
      <c r="C1830" t="s">
        <v>20</v>
      </c>
      <c r="D1830" t="s">
        <v>21</v>
      </c>
      <c r="E1830">
        <v>2297</v>
      </c>
      <c r="F1830">
        <v>11</v>
      </c>
      <c r="G1830" s="1">
        <v>42865</v>
      </c>
      <c r="H1830" s="2" t="s">
        <v>62</v>
      </c>
      <c r="I1830" s="3">
        <v>2017</v>
      </c>
      <c r="J1830" t="s">
        <v>2345</v>
      </c>
      <c r="K1830" s="4">
        <v>211624236086</v>
      </c>
      <c r="L1830" t="s">
        <v>2346</v>
      </c>
      <c r="M1830">
        <v>81</v>
      </c>
      <c r="N1830" t="s">
        <v>25</v>
      </c>
      <c r="O1830">
        <v>36459679</v>
      </c>
      <c r="P1830">
        <v>81010028</v>
      </c>
      <c r="Q1830" t="s">
        <v>26</v>
      </c>
      <c r="R1830" t="s">
        <v>27</v>
      </c>
      <c r="S1830" s="1">
        <v>43230</v>
      </c>
      <c r="T1830" t="str">
        <f>VLOOKUP(base[[#This Row],[Nome do Produto]],'DE PARA'!$A$1:$B$8,2,0)</f>
        <v>Dashday T3</v>
      </c>
    </row>
    <row r="1831" spans="1:20">
      <c r="A1831" t="s">
        <v>19</v>
      </c>
      <c r="B1831">
        <v>2940</v>
      </c>
      <c r="C1831" t="s">
        <v>20</v>
      </c>
      <c r="D1831" t="s">
        <v>21</v>
      </c>
      <c r="E1831">
        <v>997</v>
      </c>
      <c r="F1831">
        <v>12</v>
      </c>
      <c r="G1831" s="1">
        <v>43230</v>
      </c>
      <c r="H1831" s="2" t="s">
        <v>62</v>
      </c>
      <c r="I1831" s="3">
        <v>2018</v>
      </c>
      <c r="J1831" t="s">
        <v>2347</v>
      </c>
      <c r="K1831" s="4">
        <v>379867315621</v>
      </c>
      <c r="L1831" t="s">
        <v>2348</v>
      </c>
      <c r="M1831">
        <v>11</v>
      </c>
      <c r="N1831" t="s">
        <v>45</v>
      </c>
      <c r="O1831">
        <v>56713169</v>
      </c>
      <c r="P1831">
        <v>14235283</v>
      </c>
      <c r="Q1831" t="s">
        <v>26</v>
      </c>
      <c r="R1831" t="s">
        <v>27</v>
      </c>
      <c r="S1831" s="1">
        <v>43595</v>
      </c>
      <c r="T1831" t="str">
        <f>VLOOKUP(base[[#This Row],[Nome do Produto]],'DE PARA'!$A$1:$B$8,2,0)</f>
        <v>DashWay T1</v>
      </c>
    </row>
    <row r="1832" spans="1:20">
      <c r="A1832" t="s">
        <v>32</v>
      </c>
      <c r="B1832">
        <v>2941</v>
      </c>
      <c r="C1832" t="s">
        <v>20</v>
      </c>
      <c r="D1832" t="s">
        <v>21</v>
      </c>
      <c r="E1832">
        <v>4997</v>
      </c>
      <c r="F1832">
        <v>8</v>
      </c>
      <c r="G1832" s="1">
        <v>42823</v>
      </c>
      <c r="H1832" s="2" t="s">
        <v>33</v>
      </c>
      <c r="I1832" s="3">
        <v>2017</v>
      </c>
      <c r="J1832" t="s">
        <v>1062</v>
      </c>
      <c r="K1832" s="4">
        <v>313142332868</v>
      </c>
      <c r="L1832" t="s">
        <v>1063</v>
      </c>
      <c r="M1832">
        <v>61</v>
      </c>
      <c r="N1832" t="s">
        <v>86</v>
      </c>
      <c r="O1832">
        <v>82844429</v>
      </c>
      <c r="P1832">
        <v>14590392</v>
      </c>
      <c r="Q1832" t="s">
        <v>26</v>
      </c>
      <c r="R1832" t="s">
        <v>27</v>
      </c>
      <c r="S1832" s="1">
        <v>43188</v>
      </c>
      <c r="T1832" t="str">
        <f>VLOOKUP(base[[#This Row],[Nome do Produto]],'DE PARA'!$A$1:$B$8,2,0)</f>
        <v>DashWay T5</v>
      </c>
    </row>
    <row r="1833" spans="1:20">
      <c r="A1833" t="s">
        <v>32</v>
      </c>
      <c r="B1833">
        <v>2942</v>
      </c>
      <c r="C1833" t="s">
        <v>386</v>
      </c>
      <c r="D1833" t="s">
        <v>21</v>
      </c>
      <c r="E1833">
        <v>997</v>
      </c>
      <c r="F1833">
        <v>11</v>
      </c>
      <c r="G1833" s="1">
        <v>43155</v>
      </c>
      <c r="H1833" s="2" t="s">
        <v>28</v>
      </c>
      <c r="I1833" s="3">
        <v>2018</v>
      </c>
      <c r="J1833" t="s">
        <v>1360</v>
      </c>
      <c r="K1833" s="4">
        <v>187673262498</v>
      </c>
      <c r="L1833" t="s">
        <v>1361</v>
      </c>
      <c r="M1833">
        <v>11</v>
      </c>
      <c r="N1833" t="s">
        <v>45</v>
      </c>
      <c r="O1833">
        <v>26800148</v>
      </c>
      <c r="P1833">
        <v>51934685</v>
      </c>
      <c r="Q1833" t="s">
        <v>26</v>
      </c>
      <c r="R1833" t="s">
        <v>27</v>
      </c>
      <c r="S1833" s="1">
        <v>43520</v>
      </c>
      <c r="T1833" t="str">
        <f>VLOOKUP(base[[#This Row],[Nome do Produto]],'DE PARA'!$A$1:$B$8,2,0)</f>
        <v>DashWay T5</v>
      </c>
    </row>
    <row r="1834" spans="1:20">
      <c r="A1834" t="s">
        <v>91</v>
      </c>
      <c r="B1834">
        <v>2943</v>
      </c>
      <c r="C1834" t="s">
        <v>20</v>
      </c>
      <c r="D1834" t="s">
        <v>135</v>
      </c>
      <c r="E1834">
        <v>97</v>
      </c>
      <c r="F1834">
        <v>10</v>
      </c>
      <c r="G1834" s="1">
        <v>43273</v>
      </c>
      <c r="H1834" s="2" t="s">
        <v>59</v>
      </c>
      <c r="I1834" s="3">
        <v>2018</v>
      </c>
      <c r="J1834" t="s">
        <v>2245</v>
      </c>
      <c r="K1834" s="4">
        <v>479033043807</v>
      </c>
      <c r="L1834" t="s">
        <v>2246</v>
      </c>
      <c r="M1834">
        <v>81</v>
      </c>
      <c r="N1834" t="s">
        <v>25</v>
      </c>
      <c r="O1834">
        <v>30908110</v>
      </c>
      <c r="P1834">
        <v>88643552</v>
      </c>
      <c r="Q1834" t="s">
        <v>852</v>
      </c>
      <c r="R1834" t="s">
        <v>27</v>
      </c>
      <c r="S1834" s="1">
        <v>43638</v>
      </c>
      <c r="T1834" t="str">
        <f>VLOOKUP(base[[#This Row],[Nome do Produto]],'DE PARA'!$A$1:$B$8,2,0)</f>
        <v>Dashway T2</v>
      </c>
    </row>
    <row r="1835" spans="1:20">
      <c r="A1835" t="s">
        <v>37</v>
      </c>
      <c r="B1835">
        <v>2944</v>
      </c>
      <c r="C1835" t="s">
        <v>20</v>
      </c>
      <c r="D1835" t="s">
        <v>21</v>
      </c>
      <c r="E1835">
        <v>2297</v>
      </c>
      <c r="F1835">
        <v>7</v>
      </c>
      <c r="G1835" s="1">
        <v>42878</v>
      </c>
      <c r="H1835" s="2" t="s">
        <v>62</v>
      </c>
      <c r="I1835" s="3">
        <v>2017</v>
      </c>
      <c r="J1835" t="s">
        <v>1334</v>
      </c>
      <c r="K1835" s="4">
        <v>261148508499</v>
      </c>
      <c r="L1835" t="s">
        <v>1335</v>
      </c>
      <c r="M1835">
        <v>91</v>
      </c>
      <c r="N1835" t="s">
        <v>36</v>
      </c>
      <c r="O1835">
        <v>55079137</v>
      </c>
      <c r="P1835">
        <v>83123329</v>
      </c>
      <c r="Q1835" t="s">
        <v>26</v>
      </c>
      <c r="R1835" t="s">
        <v>27</v>
      </c>
      <c r="S1835" s="1">
        <v>43243</v>
      </c>
      <c r="T1835" t="str">
        <f>VLOOKUP(base[[#This Row],[Nome do Produto]],'DE PARA'!$A$1:$B$8,2,0)</f>
        <v>DashWay T3</v>
      </c>
    </row>
    <row r="1836" spans="1:20">
      <c r="A1836" t="s">
        <v>37</v>
      </c>
      <c r="B1836">
        <v>2945</v>
      </c>
      <c r="C1836" t="s">
        <v>20</v>
      </c>
      <c r="D1836" t="s">
        <v>21</v>
      </c>
      <c r="E1836">
        <v>97</v>
      </c>
      <c r="F1836">
        <v>8</v>
      </c>
      <c r="G1836" s="1">
        <v>42768</v>
      </c>
      <c r="H1836" s="2" t="s">
        <v>28</v>
      </c>
      <c r="I1836" s="3">
        <v>2017</v>
      </c>
      <c r="J1836" t="s">
        <v>2349</v>
      </c>
      <c r="K1836" s="4">
        <v>372745244110</v>
      </c>
      <c r="L1836" t="s">
        <v>2350</v>
      </c>
      <c r="M1836">
        <v>51</v>
      </c>
      <c r="N1836" t="s">
        <v>49</v>
      </c>
      <c r="O1836">
        <v>66869669</v>
      </c>
      <c r="P1836">
        <v>99526543</v>
      </c>
      <c r="Q1836" t="s">
        <v>26</v>
      </c>
      <c r="R1836" t="s">
        <v>42</v>
      </c>
      <c r="S1836" s="1">
        <v>43133</v>
      </c>
      <c r="T1836" t="str">
        <f>VLOOKUP(base[[#This Row],[Nome do Produto]],'DE PARA'!$A$1:$B$8,2,0)</f>
        <v>DashWay T3</v>
      </c>
    </row>
    <row r="1837" spans="1:20">
      <c r="A1837" t="s">
        <v>32</v>
      </c>
      <c r="B1837">
        <v>2946</v>
      </c>
      <c r="C1837" t="s">
        <v>386</v>
      </c>
      <c r="D1837" t="s">
        <v>21</v>
      </c>
      <c r="E1837">
        <v>997</v>
      </c>
      <c r="F1837">
        <v>10</v>
      </c>
      <c r="G1837" s="1">
        <v>43366</v>
      </c>
      <c r="H1837" s="2" t="s">
        <v>38</v>
      </c>
      <c r="I1837" s="3">
        <v>2018</v>
      </c>
      <c r="J1837" t="s">
        <v>1171</v>
      </c>
      <c r="K1837" s="4">
        <v>285742522812</v>
      </c>
      <c r="L1837" t="s">
        <v>1172</v>
      </c>
      <c r="M1837">
        <v>51</v>
      </c>
      <c r="N1837" t="s">
        <v>49</v>
      </c>
      <c r="O1837">
        <v>53343440</v>
      </c>
      <c r="P1837">
        <v>29496527</v>
      </c>
      <c r="Q1837" t="s">
        <v>26</v>
      </c>
      <c r="R1837" t="s">
        <v>27</v>
      </c>
      <c r="S1837" s="1">
        <v>43731</v>
      </c>
      <c r="T1837" t="str">
        <f>VLOOKUP(base[[#This Row],[Nome do Produto]],'DE PARA'!$A$1:$B$8,2,0)</f>
        <v>DashWay T5</v>
      </c>
    </row>
    <row r="1838" spans="1:20">
      <c r="A1838" t="s">
        <v>32</v>
      </c>
      <c r="B1838">
        <v>2947</v>
      </c>
      <c r="C1838" t="s">
        <v>20</v>
      </c>
      <c r="D1838" t="s">
        <v>21</v>
      </c>
      <c r="E1838">
        <v>97</v>
      </c>
      <c r="F1838">
        <v>3</v>
      </c>
      <c r="G1838" s="1">
        <v>43076</v>
      </c>
      <c r="H1838" s="2" t="s">
        <v>136</v>
      </c>
      <c r="I1838" s="3">
        <v>2017</v>
      </c>
      <c r="J1838" t="s">
        <v>1738</v>
      </c>
      <c r="K1838" s="4">
        <v>713398113862</v>
      </c>
      <c r="L1838" t="s">
        <v>1739</v>
      </c>
      <c r="M1838">
        <v>91</v>
      </c>
      <c r="N1838" t="s">
        <v>36</v>
      </c>
      <c r="O1838">
        <v>32202784</v>
      </c>
      <c r="P1838">
        <v>12738297</v>
      </c>
      <c r="Q1838" t="s">
        <v>26</v>
      </c>
      <c r="R1838" t="s">
        <v>42</v>
      </c>
      <c r="S1838" s="1">
        <v>43441</v>
      </c>
      <c r="T1838" t="str">
        <f>VLOOKUP(base[[#This Row],[Nome do Produto]],'DE PARA'!$A$1:$B$8,2,0)</f>
        <v>DashWay T5</v>
      </c>
    </row>
    <row r="1839" spans="1:20">
      <c r="A1839" t="s">
        <v>32</v>
      </c>
      <c r="B1839">
        <v>2948</v>
      </c>
      <c r="C1839" t="s">
        <v>20</v>
      </c>
      <c r="D1839" t="s">
        <v>21</v>
      </c>
      <c r="E1839">
        <v>2297</v>
      </c>
      <c r="F1839">
        <v>1</v>
      </c>
      <c r="G1839" s="1">
        <v>43289</v>
      </c>
      <c r="H1839" s="2" t="s">
        <v>78</v>
      </c>
      <c r="I1839" s="3">
        <v>2018</v>
      </c>
      <c r="J1839" t="s">
        <v>2351</v>
      </c>
      <c r="K1839" s="4">
        <v>146619599721</v>
      </c>
      <c r="L1839" t="s">
        <v>2352</v>
      </c>
      <c r="M1839">
        <v>21</v>
      </c>
      <c r="N1839" t="s">
        <v>53</v>
      </c>
      <c r="O1839">
        <v>89510112</v>
      </c>
      <c r="P1839">
        <v>73222527</v>
      </c>
      <c r="Q1839" t="s">
        <v>26</v>
      </c>
      <c r="R1839" t="s">
        <v>27</v>
      </c>
      <c r="S1839" s="1">
        <v>43654</v>
      </c>
      <c r="T1839" t="str">
        <f>VLOOKUP(base[[#This Row],[Nome do Produto]],'DE PARA'!$A$1:$B$8,2,0)</f>
        <v>DashWay T5</v>
      </c>
    </row>
    <row r="1840" spans="1:20">
      <c r="A1840" t="s">
        <v>32</v>
      </c>
      <c r="B1840">
        <v>2949</v>
      </c>
      <c r="C1840" t="s">
        <v>20</v>
      </c>
      <c r="D1840" t="s">
        <v>21</v>
      </c>
      <c r="E1840">
        <v>97</v>
      </c>
      <c r="F1840">
        <v>2</v>
      </c>
      <c r="G1840" s="1">
        <v>42969</v>
      </c>
      <c r="H1840" s="2" t="s">
        <v>71</v>
      </c>
      <c r="I1840" s="3">
        <v>2017</v>
      </c>
      <c r="J1840" t="s">
        <v>223</v>
      </c>
      <c r="K1840" s="4">
        <v>143532841239</v>
      </c>
      <c r="L1840" t="s">
        <v>224</v>
      </c>
      <c r="M1840">
        <v>81</v>
      </c>
      <c r="N1840" t="s">
        <v>25</v>
      </c>
      <c r="O1840">
        <v>83865295</v>
      </c>
      <c r="P1840">
        <v>38728500</v>
      </c>
      <c r="Q1840" t="s">
        <v>26</v>
      </c>
      <c r="R1840" t="s">
        <v>42</v>
      </c>
      <c r="S1840" s="1">
        <v>43334</v>
      </c>
      <c r="T1840" t="str">
        <f>VLOOKUP(base[[#This Row],[Nome do Produto]],'DE PARA'!$A$1:$B$8,2,0)</f>
        <v>DashWay T5</v>
      </c>
    </row>
    <row r="1841" spans="1:20">
      <c r="A1841" t="s">
        <v>32</v>
      </c>
      <c r="B1841">
        <v>2950</v>
      </c>
      <c r="C1841" t="s">
        <v>386</v>
      </c>
      <c r="D1841" t="s">
        <v>21</v>
      </c>
      <c r="E1841">
        <v>497</v>
      </c>
      <c r="F1841">
        <v>1</v>
      </c>
      <c r="G1841" s="1">
        <v>42917</v>
      </c>
      <c r="H1841" s="2" t="s">
        <v>78</v>
      </c>
      <c r="I1841" s="3">
        <v>2017</v>
      </c>
      <c r="J1841" t="s">
        <v>2353</v>
      </c>
      <c r="K1841" s="4">
        <v>93888637298</v>
      </c>
      <c r="L1841" t="s">
        <v>2354</v>
      </c>
      <c r="M1841">
        <v>81</v>
      </c>
      <c r="N1841" t="s">
        <v>25</v>
      </c>
      <c r="O1841">
        <v>17815261</v>
      </c>
      <c r="P1841">
        <v>93044040</v>
      </c>
      <c r="Q1841" t="s">
        <v>26</v>
      </c>
      <c r="R1841" t="s">
        <v>27</v>
      </c>
      <c r="S1841" s="1">
        <v>43282</v>
      </c>
      <c r="T1841" t="str">
        <f>VLOOKUP(base[[#This Row],[Nome do Produto]],'DE PARA'!$A$1:$B$8,2,0)</f>
        <v>DashWay T5</v>
      </c>
    </row>
    <row r="1842" spans="1:20">
      <c r="A1842" t="s">
        <v>32</v>
      </c>
      <c r="B1842">
        <v>2951</v>
      </c>
      <c r="C1842" t="s">
        <v>20</v>
      </c>
      <c r="D1842" t="s">
        <v>21</v>
      </c>
      <c r="E1842">
        <v>97</v>
      </c>
      <c r="F1842">
        <v>6</v>
      </c>
      <c r="G1842" s="1">
        <v>42856</v>
      </c>
      <c r="H1842" s="2" t="s">
        <v>62</v>
      </c>
      <c r="I1842" s="3">
        <v>2017</v>
      </c>
      <c r="J1842" t="s">
        <v>2028</v>
      </c>
      <c r="K1842" s="4">
        <v>557157311872</v>
      </c>
      <c r="L1842" t="s">
        <v>2029</v>
      </c>
      <c r="M1842">
        <v>71</v>
      </c>
      <c r="N1842" t="s">
        <v>94</v>
      </c>
      <c r="O1842">
        <v>36697546</v>
      </c>
      <c r="P1842">
        <v>22305501</v>
      </c>
      <c r="Q1842" t="s">
        <v>26</v>
      </c>
      <c r="R1842" t="s">
        <v>42</v>
      </c>
      <c r="S1842" s="1">
        <v>43221</v>
      </c>
      <c r="T1842" t="str">
        <f>VLOOKUP(base[[#This Row],[Nome do Produto]],'DE PARA'!$A$1:$B$8,2,0)</f>
        <v>DashWay T5</v>
      </c>
    </row>
    <row r="1843" spans="1:20">
      <c r="A1843" t="s">
        <v>319</v>
      </c>
      <c r="B1843">
        <v>2952</v>
      </c>
      <c r="C1843" t="s">
        <v>20</v>
      </c>
      <c r="D1843" t="s">
        <v>21</v>
      </c>
      <c r="E1843">
        <v>4997</v>
      </c>
      <c r="F1843">
        <v>3</v>
      </c>
      <c r="G1843" s="1">
        <v>42779</v>
      </c>
      <c r="H1843" s="2" t="s">
        <v>28</v>
      </c>
      <c r="I1843" s="3">
        <v>2017</v>
      </c>
      <c r="J1843" t="s">
        <v>407</v>
      </c>
      <c r="K1843" s="4">
        <v>869056816338</v>
      </c>
      <c r="L1843" t="s">
        <v>408</v>
      </c>
      <c r="M1843">
        <v>61</v>
      </c>
      <c r="N1843" t="s">
        <v>86</v>
      </c>
      <c r="O1843">
        <v>60363855</v>
      </c>
      <c r="P1843">
        <v>51357660</v>
      </c>
      <c r="Q1843" t="s">
        <v>26</v>
      </c>
      <c r="R1843" t="s">
        <v>42</v>
      </c>
      <c r="S1843" s="1">
        <v>43144</v>
      </c>
      <c r="T1843" t="str">
        <f>VLOOKUP(base[[#This Row],[Nome do Produto]],'DE PARA'!$A$1:$B$8,2,0)</f>
        <v>Dashday T1</v>
      </c>
    </row>
    <row r="1844" spans="1:20">
      <c r="A1844" t="s">
        <v>19</v>
      </c>
      <c r="B1844">
        <v>2953</v>
      </c>
      <c r="C1844" t="s">
        <v>20</v>
      </c>
      <c r="D1844" t="s">
        <v>21</v>
      </c>
      <c r="E1844">
        <v>2297</v>
      </c>
      <c r="F1844">
        <v>2</v>
      </c>
      <c r="G1844" s="1">
        <v>43035</v>
      </c>
      <c r="H1844" s="2" t="s">
        <v>56</v>
      </c>
      <c r="I1844" s="3">
        <v>2017</v>
      </c>
      <c r="J1844" t="s">
        <v>1108</v>
      </c>
      <c r="K1844" s="4">
        <v>993989523091</v>
      </c>
      <c r="L1844" t="s">
        <v>1109</v>
      </c>
      <c r="M1844">
        <v>41</v>
      </c>
      <c r="N1844" t="s">
        <v>41</v>
      </c>
      <c r="O1844">
        <v>41459064</v>
      </c>
      <c r="P1844">
        <v>99855713</v>
      </c>
      <c r="Q1844" t="s">
        <v>26</v>
      </c>
      <c r="R1844" t="s">
        <v>42</v>
      </c>
      <c r="S1844" s="1">
        <v>43400</v>
      </c>
      <c r="T1844" t="str">
        <f>VLOOKUP(base[[#This Row],[Nome do Produto]],'DE PARA'!$A$1:$B$8,2,0)</f>
        <v>DashWay T1</v>
      </c>
    </row>
    <row r="1845" spans="1:20">
      <c r="A1845" t="s">
        <v>37</v>
      </c>
      <c r="B1845">
        <v>2954</v>
      </c>
      <c r="C1845" t="s">
        <v>386</v>
      </c>
      <c r="D1845" t="s">
        <v>21</v>
      </c>
      <c r="E1845">
        <v>2297</v>
      </c>
      <c r="F1845">
        <v>11</v>
      </c>
      <c r="G1845" s="1">
        <v>43162</v>
      </c>
      <c r="H1845" s="2" t="s">
        <v>33</v>
      </c>
      <c r="I1845" s="3">
        <v>2018</v>
      </c>
      <c r="J1845" t="s">
        <v>1602</v>
      </c>
      <c r="K1845" s="4">
        <v>266613278654</v>
      </c>
      <c r="L1845" t="s">
        <v>1603</v>
      </c>
      <c r="M1845">
        <v>41</v>
      </c>
      <c r="N1845" t="s">
        <v>41</v>
      </c>
      <c r="O1845">
        <v>51215418</v>
      </c>
      <c r="P1845">
        <v>53266918</v>
      </c>
      <c r="Q1845" t="s">
        <v>26</v>
      </c>
      <c r="R1845" t="s">
        <v>27</v>
      </c>
      <c r="S1845" s="1">
        <v>43527</v>
      </c>
      <c r="T1845" t="str">
        <f>VLOOKUP(base[[#This Row],[Nome do Produto]],'DE PARA'!$A$1:$B$8,2,0)</f>
        <v>DashWay T3</v>
      </c>
    </row>
    <row r="1846" spans="1:20">
      <c r="A1846" t="s">
        <v>37</v>
      </c>
      <c r="B1846">
        <v>2955</v>
      </c>
      <c r="C1846" t="s">
        <v>20</v>
      </c>
      <c r="D1846" t="s">
        <v>21</v>
      </c>
      <c r="E1846">
        <v>497</v>
      </c>
      <c r="F1846">
        <v>5</v>
      </c>
      <c r="G1846" s="1">
        <v>42933</v>
      </c>
      <c r="H1846" s="2" t="s">
        <v>78</v>
      </c>
      <c r="I1846" s="3">
        <v>2017</v>
      </c>
      <c r="J1846" t="s">
        <v>2355</v>
      </c>
      <c r="K1846" s="4">
        <v>275558818009</v>
      </c>
      <c r="L1846" t="s">
        <v>2356</v>
      </c>
      <c r="M1846">
        <v>81</v>
      </c>
      <c r="N1846" t="s">
        <v>25</v>
      </c>
      <c r="O1846">
        <v>68749274</v>
      </c>
      <c r="P1846">
        <v>98284527</v>
      </c>
      <c r="Q1846" t="s">
        <v>26</v>
      </c>
      <c r="R1846" t="s">
        <v>42</v>
      </c>
      <c r="S1846" s="1">
        <v>43298</v>
      </c>
      <c r="T1846" t="str">
        <f>VLOOKUP(base[[#This Row],[Nome do Produto]],'DE PARA'!$A$1:$B$8,2,0)</f>
        <v>DashWay T3</v>
      </c>
    </row>
    <row r="1847" spans="1:20">
      <c r="A1847" t="s">
        <v>32</v>
      </c>
      <c r="B1847">
        <v>2956</v>
      </c>
      <c r="C1847" t="s">
        <v>20</v>
      </c>
      <c r="D1847" t="s">
        <v>21</v>
      </c>
      <c r="E1847">
        <v>4997</v>
      </c>
      <c r="F1847">
        <v>11</v>
      </c>
      <c r="G1847" s="1">
        <v>43041</v>
      </c>
      <c r="H1847" s="2" t="s">
        <v>46</v>
      </c>
      <c r="I1847" s="3">
        <v>2017</v>
      </c>
      <c r="J1847" t="s">
        <v>2168</v>
      </c>
      <c r="K1847" s="4">
        <v>660541984136</v>
      </c>
      <c r="L1847" t="s">
        <v>2169</v>
      </c>
      <c r="M1847">
        <v>61</v>
      </c>
      <c r="N1847" t="s">
        <v>86</v>
      </c>
      <c r="O1847">
        <v>50674612</v>
      </c>
      <c r="P1847">
        <v>71457590</v>
      </c>
      <c r="Q1847" t="s">
        <v>26</v>
      </c>
      <c r="R1847" t="s">
        <v>42</v>
      </c>
      <c r="S1847" s="1">
        <v>43406</v>
      </c>
      <c r="T1847" t="str">
        <f>VLOOKUP(base[[#This Row],[Nome do Produto]],'DE PARA'!$A$1:$B$8,2,0)</f>
        <v>DashWay T5</v>
      </c>
    </row>
    <row r="1848" spans="1:20">
      <c r="A1848" t="s">
        <v>32</v>
      </c>
      <c r="B1848">
        <v>2957</v>
      </c>
      <c r="C1848" t="s">
        <v>20</v>
      </c>
      <c r="D1848" t="s">
        <v>21</v>
      </c>
      <c r="E1848">
        <v>97</v>
      </c>
      <c r="F1848">
        <v>1</v>
      </c>
      <c r="G1848" s="1">
        <v>43174</v>
      </c>
      <c r="H1848" s="2" t="s">
        <v>33</v>
      </c>
      <c r="I1848" s="3">
        <v>2018</v>
      </c>
      <c r="J1848" t="s">
        <v>2357</v>
      </c>
      <c r="K1848" s="4">
        <v>305414814951</v>
      </c>
      <c r="L1848" t="s">
        <v>2358</v>
      </c>
      <c r="M1848">
        <v>71</v>
      </c>
      <c r="N1848" t="s">
        <v>94</v>
      </c>
      <c r="O1848">
        <v>47568152</v>
      </c>
      <c r="P1848">
        <v>60353366</v>
      </c>
      <c r="Q1848" t="s">
        <v>26</v>
      </c>
      <c r="R1848" t="s">
        <v>27</v>
      </c>
      <c r="S1848" s="1">
        <v>43539</v>
      </c>
      <c r="T1848" t="str">
        <f>VLOOKUP(base[[#This Row],[Nome do Produto]],'DE PARA'!$A$1:$B$8,2,0)</f>
        <v>DashWay T5</v>
      </c>
    </row>
    <row r="1849" spans="1:20">
      <c r="A1849" t="s">
        <v>32</v>
      </c>
      <c r="B1849">
        <v>2958</v>
      </c>
      <c r="C1849" t="s">
        <v>386</v>
      </c>
      <c r="D1849" t="s">
        <v>21</v>
      </c>
      <c r="E1849">
        <v>2297</v>
      </c>
      <c r="F1849">
        <v>12</v>
      </c>
      <c r="G1849" s="1">
        <v>43120</v>
      </c>
      <c r="H1849" s="2" t="s">
        <v>22</v>
      </c>
      <c r="I1849" s="3">
        <v>2018</v>
      </c>
      <c r="J1849" t="s">
        <v>1386</v>
      </c>
      <c r="K1849" s="4">
        <v>768762359121</v>
      </c>
      <c r="L1849" t="s">
        <v>1387</v>
      </c>
      <c r="M1849">
        <v>61</v>
      </c>
      <c r="N1849" t="s">
        <v>86</v>
      </c>
      <c r="O1849">
        <v>83579686</v>
      </c>
      <c r="P1849">
        <v>48971335</v>
      </c>
      <c r="Q1849" t="s">
        <v>26</v>
      </c>
      <c r="R1849" t="s">
        <v>27</v>
      </c>
      <c r="S1849" s="1">
        <v>43485</v>
      </c>
      <c r="T1849" t="str">
        <f>VLOOKUP(base[[#This Row],[Nome do Produto]],'DE PARA'!$A$1:$B$8,2,0)</f>
        <v>DashWay T5</v>
      </c>
    </row>
    <row r="1850" spans="1:20">
      <c r="A1850" t="s">
        <v>32</v>
      </c>
      <c r="B1850">
        <v>2959</v>
      </c>
      <c r="C1850" t="s">
        <v>20</v>
      </c>
      <c r="D1850" t="s">
        <v>21</v>
      </c>
      <c r="E1850">
        <v>97</v>
      </c>
      <c r="F1850">
        <v>7</v>
      </c>
      <c r="G1850" s="1">
        <v>43067</v>
      </c>
      <c r="H1850" s="2" t="s">
        <v>46</v>
      </c>
      <c r="I1850" s="3">
        <v>2017</v>
      </c>
      <c r="J1850" t="s">
        <v>1318</v>
      </c>
      <c r="K1850" s="4">
        <v>677514077306</v>
      </c>
      <c r="L1850" t="s">
        <v>1319</v>
      </c>
      <c r="M1850">
        <v>31</v>
      </c>
      <c r="N1850" t="s">
        <v>31</v>
      </c>
      <c r="O1850">
        <v>13929735</v>
      </c>
      <c r="P1850">
        <v>96771914</v>
      </c>
      <c r="Q1850" t="s">
        <v>26</v>
      </c>
      <c r="R1850" t="s">
        <v>42</v>
      </c>
      <c r="S1850" s="1">
        <v>43432</v>
      </c>
      <c r="T1850" t="str">
        <f>VLOOKUP(base[[#This Row],[Nome do Produto]],'DE PARA'!$A$1:$B$8,2,0)</f>
        <v>DashWay T5</v>
      </c>
    </row>
    <row r="1851" spans="1:20">
      <c r="A1851" t="s">
        <v>319</v>
      </c>
      <c r="B1851">
        <v>2960</v>
      </c>
      <c r="C1851" t="s">
        <v>20</v>
      </c>
      <c r="D1851" t="s">
        <v>21</v>
      </c>
      <c r="E1851">
        <v>497</v>
      </c>
      <c r="F1851">
        <v>6</v>
      </c>
      <c r="G1851" s="1">
        <v>43165</v>
      </c>
      <c r="H1851" s="2" t="s">
        <v>33</v>
      </c>
      <c r="I1851" s="3">
        <v>2018</v>
      </c>
      <c r="J1851" t="s">
        <v>1958</v>
      </c>
      <c r="K1851" s="4">
        <v>401999956452</v>
      </c>
      <c r="L1851" t="s">
        <v>1959</v>
      </c>
      <c r="M1851">
        <v>41</v>
      </c>
      <c r="N1851" t="s">
        <v>41</v>
      </c>
      <c r="O1851">
        <v>21851173</v>
      </c>
      <c r="P1851">
        <v>85965018</v>
      </c>
      <c r="Q1851" t="s">
        <v>26</v>
      </c>
      <c r="R1851" t="s">
        <v>42</v>
      </c>
      <c r="S1851" s="1">
        <v>43530</v>
      </c>
      <c r="T1851" t="str">
        <f>VLOOKUP(base[[#This Row],[Nome do Produto]],'DE PARA'!$A$1:$B$8,2,0)</f>
        <v>Dashday T1</v>
      </c>
    </row>
    <row r="1852" spans="1:20">
      <c r="A1852" t="s">
        <v>32</v>
      </c>
      <c r="B1852">
        <v>2961</v>
      </c>
      <c r="C1852" t="s">
        <v>20</v>
      </c>
      <c r="D1852" t="s">
        <v>21</v>
      </c>
      <c r="E1852">
        <v>297</v>
      </c>
      <c r="F1852">
        <v>5</v>
      </c>
      <c r="G1852" s="1">
        <v>43209</v>
      </c>
      <c r="H1852" s="2" t="s">
        <v>50</v>
      </c>
      <c r="I1852" s="3">
        <v>2018</v>
      </c>
      <c r="J1852" t="s">
        <v>1862</v>
      </c>
      <c r="K1852" s="4">
        <v>235953884164</v>
      </c>
      <c r="L1852" t="s">
        <v>1863</v>
      </c>
      <c r="M1852">
        <v>31</v>
      </c>
      <c r="N1852" t="s">
        <v>31</v>
      </c>
      <c r="O1852">
        <v>55911686</v>
      </c>
      <c r="P1852">
        <v>48814015</v>
      </c>
      <c r="Q1852" t="s">
        <v>26</v>
      </c>
      <c r="R1852" t="s">
        <v>27</v>
      </c>
      <c r="S1852" s="1">
        <v>43574</v>
      </c>
      <c r="T1852" t="str">
        <f>VLOOKUP(base[[#This Row],[Nome do Produto]],'DE PARA'!$A$1:$B$8,2,0)</f>
        <v>DashWay T5</v>
      </c>
    </row>
    <row r="1853" spans="1:20">
      <c r="A1853" t="s">
        <v>172</v>
      </c>
      <c r="B1853">
        <v>2962</v>
      </c>
      <c r="C1853" t="s">
        <v>386</v>
      </c>
      <c r="D1853" t="s">
        <v>113</v>
      </c>
      <c r="E1853">
        <v>4997</v>
      </c>
      <c r="F1853">
        <v>10</v>
      </c>
      <c r="G1853" s="1">
        <v>42753</v>
      </c>
      <c r="H1853" s="2" t="s">
        <v>22</v>
      </c>
      <c r="I1853" s="3">
        <v>2017</v>
      </c>
      <c r="J1853" t="s">
        <v>1534</v>
      </c>
      <c r="K1853" s="4">
        <v>562838471050</v>
      </c>
      <c r="L1853" t="s">
        <v>1535</v>
      </c>
      <c r="M1853">
        <v>71</v>
      </c>
      <c r="N1853" t="s">
        <v>94</v>
      </c>
      <c r="O1853">
        <v>43729114</v>
      </c>
      <c r="P1853">
        <v>94112311</v>
      </c>
      <c r="Q1853" t="s">
        <v>527</v>
      </c>
      <c r="R1853" t="s">
        <v>42</v>
      </c>
      <c r="S1853" s="1">
        <v>43118</v>
      </c>
      <c r="T1853" t="str">
        <f>VLOOKUP(base[[#This Row],[Nome do Produto]],'DE PARA'!$A$1:$B$8,2,0)</f>
        <v>Dashday T2</v>
      </c>
    </row>
    <row r="1854" spans="1:20">
      <c r="A1854" t="s">
        <v>19</v>
      </c>
      <c r="B1854">
        <v>2963</v>
      </c>
      <c r="C1854" t="s">
        <v>20</v>
      </c>
      <c r="D1854" t="s">
        <v>21</v>
      </c>
      <c r="E1854">
        <v>4997</v>
      </c>
      <c r="F1854">
        <v>3</v>
      </c>
      <c r="G1854" s="1">
        <v>43404</v>
      </c>
      <c r="H1854" s="2" t="s">
        <v>56</v>
      </c>
      <c r="I1854" s="3">
        <v>2018</v>
      </c>
      <c r="J1854" t="s">
        <v>2359</v>
      </c>
      <c r="K1854" s="4">
        <v>580172960305</v>
      </c>
      <c r="L1854" t="s">
        <v>785</v>
      </c>
      <c r="M1854">
        <v>41</v>
      </c>
      <c r="N1854" t="s">
        <v>41</v>
      </c>
      <c r="O1854">
        <v>91778047</v>
      </c>
      <c r="P1854">
        <v>17009670</v>
      </c>
      <c r="Q1854" t="s">
        <v>26</v>
      </c>
      <c r="R1854" t="s">
        <v>27</v>
      </c>
      <c r="S1854" s="1">
        <v>43769</v>
      </c>
      <c r="T1854" t="str">
        <f>VLOOKUP(base[[#This Row],[Nome do Produto]],'DE PARA'!$A$1:$B$8,2,0)</f>
        <v>DashWay T1</v>
      </c>
    </row>
    <row r="1855" spans="1:20">
      <c r="A1855" t="s">
        <v>37</v>
      </c>
      <c r="B1855">
        <v>2964</v>
      </c>
      <c r="C1855" t="s">
        <v>20</v>
      </c>
      <c r="D1855" t="s">
        <v>21</v>
      </c>
      <c r="E1855">
        <v>4997</v>
      </c>
      <c r="F1855">
        <v>3</v>
      </c>
      <c r="G1855" s="1">
        <v>43064</v>
      </c>
      <c r="H1855" s="2" t="s">
        <v>46</v>
      </c>
      <c r="I1855" s="3">
        <v>2017</v>
      </c>
      <c r="J1855" t="s">
        <v>101</v>
      </c>
      <c r="K1855" s="4">
        <v>418160820642</v>
      </c>
      <c r="L1855" t="s">
        <v>102</v>
      </c>
      <c r="M1855">
        <v>31</v>
      </c>
      <c r="N1855" t="s">
        <v>31</v>
      </c>
      <c r="O1855">
        <v>52124445</v>
      </c>
      <c r="P1855">
        <v>13009438</v>
      </c>
      <c r="Q1855" t="s">
        <v>26</v>
      </c>
      <c r="R1855" t="s">
        <v>27</v>
      </c>
      <c r="S1855" s="1">
        <v>43429</v>
      </c>
      <c r="T1855" t="str">
        <f>VLOOKUP(base[[#This Row],[Nome do Produto]],'DE PARA'!$A$1:$B$8,2,0)</f>
        <v>DashWay T3</v>
      </c>
    </row>
    <row r="1856" spans="1:20">
      <c r="A1856" t="s">
        <v>91</v>
      </c>
      <c r="B1856">
        <v>2965</v>
      </c>
      <c r="C1856" t="s">
        <v>20</v>
      </c>
      <c r="D1856" t="s">
        <v>21</v>
      </c>
      <c r="E1856">
        <v>4997</v>
      </c>
      <c r="F1856">
        <v>6</v>
      </c>
      <c r="G1856" s="1">
        <v>42758</v>
      </c>
      <c r="H1856" s="2" t="s">
        <v>22</v>
      </c>
      <c r="I1856" s="3">
        <v>2017</v>
      </c>
      <c r="J1856" t="s">
        <v>384</v>
      </c>
      <c r="K1856" s="4">
        <v>174658753968</v>
      </c>
      <c r="L1856" t="s">
        <v>385</v>
      </c>
      <c r="M1856">
        <v>81</v>
      </c>
      <c r="N1856" t="s">
        <v>25</v>
      </c>
      <c r="O1856">
        <v>66210582</v>
      </c>
      <c r="P1856">
        <v>85108068</v>
      </c>
      <c r="Q1856" t="s">
        <v>26</v>
      </c>
      <c r="R1856" t="s">
        <v>42</v>
      </c>
      <c r="S1856" s="1">
        <v>43123</v>
      </c>
      <c r="T1856" t="str">
        <f>VLOOKUP(base[[#This Row],[Nome do Produto]],'DE PARA'!$A$1:$B$8,2,0)</f>
        <v>Dashway T2</v>
      </c>
    </row>
    <row r="1857" spans="1:20">
      <c r="A1857" t="s">
        <v>91</v>
      </c>
      <c r="B1857">
        <v>2966</v>
      </c>
      <c r="C1857" t="s">
        <v>386</v>
      </c>
      <c r="D1857" t="s">
        <v>21</v>
      </c>
      <c r="E1857">
        <v>997</v>
      </c>
      <c r="F1857">
        <v>3</v>
      </c>
      <c r="G1857" s="1">
        <v>43047</v>
      </c>
      <c r="H1857" s="2" t="s">
        <v>46</v>
      </c>
      <c r="I1857" s="3">
        <v>2017</v>
      </c>
      <c r="J1857" t="s">
        <v>1671</v>
      </c>
      <c r="K1857" s="4">
        <v>275480859939</v>
      </c>
      <c r="L1857" t="s">
        <v>1672</v>
      </c>
      <c r="M1857">
        <v>51</v>
      </c>
      <c r="N1857" t="s">
        <v>49</v>
      </c>
      <c r="O1857">
        <v>25110482</v>
      </c>
      <c r="P1857">
        <v>32472785</v>
      </c>
      <c r="Q1857" t="s">
        <v>26</v>
      </c>
      <c r="R1857" t="s">
        <v>42</v>
      </c>
      <c r="S1857" s="1">
        <v>43412</v>
      </c>
      <c r="T1857" t="str">
        <f>VLOOKUP(base[[#This Row],[Nome do Produto]],'DE PARA'!$A$1:$B$8,2,0)</f>
        <v>Dashway T2</v>
      </c>
    </row>
    <row r="1858" spans="1:20">
      <c r="A1858" t="s">
        <v>172</v>
      </c>
      <c r="B1858">
        <v>2967</v>
      </c>
      <c r="C1858" t="s">
        <v>20</v>
      </c>
      <c r="D1858" t="s">
        <v>21</v>
      </c>
      <c r="E1858">
        <v>997</v>
      </c>
      <c r="F1858">
        <v>9</v>
      </c>
      <c r="G1858" s="1">
        <v>42817</v>
      </c>
      <c r="H1858" s="2" t="s">
        <v>33</v>
      </c>
      <c r="I1858" s="3">
        <v>2017</v>
      </c>
      <c r="J1858" t="s">
        <v>1312</v>
      </c>
      <c r="K1858" s="4">
        <v>821771250339</v>
      </c>
      <c r="L1858" t="s">
        <v>1313</v>
      </c>
      <c r="M1858">
        <v>21</v>
      </c>
      <c r="N1858" t="s">
        <v>53</v>
      </c>
      <c r="O1858">
        <v>11861322</v>
      </c>
      <c r="P1858">
        <v>65740404</v>
      </c>
      <c r="Q1858" t="s">
        <v>26</v>
      </c>
      <c r="R1858" t="s">
        <v>42</v>
      </c>
      <c r="S1858" s="1">
        <v>43182</v>
      </c>
      <c r="T1858" t="str">
        <f>VLOOKUP(base[[#This Row],[Nome do Produto]],'DE PARA'!$A$1:$B$8,2,0)</f>
        <v>Dashday T2</v>
      </c>
    </row>
    <row r="1859" spans="1:20">
      <c r="A1859" t="s">
        <v>19</v>
      </c>
      <c r="B1859">
        <v>2968</v>
      </c>
      <c r="C1859" t="s">
        <v>20</v>
      </c>
      <c r="D1859" t="s">
        <v>21</v>
      </c>
      <c r="E1859">
        <v>2297</v>
      </c>
      <c r="F1859">
        <v>10</v>
      </c>
      <c r="G1859" s="1">
        <v>42959</v>
      </c>
      <c r="H1859" s="2" t="s">
        <v>71</v>
      </c>
      <c r="I1859" s="3">
        <v>2017</v>
      </c>
      <c r="J1859" t="s">
        <v>1476</v>
      </c>
      <c r="K1859" s="4">
        <v>294071988321</v>
      </c>
      <c r="L1859" t="s">
        <v>1477</v>
      </c>
      <c r="M1859">
        <v>21</v>
      </c>
      <c r="N1859" t="s">
        <v>53</v>
      </c>
      <c r="O1859">
        <v>56535335</v>
      </c>
      <c r="P1859">
        <v>36829457</v>
      </c>
      <c r="Q1859" t="s">
        <v>26</v>
      </c>
      <c r="R1859" t="s">
        <v>27</v>
      </c>
      <c r="S1859" s="1">
        <v>43324</v>
      </c>
      <c r="T1859" t="str">
        <f>VLOOKUP(base[[#This Row],[Nome do Produto]],'DE PARA'!$A$1:$B$8,2,0)</f>
        <v>DashWay T1</v>
      </c>
    </row>
    <row r="1860" spans="1:20">
      <c r="A1860" t="s">
        <v>37</v>
      </c>
      <c r="B1860">
        <v>2969</v>
      </c>
      <c r="C1860" t="s">
        <v>20</v>
      </c>
      <c r="D1860" t="s">
        <v>21</v>
      </c>
      <c r="E1860">
        <v>2297</v>
      </c>
      <c r="F1860">
        <v>2</v>
      </c>
      <c r="G1860" s="1">
        <v>42753</v>
      </c>
      <c r="H1860" s="2" t="s">
        <v>22</v>
      </c>
      <c r="I1860" s="3">
        <v>2017</v>
      </c>
      <c r="J1860" t="s">
        <v>415</v>
      </c>
      <c r="K1860" s="4">
        <v>838800644064</v>
      </c>
      <c r="L1860" t="s">
        <v>416</v>
      </c>
      <c r="M1860">
        <v>21</v>
      </c>
      <c r="N1860" t="s">
        <v>53</v>
      </c>
      <c r="O1860">
        <v>42600416</v>
      </c>
      <c r="P1860">
        <v>68670226</v>
      </c>
      <c r="Q1860" t="s">
        <v>26</v>
      </c>
      <c r="R1860" t="s">
        <v>42</v>
      </c>
      <c r="S1860" s="1">
        <v>43118</v>
      </c>
      <c r="T1860" t="str">
        <f>VLOOKUP(base[[#This Row],[Nome do Produto]],'DE PARA'!$A$1:$B$8,2,0)</f>
        <v>DashWay T3</v>
      </c>
    </row>
    <row r="1861" spans="1:20">
      <c r="A1861" t="s">
        <v>32</v>
      </c>
      <c r="B1861">
        <v>2970</v>
      </c>
      <c r="C1861" t="s">
        <v>386</v>
      </c>
      <c r="D1861" t="s">
        <v>21</v>
      </c>
      <c r="E1861">
        <v>97</v>
      </c>
      <c r="F1861">
        <v>5</v>
      </c>
      <c r="G1861" s="1">
        <v>43004</v>
      </c>
      <c r="H1861" s="2" t="s">
        <v>38</v>
      </c>
      <c r="I1861" s="3">
        <v>2017</v>
      </c>
      <c r="J1861" t="s">
        <v>912</v>
      </c>
      <c r="K1861" s="4">
        <v>818668770184</v>
      </c>
      <c r="L1861" t="s">
        <v>913</v>
      </c>
      <c r="M1861">
        <v>91</v>
      </c>
      <c r="N1861" t="s">
        <v>36</v>
      </c>
      <c r="O1861">
        <v>38526634</v>
      </c>
      <c r="P1861">
        <v>28189569</v>
      </c>
      <c r="Q1861" t="s">
        <v>26</v>
      </c>
      <c r="R1861" t="s">
        <v>42</v>
      </c>
      <c r="S1861" s="1">
        <v>43369</v>
      </c>
      <c r="T1861" t="str">
        <f>VLOOKUP(base[[#This Row],[Nome do Produto]],'DE PARA'!$A$1:$B$8,2,0)</f>
        <v>DashWay T5</v>
      </c>
    </row>
    <row r="1862" spans="1:20">
      <c r="A1862" t="s">
        <v>91</v>
      </c>
      <c r="B1862">
        <v>2971</v>
      </c>
      <c r="C1862" t="s">
        <v>20</v>
      </c>
      <c r="D1862" t="s">
        <v>21</v>
      </c>
      <c r="E1862">
        <v>4997</v>
      </c>
      <c r="F1862">
        <v>1</v>
      </c>
      <c r="G1862" s="1">
        <v>42940</v>
      </c>
      <c r="H1862" s="2" t="s">
        <v>78</v>
      </c>
      <c r="I1862" s="3">
        <v>2017</v>
      </c>
      <c r="J1862" t="s">
        <v>2311</v>
      </c>
      <c r="K1862" s="4">
        <v>550773559493</v>
      </c>
      <c r="L1862" t="s">
        <v>2312</v>
      </c>
      <c r="M1862">
        <v>61</v>
      </c>
      <c r="N1862" t="s">
        <v>86</v>
      </c>
      <c r="O1862">
        <v>90956855</v>
      </c>
      <c r="P1862">
        <v>25097022</v>
      </c>
      <c r="Q1862" t="s">
        <v>26</v>
      </c>
      <c r="R1862" t="s">
        <v>42</v>
      </c>
      <c r="S1862" s="1">
        <v>43305</v>
      </c>
      <c r="T1862" t="str">
        <f>VLOOKUP(base[[#This Row],[Nome do Produto]],'DE PARA'!$A$1:$B$8,2,0)</f>
        <v>Dashway T2</v>
      </c>
    </row>
    <row r="1863" spans="1:20">
      <c r="A1863" t="s">
        <v>319</v>
      </c>
      <c r="B1863">
        <v>2972</v>
      </c>
      <c r="C1863" t="s">
        <v>20</v>
      </c>
      <c r="D1863" t="s">
        <v>21</v>
      </c>
      <c r="E1863">
        <v>97</v>
      </c>
      <c r="F1863">
        <v>8</v>
      </c>
      <c r="G1863" s="1">
        <v>42995</v>
      </c>
      <c r="H1863" s="2" t="s">
        <v>38</v>
      </c>
      <c r="I1863" s="3">
        <v>2017</v>
      </c>
      <c r="J1863" t="s">
        <v>2360</v>
      </c>
      <c r="K1863" s="4">
        <v>817201241437</v>
      </c>
      <c r="L1863" t="s">
        <v>2361</v>
      </c>
      <c r="M1863">
        <v>31</v>
      </c>
      <c r="N1863" t="s">
        <v>31</v>
      </c>
      <c r="O1863">
        <v>14018952</v>
      </c>
      <c r="P1863">
        <v>28965871</v>
      </c>
      <c r="Q1863" t="s">
        <v>26</v>
      </c>
      <c r="R1863" t="s">
        <v>42</v>
      </c>
      <c r="S1863" s="1">
        <v>43360</v>
      </c>
      <c r="T1863" t="str">
        <f>VLOOKUP(base[[#This Row],[Nome do Produto]],'DE PARA'!$A$1:$B$8,2,0)</f>
        <v>Dashday T1</v>
      </c>
    </row>
    <row r="1864" spans="1:20">
      <c r="A1864" t="s">
        <v>83</v>
      </c>
      <c r="B1864">
        <v>2973</v>
      </c>
      <c r="C1864" t="s">
        <v>20</v>
      </c>
      <c r="D1864" t="s">
        <v>21</v>
      </c>
      <c r="E1864">
        <v>997</v>
      </c>
      <c r="F1864">
        <v>11</v>
      </c>
      <c r="G1864" s="1">
        <v>43027</v>
      </c>
      <c r="H1864" s="2" t="s">
        <v>56</v>
      </c>
      <c r="I1864" s="3">
        <v>2017</v>
      </c>
      <c r="J1864" t="s">
        <v>1854</v>
      </c>
      <c r="K1864" s="4">
        <v>104886443928</v>
      </c>
      <c r="L1864" t="s">
        <v>1855</v>
      </c>
      <c r="M1864">
        <v>71</v>
      </c>
      <c r="N1864" t="s">
        <v>94</v>
      </c>
      <c r="O1864">
        <v>68218579</v>
      </c>
      <c r="P1864">
        <v>40233752</v>
      </c>
      <c r="Q1864" t="s">
        <v>26</v>
      </c>
      <c r="R1864" t="s">
        <v>27</v>
      </c>
      <c r="S1864" s="1">
        <v>43392</v>
      </c>
      <c r="T1864" t="str">
        <f>VLOOKUP(base[[#This Row],[Nome do Produto]],'DE PARA'!$A$1:$B$8,2,0)</f>
        <v>Dashday T3</v>
      </c>
    </row>
    <row r="1865" spans="1:20">
      <c r="A1865" t="s">
        <v>32</v>
      </c>
      <c r="B1865">
        <v>2974</v>
      </c>
      <c r="C1865" t="s">
        <v>386</v>
      </c>
      <c r="D1865" t="s">
        <v>21</v>
      </c>
      <c r="E1865">
        <v>4997</v>
      </c>
      <c r="F1865">
        <v>12</v>
      </c>
      <c r="G1865" s="1">
        <v>43447</v>
      </c>
      <c r="H1865" s="2" t="s">
        <v>136</v>
      </c>
      <c r="I1865" s="3">
        <v>2018</v>
      </c>
      <c r="J1865" t="s">
        <v>2362</v>
      </c>
      <c r="K1865" s="4">
        <v>750241680454</v>
      </c>
      <c r="L1865" t="s">
        <v>2363</v>
      </c>
      <c r="M1865">
        <v>31</v>
      </c>
      <c r="N1865" t="s">
        <v>31</v>
      </c>
      <c r="O1865">
        <v>39604943</v>
      </c>
      <c r="P1865">
        <v>52759108</v>
      </c>
      <c r="Q1865" t="s">
        <v>26</v>
      </c>
      <c r="R1865" t="s">
        <v>42</v>
      </c>
      <c r="S1865" s="1">
        <v>43812</v>
      </c>
      <c r="T1865" t="str">
        <f>VLOOKUP(base[[#This Row],[Nome do Produto]],'DE PARA'!$A$1:$B$8,2,0)</f>
        <v>DashWay T5</v>
      </c>
    </row>
    <row r="1866" spans="1:20">
      <c r="A1866" t="s">
        <v>91</v>
      </c>
      <c r="B1866">
        <v>2975</v>
      </c>
      <c r="C1866" t="s">
        <v>20</v>
      </c>
      <c r="D1866" t="s">
        <v>21</v>
      </c>
      <c r="E1866">
        <v>97</v>
      </c>
      <c r="F1866">
        <v>4</v>
      </c>
      <c r="G1866" s="1">
        <v>43357</v>
      </c>
      <c r="H1866" s="2" t="s">
        <v>38</v>
      </c>
      <c r="I1866" s="3">
        <v>2018</v>
      </c>
      <c r="J1866" t="s">
        <v>2364</v>
      </c>
      <c r="K1866" s="4">
        <v>163767822253</v>
      </c>
      <c r="L1866" t="s">
        <v>2365</v>
      </c>
      <c r="M1866">
        <v>51</v>
      </c>
      <c r="N1866" t="s">
        <v>49</v>
      </c>
      <c r="O1866">
        <v>82837859</v>
      </c>
      <c r="P1866">
        <v>75464094</v>
      </c>
      <c r="Q1866" t="s">
        <v>26</v>
      </c>
      <c r="R1866" t="s">
        <v>27</v>
      </c>
      <c r="S1866" s="1">
        <v>43722</v>
      </c>
      <c r="T1866" t="str">
        <f>VLOOKUP(base[[#This Row],[Nome do Produto]],'DE PARA'!$A$1:$B$8,2,0)</f>
        <v>Dashway T2</v>
      </c>
    </row>
    <row r="1867" spans="1:20">
      <c r="A1867" t="s">
        <v>91</v>
      </c>
      <c r="B1867">
        <v>2976</v>
      </c>
      <c r="C1867" t="s">
        <v>20</v>
      </c>
      <c r="D1867" t="s">
        <v>21</v>
      </c>
      <c r="E1867">
        <v>497</v>
      </c>
      <c r="F1867">
        <v>8</v>
      </c>
      <c r="G1867" s="1">
        <v>42780</v>
      </c>
      <c r="H1867" s="2" t="s">
        <v>28</v>
      </c>
      <c r="I1867" s="3">
        <v>2017</v>
      </c>
      <c r="J1867" t="s">
        <v>2366</v>
      </c>
      <c r="K1867" s="4">
        <v>958258442296</v>
      </c>
      <c r="L1867" t="s">
        <v>2367</v>
      </c>
      <c r="M1867">
        <v>71</v>
      </c>
      <c r="N1867" t="s">
        <v>94</v>
      </c>
      <c r="O1867">
        <v>82511289</v>
      </c>
      <c r="P1867">
        <v>32408098</v>
      </c>
      <c r="Q1867" t="s">
        <v>26</v>
      </c>
      <c r="R1867" t="s">
        <v>42</v>
      </c>
      <c r="S1867" s="1">
        <v>43145</v>
      </c>
      <c r="T1867" t="str">
        <f>VLOOKUP(base[[#This Row],[Nome do Produto]],'DE PARA'!$A$1:$B$8,2,0)</f>
        <v>Dashway T2</v>
      </c>
    </row>
    <row r="1868" spans="1:20">
      <c r="A1868" t="s">
        <v>37</v>
      </c>
      <c r="B1868">
        <v>2977</v>
      </c>
      <c r="C1868" t="s">
        <v>20</v>
      </c>
      <c r="D1868" t="s">
        <v>21</v>
      </c>
      <c r="E1868">
        <v>4997</v>
      </c>
      <c r="F1868">
        <v>2</v>
      </c>
      <c r="G1868" s="1">
        <v>43347</v>
      </c>
      <c r="H1868" s="2" t="s">
        <v>38</v>
      </c>
      <c r="I1868" s="3">
        <v>2018</v>
      </c>
      <c r="J1868" t="s">
        <v>2368</v>
      </c>
      <c r="K1868" s="4">
        <v>679498233523</v>
      </c>
      <c r="L1868" t="s">
        <v>2369</v>
      </c>
      <c r="M1868">
        <v>21</v>
      </c>
      <c r="N1868" t="s">
        <v>53</v>
      </c>
      <c r="O1868">
        <v>22793249</v>
      </c>
      <c r="P1868">
        <v>15041840</v>
      </c>
      <c r="Q1868" t="s">
        <v>26</v>
      </c>
      <c r="R1868" t="s">
        <v>42</v>
      </c>
      <c r="S1868" s="1">
        <v>43712</v>
      </c>
      <c r="T1868" t="str">
        <f>VLOOKUP(base[[#This Row],[Nome do Produto]],'DE PARA'!$A$1:$B$8,2,0)</f>
        <v>DashWay T3</v>
      </c>
    </row>
    <row r="1869" spans="1:20">
      <c r="A1869" t="s">
        <v>32</v>
      </c>
      <c r="B1869">
        <v>2978</v>
      </c>
      <c r="C1869" t="s">
        <v>386</v>
      </c>
      <c r="D1869" t="s">
        <v>21</v>
      </c>
      <c r="E1869">
        <v>2297</v>
      </c>
      <c r="F1869">
        <v>4</v>
      </c>
      <c r="G1869" s="1">
        <v>43166</v>
      </c>
      <c r="H1869" s="2" t="s">
        <v>33</v>
      </c>
      <c r="I1869" s="3">
        <v>2018</v>
      </c>
      <c r="J1869" t="s">
        <v>2370</v>
      </c>
      <c r="K1869" s="4">
        <v>612696620468</v>
      </c>
      <c r="L1869" t="s">
        <v>2371</v>
      </c>
      <c r="M1869">
        <v>61</v>
      </c>
      <c r="N1869" t="s">
        <v>86</v>
      </c>
      <c r="O1869">
        <v>12583988</v>
      </c>
      <c r="P1869">
        <v>19184374</v>
      </c>
      <c r="Q1869" t="s">
        <v>26</v>
      </c>
      <c r="R1869" t="s">
        <v>42</v>
      </c>
      <c r="S1869" s="1">
        <v>43531</v>
      </c>
      <c r="T1869" t="str">
        <f>VLOOKUP(base[[#This Row],[Nome do Produto]],'DE PARA'!$A$1:$B$8,2,0)</f>
        <v>DashWay T5</v>
      </c>
    </row>
    <row r="1870" spans="1:20">
      <c r="A1870" t="s">
        <v>32</v>
      </c>
      <c r="B1870">
        <v>2979</v>
      </c>
      <c r="C1870" t="s">
        <v>20</v>
      </c>
      <c r="D1870" t="s">
        <v>21</v>
      </c>
      <c r="E1870">
        <v>97</v>
      </c>
      <c r="F1870">
        <v>11</v>
      </c>
      <c r="G1870" s="1">
        <v>43266</v>
      </c>
      <c r="H1870" s="2" t="s">
        <v>59</v>
      </c>
      <c r="I1870" s="3">
        <v>2018</v>
      </c>
      <c r="J1870" t="s">
        <v>1110</v>
      </c>
      <c r="K1870" s="4">
        <v>213325321072</v>
      </c>
      <c r="L1870" t="s">
        <v>1111</v>
      </c>
      <c r="M1870">
        <v>11</v>
      </c>
      <c r="N1870" t="s">
        <v>45</v>
      </c>
      <c r="O1870">
        <v>63457919</v>
      </c>
      <c r="P1870">
        <v>84882445</v>
      </c>
      <c r="Q1870" t="s">
        <v>26</v>
      </c>
      <c r="R1870" t="s">
        <v>42</v>
      </c>
      <c r="S1870" s="1">
        <v>43631</v>
      </c>
      <c r="T1870" t="str">
        <f>VLOOKUP(base[[#This Row],[Nome do Produto]],'DE PARA'!$A$1:$B$8,2,0)</f>
        <v>DashWay T5</v>
      </c>
    </row>
    <row r="1871" spans="1:20">
      <c r="A1871" t="s">
        <v>91</v>
      </c>
      <c r="B1871">
        <v>2980</v>
      </c>
      <c r="C1871" t="s">
        <v>20</v>
      </c>
      <c r="D1871" t="s">
        <v>21</v>
      </c>
      <c r="E1871">
        <v>2297</v>
      </c>
      <c r="F1871">
        <v>4</v>
      </c>
      <c r="G1871" s="1">
        <v>43301</v>
      </c>
      <c r="H1871" s="2" t="s">
        <v>78</v>
      </c>
      <c r="I1871" s="3">
        <v>2018</v>
      </c>
      <c r="J1871" t="s">
        <v>2372</v>
      </c>
      <c r="K1871" s="4">
        <v>173510854689</v>
      </c>
      <c r="L1871" t="s">
        <v>2373</v>
      </c>
      <c r="M1871">
        <v>91</v>
      </c>
      <c r="N1871" t="s">
        <v>36</v>
      </c>
      <c r="O1871">
        <v>99785754</v>
      </c>
      <c r="P1871">
        <v>24672371</v>
      </c>
      <c r="Q1871" t="s">
        <v>26</v>
      </c>
      <c r="R1871" t="s">
        <v>42</v>
      </c>
      <c r="S1871" s="1">
        <v>43666</v>
      </c>
      <c r="T1871" t="str">
        <f>VLOOKUP(base[[#This Row],[Nome do Produto]],'DE PARA'!$A$1:$B$8,2,0)</f>
        <v>Dashway T2</v>
      </c>
    </row>
    <row r="1872" spans="1:20">
      <c r="A1872" t="s">
        <v>172</v>
      </c>
      <c r="B1872">
        <v>2981</v>
      </c>
      <c r="C1872" t="s">
        <v>20</v>
      </c>
      <c r="D1872" t="s">
        <v>21</v>
      </c>
      <c r="E1872">
        <v>4997</v>
      </c>
      <c r="F1872">
        <v>3</v>
      </c>
      <c r="G1872" s="1">
        <v>43289</v>
      </c>
      <c r="H1872" s="2" t="s">
        <v>78</v>
      </c>
      <c r="I1872" s="3">
        <v>2018</v>
      </c>
      <c r="J1872" t="s">
        <v>2374</v>
      </c>
      <c r="K1872" s="4">
        <v>313713070739</v>
      </c>
      <c r="L1872" t="s">
        <v>2375</v>
      </c>
      <c r="M1872">
        <v>21</v>
      </c>
      <c r="N1872" t="s">
        <v>53</v>
      </c>
      <c r="O1872">
        <v>11783720</v>
      </c>
      <c r="P1872">
        <v>34109481</v>
      </c>
      <c r="Q1872" t="s">
        <v>26</v>
      </c>
      <c r="R1872" t="s">
        <v>42</v>
      </c>
      <c r="S1872" s="1">
        <v>43654</v>
      </c>
      <c r="T1872" t="str">
        <f>VLOOKUP(base[[#This Row],[Nome do Produto]],'DE PARA'!$A$1:$B$8,2,0)</f>
        <v>Dashday T2</v>
      </c>
    </row>
    <row r="1873" spans="1:20">
      <c r="A1873" t="s">
        <v>83</v>
      </c>
      <c r="B1873">
        <v>2982</v>
      </c>
      <c r="C1873" t="s">
        <v>386</v>
      </c>
      <c r="D1873" t="s">
        <v>21</v>
      </c>
      <c r="E1873">
        <v>97</v>
      </c>
      <c r="F1873">
        <v>5</v>
      </c>
      <c r="G1873" s="1">
        <v>43198</v>
      </c>
      <c r="H1873" s="2" t="s">
        <v>50</v>
      </c>
      <c r="I1873" s="3">
        <v>2018</v>
      </c>
      <c r="J1873" t="s">
        <v>519</v>
      </c>
      <c r="K1873" s="4">
        <v>72822184135</v>
      </c>
      <c r="L1873" t="s">
        <v>520</v>
      </c>
      <c r="M1873">
        <v>91</v>
      </c>
      <c r="N1873" t="s">
        <v>36</v>
      </c>
      <c r="O1873">
        <v>37041815</v>
      </c>
      <c r="P1873">
        <v>28133563</v>
      </c>
      <c r="Q1873" t="s">
        <v>26</v>
      </c>
      <c r="R1873" t="s">
        <v>42</v>
      </c>
      <c r="S1873" s="1">
        <v>43563</v>
      </c>
      <c r="T1873" t="str">
        <f>VLOOKUP(base[[#This Row],[Nome do Produto]],'DE PARA'!$A$1:$B$8,2,0)</f>
        <v>Dashday T3</v>
      </c>
    </row>
    <row r="1874" spans="1:20">
      <c r="A1874" t="s">
        <v>37</v>
      </c>
      <c r="B1874">
        <v>2983</v>
      </c>
      <c r="C1874" t="s">
        <v>20</v>
      </c>
      <c r="D1874" t="s">
        <v>21</v>
      </c>
      <c r="E1874">
        <v>97</v>
      </c>
      <c r="F1874">
        <v>8</v>
      </c>
      <c r="G1874" s="1">
        <v>43267</v>
      </c>
      <c r="H1874" s="2" t="s">
        <v>59</v>
      </c>
      <c r="I1874" s="3">
        <v>2018</v>
      </c>
      <c r="J1874" t="s">
        <v>267</v>
      </c>
      <c r="K1874" s="4">
        <v>298948486216</v>
      </c>
      <c r="L1874" t="s">
        <v>268</v>
      </c>
      <c r="M1874">
        <v>61</v>
      </c>
      <c r="N1874" t="s">
        <v>86</v>
      </c>
      <c r="O1874">
        <v>41003708</v>
      </c>
      <c r="P1874">
        <v>25371828</v>
      </c>
      <c r="Q1874" t="s">
        <v>26</v>
      </c>
      <c r="R1874" t="s">
        <v>42</v>
      </c>
      <c r="S1874" s="1">
        <v>43632</v>
      </c>
      <c r="T1874" t="str">
        <f>VLOOKUP(base[[#This Row],[Nome do Produto]],'DE PARA'!$A$1:$B$8,2,0)</f>
        <v>DashWay T3</v>
      </c>
    </row>
    <row r="1875" spans="1:20">
      <c r="A1875" t="s">
        <v>37</v>
      </c>
      <c r="B1875">
        <v>2984</v>
      </c>
      <c r="C1875" t="s">
        <v>20</v>
      </c>
      <c r="D1875" t="s">
        <v>21</v>
      </c>
      <c r="E1875">
        <v>4997</v>
      </c>
      <c r="F1875">
        <v>1</v>
      </c>
      <c r="G1875" s="1">
        <v>43047</v>
      </c>
      <c r="H1875" s="2" t="s">
        <v>46</v>
      </c>
      <c r="I1875" s="3">
        <v>2017</v>
      </c>
      <c r="J1875" t="s">
        <v>1462</v>
      </c>
      <c r="K1875" s="4">
        <v>950339106688</v>
      </c>
      <c r="L1875" t="s">
        <v>1463</v>
      </c>
      <c r="M1875">
        <v>31</v>
      </c>
      <c r="N1875" t="s">
        <v>31</v>
      </c>
      <c r="O1875">
        <v>81323241</v>
      </c>
      <c r="P1875">
        <v>56662798</v>
      </c>
      <c r="Q1875" t="s">
        <v>26</v>
      </c>
      <c r="R1875" t="s">
        <v>27</v>
      </c>
      <c r="S1875" s="1">
        <v>43412</v>
      </c>
      <c r="T1875" t="str">
        <f>VLOOKUP(base[[#This Row],[Nome do Produto]],'DE PARA'!$A$1:$B$8,2,0)</f>
        <v>DashWay T3</v>
      </c>
    </row>
    <row r="1876" spans="1:20">
      <c r="A1876" t="s">
        <v>37</v>
      </c>
      <c r="B1876">
        <v>2985</v>
      </c>
      <c r="C1876" t="s">
        <v>20</v>
      </c>
      <c r="D1876" t="s">
        <v>21</v>
      </c>
      <c r="E1876">
        <v>4997</v>
      </c>
      <c r="F1876">
        <v>9</v>
      </c>
      <c r="G1876" s="1">
        <v>43374</v>
      </c>
      <c r="H1876" s="2" t="s">
        <v>56</v>
      </c>
      <c r="I1876" s="3">
        <v>2018</v>
      </c>
      <c r="J1876" t="s">
        <v>2376</v>
      </c>
      <c r="K1876" s="4">
        <v>978143986853</v>
      </c>
      <c r="L1876" t="s">
        <v>2377</v>
      </c>
      <c r="M1876">
        <v>11</v>
      </c>
      <c r="N1876" t="s">
        <v>45</v>
      </c>
      <c r="O1876">
        <v>81501214</v>
      </c>
      <c r="P1876">
        <v>59280038</v>
      </c>
      <c r="Q1876" t="s">
        <v>26</v>
      </c>
      <c r="R1876" t="s">
        <v>42</v>
      </c>
      <c r="S1876" s="1">
        <v>43739</v>
      </c>
      <c r="T1876" t="str">
        <f>VLOOKUP(base[[#This Row],[Nome do Produto]],'DE PARA'!$A$1:$B$8,2,0)</f>
        <v>DashWay T3</v>
      </c>
    </row>
    <row r="1877" spans="1:20">
      <c r="A1877" t="s">
        <v>37</v>
      </c>
      <c r="B1877">
        <v>2986</v>
      </c>
      <c r="C1877" t="s">
        <v>386</v>
      </c>
      <c r="D1877" t="s">
        <v>21</v>
      </c>
      <c r="E1877">
        <v>297</v>
      </c>
      <c r="F1877">
        <v>4</v>
      </c>
      <c r="G1877" s="1">
        <v>43428</v>
      </c>
      <c r="H1877" s="2" t="s">
        <v>46</v>
      </c>
      <c r="I1877" s="3">
        <v>2018</v>
      </c>
      <c r="J1877" t="s">
        <v>1852</v>
      </c>
      <c r="K1877" s="4">
        <v>758870280237</v>
      </c>
      <c r="L1877" t="s">
        <v>1853</v>
      </c>
      <c r="M1877">
        <v>31</v>
      </c>
      <c r="N1877" t="s">
        <v>31</v>
      </c>
      <c r="O1877">
        <v>35592954</v>
      </c>
      <c r="P1877">
        <v>43707222</v>
      </c>
      <c r="Q1877" t="s">
        <v>26</v>
      </c>
      <c r="R1877" t="s">
        <v>27</v>
      </c>
      <c r="S1877" s="1">
        <v>43793</v>
      </c>
      <c r="T1877" t="str">
        <f>VLOOKUP(base[[#This Row],[Nome do Produto]],'DE PARA'!$A$1:$B$8,2,0)</f>
        <v>DashWay T3</v>
      </c>
    </row>
    <row r="1878" spans="1:20">
      <c r="A1878" t="s">
        <v>32</v>
      </c>
      <c r="B1878">
        <v>2987</v>
      </c>
      <c r="C1878" t="s">
        <v>20</v>
      </c>
      <c r="D1878" t="s">
        <v>21</v>
      </c>
      <c r="E1878">
        <v>297</v>
      </c>
      <c r="F1878">
        <v>10</v>
      </c>
      <c r="G1878" s="1">
        <v>43053</v>
      </c>
      <c r="H1878" s="2" t="s">
        <v>46</v>
      </c>
      <c r="I1878" s="3">
        <v>2017</v>
      </c>
      <c r="J1878" t="s">
        <v>2126</v>
      </c>
      <c r="K1878" s="4">
        <v>683210522726</v>
      </c>
      <c r="L1878" t="s">
        <v>2127</v>
      </c>
      <c r="M1878">
        <v>21</v>
      </c>
      <c r="N1878" t="s">
        <v>53</v>
      </c>
      <c r="O1878">
        <v>48048602</v>
      </c>
      <c r="P1878">
        <v>11497431</v>
      </c>
      <c r="Q1878" t="s">
        <v>26</v>
      </c>
      <c r="R1878" t="s">
        <v>27</v>
      </c>
      <c r="S1878" s="1">
        <v>43418</v>
      </c>
      <c r="T1878" t="str">
        <f>VLOOKUP(base[[#This Row],[Nome do Produto]],'DE PARA'!$A$1:$B$8,2,0)</f>
        <v>DashWay T5</v>
      </c>
    </row>
    <row r="1879" spans="1:20">
      <c r="A1879" t="s">
        <v>37</v>
      </c>
      <c r="B1879">
        <v>2988</v>
      </c>
      <c r="C1879" t="s">
        <v>20</v>
      </c>
      <c r="D1879" t="s">
        <v>21</v>
      </c>
      <c r="E1879">
        <v>2297</v>
      </c>
      <c r="F1879">
        <v>11</v>
      </c>
      <c r="G1879" s="1">
        <v>42792</v>
      </c>
      <c r="H1879" s="2" t="s">
        <v>28</v>
      </c>
      <c r="I1879" s="3">
        <v>2017</v>
      </c>
      <c r="J1879" t="s">
        <v>2378</v>
      </c>
      <c r="K1879" s="4">
        <v>26676726139</v>
      </c>
      <c r="L1879" t="s">
        <v>2379</v>
      </c>
      <c r="M1879">
        <v>61</v>
      </c>
      <c r="N1879" t="s">
        <v>86</v>
      </c>
      <c r="O1879">
        <v>80266692</v>
      </c>
      <c r="P1879">
        <v>54425667</v>
      </c>
      <c r="Q1879" t="s">
        <v>26</v>
      </c>
      <c r="R1879" t="s">
        <v>42</v>
      </c>
      <c r="S1879" s="1">
        <v>43157</v>
      </c>
      <c r="T1879" t="str">
        <f>VLOOKUP(base[[#This Row],[Nome do Produto]],'DE PARA'!$A$1:$B$8,2,0)</f>
        <v>DashWay T3</v>
      </c>
    </row>
    <row r="1880" spans="1:20">
      <c r="A1880" t="s">
        <v>32</v>
      </c>
      <c r="B1880">
        <v>2989</v>
      </c>
      <c r="C1880" t="s">
        <v>20</v>
      </c>
      <c r="D1880" t="s">
        <v>21</v>
      </c>
      <c r="E1880">
        <v>297</v>
      </c>
      <c r="F1880">
        <v>12</v>
      </c>
      <c r="G1880" s="1">
        <v>43219</v>
      </c>
      <c r="H1880" s="2" t="s">
        <v>50</v>
      </c>
      <c r="I1880" s="3">
        <v>2018</v>
      </c>
      <c r="J1880" t="s">
        <v>467</v>
      </c>
      <c r="K1880" s="4">
        <v>466992296072</v>
      </c>
      <c r="L1880" t="s">
        <v>468</v>
      </c>
      <c r="M1880">
        <v>51</v>
      </c>
      <c r="N1880" t="s">
        <v>49</v>
      </c>
      <c r="O1880">
        <v>84071989</v>
      </c>
      <c r="P1880">
        <v>29659057</v>
      </c>
      <c r="Q1880" t="s">
        <v>26</v>
      </c>
      <c r="R1880" t="s">
        <v>27</v>
      </c>
      <c r="S1880" s="1">
        <v>43584</v>
      </c>
      <c r="T1880" t="str">
        <f>VLOOKUP(base[[#This Row],[Nome do Produto]],'DE PARA'!$A$1:$B$8,2,0)</f>
        <v>DashWay T5</v>
      </c>
    </row>
    <row r="1881" spans="1:20">
      <c r="A1881" t="s">
        <v>37</v>
      </c>
      <c r="B1881">
        <v>2990</v>
      </c>
      <c r="C1881" t="s">
        <v>386</v>
      </c>
      <c r="D1881" t="s">
        <v>21</v>
      </c>
      <c r="E1881">
        <v>997</v>
      </c>
      <c r="F1881">
        <v>2</v>
      </c>
      <c r="G1881" s="1">
        <v>43192</v>
      </c>
      <c r="H1881" s="2" t="s">
        <v>50</v>
      </c>
      <c r="I1881" s="3">
        <v>2018</v>
      </c>
      <c r="J1881" t="s">
        <v>2380</v>
      </c>
      <c r="K1881" s="4">
        <v>482309215055</v>
      </c>
      <c r="L1881" t="s">
        <v>2381</v>
      </c>
      <c r="M1881">
        <v>61</v>
      </c>
      <c r="N1881" t="s">
        <v>86</v>
      </c>
      <c r="O1881">
        <v>14832440</v>
      </c>
      <c r="P1881">
        <v>13078603</v>
      </c>
      <c r="Q1881" t="s">
        <v>26</v>
      </c>
      <c r="R1881" t="s">
        <v>42</v>
      </c>
      <c r="S1881" s="1">
        <v>43557</v>
      </c>
      <c r="T1881" t="str">
        <f>VLOOKUP(base[[#This Row],[Nome do Produto]],'DE PARA'!$A$1:$B$8,2,0)</f>
        <v>DashWay T3</v>
      </c>
    </row>
    <row r="1882" spans="1:20">
      <c r="A1882" t="s">
        <v>37</v>
      </c>
      <c r="B1882">
        <v>2991</v>
      </c>
      <c r="C1882" t="s">
        <v>20</v>
      </c>
      <c r="D1882" t="s">
        <v>21</v>
      </c>
      <c r="E1882">
        <v>2297</v>
      </c>
      <c r="F1882">
        <v>3</v>
      </c>
      <c r="G1882" s="1">
        <v>42754</v>
      </c>
      <c r="H1882" s="2" t="s">
        <v>22</v>
      </c>
      <c r="I1882" s="3">
        <v>2017</v>
      </c>
      <c r="J1882" t="s">
        <v>2382</v>
      </c>
      <c r="K1882" s="4">
        <v>428499838914</v>
      </c>
      <c r="L1882" t="s">
        <v>2383</v>
      </c>
      <c r="M1882">
        <v>41</v>
      </c>
      <c r="N1882" t="s">
        <v>41</v>
      </c>
      <c r="O1882">
        <v>49355839</v>
      </c>
      <c r="P1882">
        <v>55476498</v>
      </c>
      <c r="Q1882" t="s">
        <v>26</v>
      </c>
      <c r="R1882" t="s">
        <v>42</v>
      </c>
      <c r="S1882" s="1">
        <v>43119</v>
      </c>
      <c r="T1882" t="str">
        <f>VLOOKUP(base[[#This Row],[Nome do Produto]],'DE PARA'!$A$1:$B$8,2,0)</f>
        <v>DashWay T3</v>
      </c>
    </row>
    <row r="1883" spans="1:20">
      <c r="A1883" t="s">
        <v>172</v>
      </c>
      <c r="B1883">
        <v>2992</v>
      </c>
      <c r="C1883" t="s">
        <v>20</v>
      </c>
      <c r="D1883" t="s">
        <v>21</v>
      </c>
      <c r="E1883">
        <v>2297</v>
      </c>
      <c r="F1883">
        <v>12</v>
      </c>
      <c r="G1883" s="1">
        <v>43415</v>
      </c>
      <c r="H1883" s="2" t="s">
        <v>46</v>
      </c>
      <c r="I1883" s="3">
        <v>2018</v>
      </c>
      <c r="J1883" t="s">
        <v>865</v>
      </c>
      <c r="K1883" s="4">
        <v>894605809497</v>
      </c>
      <c r="L1883" t="s">
        <v>866</v>
      </c>
      <c r="M1883">
        <v>11</v>
      </c>
      <c r="N1883" t="s">
        <v>45</v>
      </c>
      <c r="O1883">
        <v>62127618</v>
      </c>
      <c r="P1883">
        <v>33706358</v>
      </c>
      <c r="Q1883" t="s">
        <v>26</v>
      </c>
      <c r="R1883" t="s">
        <v>42</v>
      </c>
      <c r="S1883" s="1">
        <v>43780</v>
      </c>
      <c r="T1883" t="str">
        <f>VLOOKUP(base[[#This Row],[Nome do Produto]],'DE PARA'!$A$1:$B$8,2,0)</f>
        <v>Dashday T2</v>
      </c>
    </row>
    <row r="1884" spans="1:20">
      <c r="A1884" t="s">
        <v>32</v>
      </c>
      <c r="B1884">
        <v>2993</v>
      </c>
      <c r="C1884" t="s">
        <v>20</v>
      </c>
      <c r="D1884" t="s">
        <v>21</v>
      </c>
      <c r="E1884">
        <v>97</v>
      </c>
      <c r="F1884">
        <v>7</v>
      </c>
      <c r="G1884" s="1">
        <v>42855</v>
      </c>
      <c r="H1884" s="2" t="s">
        <v>50</v>
      </c>
      <c r="I1884" s="3">
        <v>2017</v>
      </c>
      <c r="J1884" t="s">
        <v>2384</v>
      </c>
      <c r="K1884" s="4">
        <v>570242623741</v>
      </c>
      <c r="L1884" t="s">
        <v>2385</v>
      </c>
      <c r="M1884">
        <v>41</v>
      </c>
      <c r="N1884" t="s">
        <v>41</v>
      </c>
      <c r="O1884">
        <v>58101693</v>
      </c>
      <c r="P1884">
        <v>59219007</v>
      </c>
      <c r="Q1884" t="s">
        <v>26</v>
      </c>
      <c r="R1884" t="s">
        <v>27</v>
      </c>
      <c r="S1884" s="1">
        <v>43220</v>
      </c>
      <c r="T1884" t="str">
        <f>VLOOKUP(base[[#This Row],[Nome do Produto]],'DE PARA'!$A$1:$B$8,2,0)</f>
        <v>DashWay T5</v>
      </c>
    </row>
    <row r="1885" spans="1:20">
      <c r="A1885" t="s">
        <v>319</v>
      </c>
      <c r="B1885">
        <v>2994</v>
      </c>
      <c r="C1885" t="s">
        <v>386</v>
      </c>
      <c r="D1885" t="s">
        <v>21</v>
      </c>
      <c r="E1885">
        <v>4997</v>
      </c>
      <c r="F1885">
        <v>2</v>
      </c>
      <c r="G1885" s="1">
        <v>43317</v>
      </c>
      <c r="H1885" s="2" t="s">
        <v>71</v>
      </c>
      <c r="I1885" s="3">
        <v>2018</v>
      </c>
      <c r="J1885" t="s">
        <v>1802</v>
      </c>
      <c r="K1885" s="4">
        <v>211473963718</v>
      </c>
      <c r="L1885" t="s">
        <v>1803</v>
      </c>
      <c r="M1885">
        <v>11</v>
      </c>
      <c r="N1885" t="s">
        <v>45</v>
      </c>
      <c r="O1885">
        <v>64018171</v>
      </c>
      <c r="P1885">
        <v>77871746</v>
      </c>
      <c r="Q1885" t="s">
        <v>26</v>
      </c>
      <c r="R1885" t="s">
        <v>27</v>
      </c>
      <c r="S1885" s="1">
        <v>43682</v>
      </c>
      <c r="T1885" t="str">
        <f>VLOOKUP(base[[#This Row],[Nome do Produto]],'DE PARA'!$A$1:$B$8,2,0)</f>
        <v>Dashday T1</v>
      </c>
    </row>
    <row r="1886" spans="1:20">
      <c r="A1886" t="s">
        <v>37</v>
      </c>
      <c r="B1886">
        <v>2995</v>
      </c>
      <c r="C1886" t="s">
        <v>20</v>
      </c>
      <c r="D1886" t="s">
        <v>21</v>
      </c>
      <c r="E1886">
        <v>2297</v>
      </c>
      <c r="F1886">
        <v>10</v>
      </c>
      <c r="G1886" s="1">
        <v>42771</v>
      </c>
      <c r="H1886" s="2" t="s">
        <v>28</v>
      </c>
      <c r="I1886" s="3">
        <v>2017</v>
      </c>
      <c r="J1886" t="s">
        <v>908</v>
      </c>
      <c r="K1886" s="4">
        <v>625697362448</v>
      </c>
      <c r="L1886" t="s">
        <v>909</v>
      </c>
      <c r="M1886">
        <v>31</v>
      </c>
      <c r="N1886" t="s">
        <v>31</v>
      </c>
      <c r="O1886">
        <v>46173464</v>
      </c>
      <c r="P1886">
        <v>62430648</v>
      </c>
      <c r="Q1886" t="s">
        <v>26</v>
      </c>
      <c r="R1886" t="s">
        <v>27</v>
      </c>
      <c r="S1886" s="1">
        <v>43136</v>
      </c>
      <c r="T1886" t="str">
        <f>VLOOKUP(base[[#This Row],[Nome do Produto]],'DE PARA'!$A$1:$B$8,2,0)</f>
        <v>DashWay T3</v>
      </c>
    </row>
    <row r="1887" spans="1:20">
      <c r="A1887" t="s">
        <v>32</v>
      </c>
      <c r="B1887">
        <v>2996</v>
      </c>
      <c r="C1887" t="s">
        <v>20</v>
      </c>
      <c r="D1887" t="s">
        <v>21</v>
      </c>
      <c r="E1887">
        <v>2297</v>
      </c>
      <c r="F1887">
        <v>7</v>
      </c>
      <c r="G1887" s="1">
        <v>43391</v>
      </c>
      <c r="H1887" s="2" t="s">
        <v>56</v>
      </c>
      <c r="I1887" s="3">
        <v>2018</v>
      </c>
      <c r="J1887" t="s">
        <v>2386</v>
      </c>
      <c r="K1887" s="4">
        <v>132391641658</v>
      </c>
      <c r="L1887" t="s">
        <v>2387</v>
      </c>
      <c r="M1887">
        <v>11</v>
      </c>
      <c r="N1887" t="s">
        <v>45</v>
      </c>
      <c r="O1887">
        <v>81885722</v>
      </c>
      <c r="P1887">
        <v>79226749</v>
      </c>
      <c r="Q1887" t="s">
        <v>26</v>
      </c>
      <c r="R1887" t="s">
        <v>42</v>
      </c>
      <c r="S1887" s="1">
        <v>43756</v>
      </c>
      <c r="T1887" t="str">
        <f>VLOOKUP(base[[#This Row],[Nome do Produto]],'DE PARA'!$A$1:$B$8,2,0)</f>
        <v>DashWay T5</v>
      </c>
    </row>
    <row r="1888" spans="1:20">
      <c r="A1888" t="s">
        <v>32</v>
      </c>
      <c r="B1888">
        <v>2997</v>
      </c>
      <c r="C1888" t="s">
        <v>20</v>
      </c>
      <c r="D1888" t="s">
        <v>21</v>
      </c>
      <c r="E1888">
        <v>4997</v>
      </c>
      <c r="F1888">
        <v>10</v>
      </c>
      <c r="G1888" s="1">
        <v>43257</v>
      </c>
      <c r="H1888" s="2" t="s">
        <v>59</v>
      </c>
      <c r="I1888" s="3">
        <v>2018</v>
      </c>
      <c r="J1888" t="s">
        <v>2388</v>
      </c>
      <c r="K1888" s="4">
        <v>904543076516</v>
      </c>
      <c r="L1888" t="s">
        <v>2389</v>
      </c>
      <c r="M1888">
        <v>51</v>
      </c>
      <c r="N1888" t="s">
        <v>49</v>
      </c>
      <c r="O1888">
        <v>58434651</v>
      </c>
      <c r="P1888">
        <v>49911756</v>
      </c>
      <c r="Q1888" t="s">
        <v>26</v>
      </c>
      <c r="R1888" t="s">
        <v>27</v>
      </c>
      <c r="S1888" s="1">
        <v>43622</v>
      </c>
      <c r="T1888" t="str">
        <f>VLOOKUP(base[[#This Row],[Nome do Produto]],'DE PARA'!$A$1:$B$8,2,0)</f>
        <v>DashWay T5</v>
      </c>
    </row>
    <row r="1889" spans="1:20">
      <c r="A1889" t="s">
        <v>37</v>
      </c>
      <c r="B1889">
        <v>2998</v>
      </c>
      <c r="C1889" t="s">
        <v>386</v>
      </c>
      <c r="D1889" t="s">
        <v>21</v>
      </c>
      <c r="E1889">
        <v>497</v>
      </c>
      <c r="F1889">
        <v>11</v>
      </c>
      <c r="G1889" s="1">
        <v>43348</v>
      </c>
      <c r="H1889" s="2" t="s">
        <v>38</v>
      </c>
      <c r="I1889" s="3">
        <v>2018</v>
      </c>
      <c r="J1889" t="s">
        <v>2390</v>
      </c>
      <c r="K1889" s="4">
        <v>697515881108</v>
      </c>
      <c r="L1889" t="s">
        <v>2391</v>
      </c>
      <c r="M1889">
        <v>91</v>
      </c>
      <c r="N1889" t="s">
        <v>36</v>
      </c>
      <c r="O1889">
        <v>69991788</v>
      </c>
      <c r="P1889">
        <v>57872996</v>
      </c>
      <c r="Q1889" t="s">
        <v>26</v>
      </c>
      <c r="R1889" t="s">
        <v>27</v>
      </c>
      <c r="S1889" s="1">
        <v>43713</v>
      </c>
      <c r="T1889" t="str">
        <f>VLOOKUP(base[[#This Row],[Nome do Produto]],'DE PARA'!$A$1:$B$8,2,0)</f>
        <v>DashWay T3</v>
      </c>
    </row>
    <row r="1890" spans="1:20">
      <c r="A1890" t="s">
        <v>32</v>
      </c>
      <c r="B1890">
        <v>2999</v>
      </c>
      <c r="C1890" t="s">
        <v>20</v>
      </c>
      <c r="D1890" t="s">
        <v>21</v>
      </c>
      <c r="E1890">
        <v>2297</v>
      </c>
      <c r="F1890">
        <v>4</v>
      </c>
      <c r="G1890" s="1">
        <v>42888</v>
      </c>
      <c r="H1890" s="2" t="s">
        <v>59</v>
      </c>
      <c r="I1890" s="3">
        <v>2017</v>
      </c>
      <c r="J1890" t="s">
        <v>1730</v>
      </c>
      <c r="K1890" s="4">
        <v>262214584889</v>
      </c>
      <c r="L1890" t="s">
        <v>1731</v>
      </c>
      <c r="M1890">
        <v>11</v>
      </c>
      <c r="N1890" t="s">
        <v>45</v>
      </c>
      <c r="O1890">
        <v>22244441</v>
      </c>
      <c r="P1890">
        <v>49967743</v>
      </c>
      <c r="Q1890" t="s">
        <v>26</v>
      </c>
      <c r="R1890" t="s">
        <v>27</v>
      </c>
      <c r="S1890" s="1">
        <v>43253</v>
      </c>
      <c r="T1890" t="str">
        <f>VLOOKUP(base[[#This Row],[Nome do Produto]],'DE PARA'!$A$1:$B$8,2,0)</f>
        <v>DashWay T5</v>
      </c>
    </row>
    <row r="1891" spans="1:20">
      <c r="A1891" t="s">
        <v>32</v>
      </c>
      <c r="B1891">
        <v>3000</v>
      </c>
      <c r="C1891" t="s">
        <v>20</v>
      </c>
      <c r="D1891" t="s">
        <v>21</v>
      </c>
      <c r="E1891">
        <v>497</v>
      </c>
      <c r="F1891">
        <v>11</v>
      </c>
      <c r="G1891" s="1">
        <v>43373</v>
      </c>
      <c r="H1891" s="2" t="s">
        <v>38</v>
      </c>
      <c r="I1891" s="3">
        <v>2018</v>
      </c>
      <c r="J1891" t="s">
        <v>2392</v>
      </c>
      <c r="K1891" s="4">
        <v>329211258770</v>
      </c>
      <c r="L1891" t="s">
        <v>2393</v>
      </c>
      <c r="M1891">
        <v>81</v>
      </c>
      <c r="N1891" t="s">
        <v>25</v>
      </c>
      <c r="O1891">
        <v>53504435</v>
      </c>
      <c r="P1891">
        <v>29934472</v>
      </c>
      <c r="Q1891" t="s">
        <v>26</v>
      </c>
      <c r="R1891" t="s">
        <v>27</v>
      </c>
      <c r="S1891" s="1">
        <v>43738</v>
      </c>
      <c r="T1891" t="str">
        <f>VLOOKUP(base[[#This Row],[Nome do Produto]],'DE PARA'!$A$1:$B$8,2,0)</f>
        <v>DashWay T5</v>
      </c>
    </row>
    <row r="1892" spans="1:20">
      <c r="A1892" t="s">
        <v>91</v>
      </c>
      <c r="B1892">
        <v>3001</v>
      </c>
      <c r="C1892" t="s">
        <v>20</v>
      </c>
      <c r="D1892" t="s">
        <v>21</v>
      </c>
      <c r="E1892">
        <v>2297</v>
      </c>
      <c r="F1892">
        <v>8</v>
      </c>
      <c r="G1892" s="1">
        <v>43245</v>
      </c>
      <c r="H1892" s="2" t="s">
        <v>62</v>
      </c>
      <c r="I1892" s="3">
        <v>2018</v>
      </c>
      <c r="J1892" t="s">
        <v>2394</v>
      </c>
      <c r="K1892" s="4">
        <v>802593311416</v>
      </c>
      <c r="L1892" t="s">
        <v>2395</v>
      </c>
      <c r="M1892">
        <v>91</v>
      </c>
      <c r="N1892" t="s">
        <v>36</v>
      </c>
      <c r="O1892">
        <v>59489683</v>
      </c>
      <c r="P1892">
        <v>90813639</v>
      </c>
      <c r="Q1892" t="s">
        <v>26</v>
      </c>
      <c r="R1892" t="s">
        <v>42</v>
      </c>
      <c r="S1892" s="1">
        <v>43610</v>
      </c>
      <c r="T1892" t="str">
        <f>VLOOKUP(base[[#This Row],[Nome do Produto]],'DE PARA'!$A$1:$B$8,2,0)</f>
        <v>Dashway T2</v>
      </c>
    </row>
    <row r="1893" spans="1:20">
      <c r="A1893" t="s">
        <v>32</v>
      </c>
      <c r="B1893">
        <v>3002</v>
      </c>
      <c r="C1893" t="s">
        <v>386</v>
      </c>
      <c r="D1893" t="s">
        <v>21</v>
      </c>
      <c r="E1893">
        <v>997</v>
      </c>
      <c r="F1893">
        <v>6</v>
      </c>
      <c r="G1893" s="1">
        <v>42992</v>
      </c>
      <c r="H1893" s="2" t="s">
        <v>38</v>
      </c>
      <c r="I1893" s="3">
        <v>2017</v>
      </c>
      <c r="J1893" t="s">
        <v>487</v>
      </c>
      <c r="K1893" s="4">
        <v>881138107800</v>
      </c>
      <c r="L1893" t="s">
        <v>488</v>
      </c>
      <c r="M1893">
        <v>91</v>
      </c>
      <c r="N1893" t="s">
        <v>36</v>
      </c>
      <c r="O1893">
        <v>53563470</v>
      </c>
      <c r="P1893">
        <v>33597069</v>
      </c>
      <c r="Q1893" t="s">
        <v>26</v>
      </c>
      <c r="R1893" t="s">
        <v>42</v>
      </c>
      <c r="S1893" s="1">
        <v>43357</v>
      </c>
      <c r="T1893" t="str">
        <f>VLOOKUP(base[[#This Row],[Nome do Produto]],'DE PARA'!$A$1:$B$8,2,0)</f>
        <v>DashWay T5</v>
      </c>
    </row>
    <row r="1894" spans="1:20">
      <c r="A1894" t="s">
        <v>32</v>
      </c>
      <c r="B1894">
        <v>3003</v>
      </c>
      <c r="C1894" t="s">
        <v>20</v>
      </c>
      <c r="D1894" t="s">
        <v>21</v>
      </c>
      <c r="E1894">
        <v>2297</v>
      </c>
      <c r="F1894">
        <v>5</v>
      </c>
      <c r="G1894" s="1">
        <v>42781</v>
      </c>
      <c r="H1894" s="2" t="s">
        <v>28</v>
      </c>
      <c r="I1894" s="3">
        <v>2017</v>
      </c>
      <c r="J1894" t="s">
        <v>2028</v>
      </c>
      <c r="K1894" s="4">
        <v>678028294393</v>
      </c>
      <c r="L1894" t="s">
        <v>2029</v>
      </c>
      <c r="M1894">
        <v>31</v>
      </c>
      <c r="N1894" t="s">
        <v>31</v>
      </c>
      <c r="O1894">
        <v>34060643</v>
      </c>
      <c r="P1894">
        <v>83876491</v>
      </c>
      <c r="Q1894" t="s">
        <v>26</v>
      </c>
      <c r="R1894" t="s">
        <v>42</v>
      </c>
      <c r="S1894" s="1">
        <v>43146</v>
      </c>
      <c r="T1894" t="str">
        <f>VLOOKUP(base[[#This Row],[Nome do Produto]],'DE PARA'!$A$1:$B$8,2,0)</f>
        <v>DashWay T5</v>
      </c>
    </row>
    <row r="1895" spans="1:20">
      <c r="A1895" t="s">
        <v>319</v>
      </c>
      <c r="B1895">
        <v>3004</v>
      </c>
      <c r="C1895" t="s">
        <v>20</v>
      </c>
      <c r="D1895" t="s">
        <v>21</v>
      </c>
      <c r="E1895">
        <v>297</v>
      </c>
      <c r="F1895">
        <v>1</v>
      </c>
      <c r="G1895" s="1">
        <v>43323</v>
      </c>
      <c r="H1895" s="2" t="s">
        <v>71</v>
      </c>
      <c r="I1895" s="3">
        <v>2018</v>
      </c>
      <c r="J1895" t="s">
        <v>2396</v>
      </c>
      <c r="K1895" s="4">
        <v>719773874721</v>
      </c>
      <c r="L1895" t="s">
        <v>2397</v>
      </c>
      <c r="M1895">
        <v>91</v>
      </c>
      <c r="N1895" t="s">
        <v>36</v>
      </c>
      <c r="O1895">
        <v>85814099</v>
      </c>
      <c r="P1895">
        <v>91390990</v>
      </c>
      <c r="Q1895" t="s">
        <v>26</v>
      </c>
      <c r="R1895" t="s">
        <v>42</v>
      </c>
      <c r="S1895" s="1">
        <v>43688</v>
      </c>
      <c r="T1895" t="str">
        <f>VLOOKUP(base[[#This Row],[Nome do Produto]],'DE PARA'!$A$1:$B$8,2,0)</f>
        <v>Dashday T1</v>
      </c>
    </row>
    <row r="1896" spans="1:20">
      <c r="A1896" t="s">
        <v>32</v>
      </c>
      <c r="B1896">
        <v>3005</v>
      </c>
      <c r="C1896" t="s">
        <v>20</v>
      </c>
      <c r="D1896" t="s">
        <v>21</v>
      </c>
      <c r="E1896">
        <v>497</v>
      </c>
      <c r="F1896">
        <v>2</v>
      </c>
      <c r="G1896" s="1">
        <v>42904</v>
      </c>
      <c r="H1896" s="2" t="s">
        <v>59</v>
      </c>
      <c r="I1896" s="3">
        <v>2017</v>
      </c>
      <c r="J1896" t="s">
        <v>2140</v>
      </c>
      <c r="K1896" s="4">
        <v>974901577633</v>
      </c>
      <c r="L1896" t="s">
        <v>2141</v>
      </c>
      <c r="M1896">
        <v>41</v>
      </c>
      <c r="N1896" t="s">
        <v>41</v>
      </c>
      <c r="O1896">
        <v>44789321</v>
      </c>
      <c r="P1896">
        <v>84243175</v>
      </c>
      <c r="Q1896" t="s">
        <v>26</v>
      </c>
      <c r="R1896" t="s">
        <v>27</v>
      </c>
      <c r="S1896" s="1">
        <v>43269</v>
      </c>
      <c r="T1896" t="str">
        <f>VLOOKUP(base[[#This Row],[Nome do Produto]],'DE PARA'!$A$1:$B$8,2,0)</f>
        <v>DashWay T5</v>
      </c>
    </row>
    <row r="1897" spans="1:20">
      <c r="A1897" t="s">
        <v>32</v>
      </c>
      <c r="B1897">
        <v>3006</v>
      </c>
      <c r="C1897" t="s">
        <v>386</v>
      </c>
      <c r="D1897" t="s">
        <v>21</v>
      </c>
      <c r="E1897">
        <v>4997</v>
      </c>
      <c r="F1897">
        <v>9</v>
      </c>
      <c r="G1897" s="1">
        <v>42975</v>
      </c>
      <c r="H1897" s="2" t="s">
        <v>71</v>
      </c>
      <c r="I1897" s="3">
        <v>2017</v>
      </c>
      <c r="J1897" t="s">
        <v>199</v>
      </c>
      <c r="K1897" s="4">
        <v>388938444737</v>
      </c>
      <c r="L1897" t="s">
        <v>200</v>
      </c>
      <c r="M1897">
        <v>31</v>
      </c>
      <c r="N1897" t="s">
        <v>31</v>
      </c>
      <c r="O1897">
        <v>74042575</v>
      </c>
      <c r="P1897">
        <v>25503299</v>
      </c>
      <c r="Q1897" t="s">
        <v>26</v>
      </c>
      <c r="R1897" t="s">
        <v>42</v>
      </c>
      <c r="S1897" s="1">
        <v>43340</v>
      </c>
      <c r="T1897" t="str">
        <f>VLOOKUP(base[[#This Row],[Nome do Produto]],'DE PARA'!$A$1:$B$8,2,0)</f>
        <v>DashWay T5</v>
      </c>
    </row>
    <row r="1898" spans="1:20">
      <c r="A1898" t="s">
        <v>172</v>
      </c>
      <c r="B1898">
        <v>3007</v>
      </c>
      <c r="C1898" t="s">
        <v>20</v>
      </c>
      <c r="D1898" t="s">
        <v>21</v>
      </c>
      <c r="E1898">
        <v>997</v>
      </c>
      <c r="F1898">
        <v>3</v>
      </c>
      <c r="G1898" s="1">
        <v>42982</v>
      </c>
      <c r="H1898" s="2" t="s">
        <v>38</v>
      </c>
      <c r="I1898" s="3">
        <v>2017</v>
      </c>
      <c r="J1898" t="s">
        <v>857</v>
      </c>
      <c r="K1898" s="4">
        <v>248424128658</v>
      </c>
      <c r="L1898" t="s">
        <v>858</v>
      </c>
      <c r="M1898">
        <v>41</v>
      </c>
      <c r="N1898" t="s">
        <v>41</v>
      </c>
      <c r="O1898">
        <v>22432816</v>
      </c>
      <c r="P1898">
        <v>29876791</v>
      </c>
      <c r="Q1898" t="s">
        <v>26</v>
      </c>
      <c r="R1898" t="s">
        <v>27</v>
      </c>
      <c r="S1898" s="1">
        <v>43347</v>
      </c>
      <c r="T1898" t="str">
        <f>VLOOKUP(base[[#This Row],[Nome do Produto]],'DE PARA'!$A$1:$B$8,2,0)</f>
        <v>Dashday T2</v>
      </c>
    </row>
    <row r="1899" spans="1:20">
      <c r="A1899" t="s">
        <v>32</v>
      </c>
      <c r="B1899">
        <v>3008</v>
      </c>
      <c r="C1899" t="s">
        <v>20</v>
      </c>
      <c r="D1899" t="s">
        <v>21</v>
      </c>
      <c r="E1899">
        <v>97</v>
      </c>
      <c r="F1899">
        <v>4</v>
      </c>
      <c r="G1899" s="1">
        <v>43023</v>
      </c>
      <c r="H1899" s="2" t="s">
        <v>56</v>
      </c>
      <c r="I1899" s="3">
        <v>2017</v>
      </c>
      <c r="J1899" t="s">
        <v>1659</v>
      </c>
      <c r="K1899" s="4">
        <v>110084142593</v>
      </c>
      <c r="L1899" t="s">
        <v>1660</v>
      </c>
      <c r="M1899">
        <v>31</v>
      </c>
      <c r="N1899" t="s">
        <v>31</v>
      </c>
      <c r="O1899">
        <v>90454839</v>
      </c>
      <c r="P1899">
        <v>66378683</v>
      </c>
      <c r="Q1899" t="s">
        <v>26</v>
      </c>
      <c r="R1899" t="s">
        <v>27</v>
      </c>
      <c r="S1899" s="1">
        <v>43388</v>
      </c>
      <c r="T1899" t="str">
        <f>VLOOKUP(base[[#This Row],[Nome do Produto]],'DE PARA'!$A$1:$B$8,2,0)</f>
        <v>DashWay T5</v>
      </c>
    </row>
    <row r="1900" spans="1:20">
      <c r="A1900" t="s">
        <v>32</v>
      </c>
      <c r="B1900">
        <v>3009</v>
      </c>
      <c r="C1900" t="s">
        <v>20</v>
      </c>
      <c r="D1900" t="s">
        <v>21</v>
      </c>
      <c r="E1900">
        <v>2297</v>
      </c>
      <c r="F1900">
        <v>4</v>
      </c>
      <c r="G1900" s="1">
        <v>43414</v>
      </c>
      <c r="H1900" s="2" t="s">
        <v>46</v>
      </c>
      <c r="I1900" s="3">
        <v>2018</v>
      </c>
      <c r="J1900" t="s">
        <v>459</v>
      </c>
      <c r="K1900" s="4">
        <v>975176473567</v>
      </c>
      <c r="L1900" t="s">
        <v>460</v>
      </c>
      <c r="M1900">
        <v>41</v>
      </c>
      <c r="N1900" t="s">
        <v>41</v>
      </c>
      <c r="O1900">
        <v>90041466</v>
      </c>
      <c r="P1900">
        <v>39905740</v>
      </c>
      <c r="Q1900" t="s">
        <v>26</v>
      </c>
      <c r="R1900" t="s">
        <v>42</v>
      </c>
      <c r="S1900" s="1">
        <v>43779</v>
      </c>
      <c r="T1900" t="str">
        <f>VLOOKUP(base[[#This Row],[Nome do Produto]],'DE PARA'!$A$1:$B$8,2,0)</f>
        <v>DashWay T5</v>
      </c>
    </row>
    <row r="1901" spans="1:20">
      <c r="A1901" t="s">
        <v>37</v>
      </c>
      <c r="B1901">
        <v>3010</v>
      </c>
      <c r="C1901" t="s">
        <v>386</v>
      </c>
      <c r="D1901" t="s">
        <v>21</v>
      </c>
      <c r="E1901">
        <v>97</v>
      </c>
      <c r="F1901">
        <v>2</v>
      </c>
      <c r="G1901" s="1">
        <v>43192</v>
      </c>
      <c r="H1901" s="2" t="s">
        <v>50</v>
      </c>
      <c r="I1901" s="3">
        <v>2018</v>
      </c>
      <c r="J1901" t="s">
        <v>1031</v>
      </c>
      <c r="K1901" s="4">
        <v>595288354979</v>
      </c>
      <c r="L1901" t="s">
        <v>1032</v>
      </c>
      <c r="M1901">
        <v>51</v>
      </c>
      <c r="N1901" t="s">
        <v>49</v>
      </c>
      <c r="O1901">
        <v>23829424</v>
      </c>
      <c r="P1901">
        <v>66899556</v>
      </c>
      <c r="Q1901" t="s">
        <v>26</v>
      </c>
      <c r="R1901" t="s">
        <v>42</v>
      </c>
      <c r="S1901" s="1">
        <v>43557</v>
      </c>
      <c r="T1901" t="str">
        <f>VLOOKUP(base[[#This Row],[Nome do Produto]],'DE PARA'!$A$1:$B$8,2,0)</f>
        <v>DashWay T3</v>
      </c>
    </row>
    <row r="1902" spans="1:20">
      <c r="A1902" t="s">
        <v>32</v>
      </c>
      <c r="B1902">
        <v>3011</v>
      </c>
      <c r="C1902" t="s">
        <v>20</v>
      </c>
      <c r="D1902" t="s">
        <v>21</v>
      </c>
      <c r="E1902">
        <v>497</v>
      </c>
      <c r="F1902">
        <v>1</v>
      </c>
      <c r="G1902" s="1">
        <v>43346</v>
      </c>
      <c r="H1902" s="2" t="s">
        <v>38</v>
      </c>
      <c r="I1902" s="3">
        <v>2018</v>
      </c>
      <c r="J1902" t="s">
        <v>1846</v>
      </c>
      <c r="K1902" s="4">
        <v>999339791704</v>
      </c>
      <c r="L1902" t="s">
        <v>1847</v>
      </c>
      <c r="M1902">
        <v>61</v>
      </c>
      <c r="N1902" t="s">
        <v>86</v>
      </c>
      <c r="O1902">
        <v>24331065</v>
      </c>
      <c r="P1902">
        <v>28876591</v>
      </c>
      <c r="Q1902" t="s">
        <v>26</v>
      </c>
      <c r="R1902" t="s">
        <v>27</v>
      </c>
      <c r="S1902" s="1">
        <v>43711</v>
      </c>
      <c r="T1902" t="str">
        <f>VLOOKUP(base[[#This Row],[Nome do Produto]],'DE PARA'!$A$1:$B$8,2,0)</f>
        <v>DashWay T5</v>
      </c>
    </row>
    <row r="1903" spans="1:20">
      <c r="A1903" t="s">
        <v>32</v>
      </c>
      <c r="B1903">
        <v>3012</v>
      </c>
      <c r="C1903" t="s">
        <v>20</v>
      </c>
      <c r="D1903" t="s">
        <v>21</v>
      </c>
      <c r="E1903">
        <v>4997</v>
      </c>
      <c r="F1903">
        <v>11</v>
      </c>
      <c r="G1903" s="1">
        <v>43318</v>
      </c>
      <c r="H1903" s="2" t="s">
        <v>71</v>
      </c>
      <c r="I1903" s="3">
        <v>2018</v>
      </c>
      <c r="J1903" t="s">
        <v>207</v>
      </c>
      <c r="K1903" s="4">
        <v>288104768370</v>
      </c>
      <c r="L1903" t="s">
        <v>208</v>
      </c>
      <c r="M1903">
        <v>31</v>
      </c>
      <c r="N1903" t="s">
        <v>31</v>
      </c>
      <c r="O1903">
        <v>18097379</v>
      </c>
      <c r="P1903">
        <v>16719339</v>
      </c>
      <c r="Q1903" t="s">
        <v>26</v>
      </c>
      <c r="R1903" t="s">
        <v>27</v>
      </c>
      <c r="S1903" s="1">
        <v>43683</v>
      </c>
      <c r="T1903" t="str">
        <f>VLOOKUP(base[[#This Row],[Nome do Produto]],'DE PARA'!$A$1:$B$8,2,0)</f>
        <v>DashWay T5</v>
      </c>
    </row>
    <row r="1904" spans="1:20">
      <c r="A1904" t="s">
        <v>32</v>
      </c>
      <c r="B1904">
        <v>3013</v>
      </c>
      <c r="C1904" t="s">
        <v>20</v>
      </c>
      <c r="D1904" t="s">
        <v>21</v>
      </c>
      <c r="E1904">
        <v>4997</v>
      </c>
      <c r="F1904">
        <v>7</v>
      </c>
      <c r="G1904" s="1">
        <v>42897</v>
      </c>
      <c r="H1904" s="2" t="s">
        <v>59</v>
      </c>
      <c r="I1904" s="3">
        <v>2017</v>
      </c>
      <c r="J1904" t="s">
        <v>1546</v>
      </c>
      <c r="K1904" s="4">
        <v>355537212230</v>
      </c>
      <c r="L1904" t="s">
        <v>1547</v>
      </c>
      <c r="M1904">
        <v>51</v>
      </c>
      <c r="N1904" t="s">
        <v>49</v>
      </c>
      <c r="O1904">
        <v>27758146</v>
      </c>
      <c r="P1904">
        <v>94899938</v>
      </c>
      <c r="Q1904" t="s">
        <v>26</v>
      </c>
      <c r="R1904" t="s">
        <v>27</v>
      </c>
      <c r="S1904" s="1">
        <v>43262</v>
      </c>
      <c r="T1904" t="str">
        <f>VLOOKUP(base[[#This Row],[Nome do Produto]],'DE PARA'!$A$1:$B$8,2,0)</f>
        <v>DashWay T5</v>
      </c>
    </row>
    <row r="1905" spans="1:20">
      <c r="A1905" t="s">
        <v>32</v>
      </c>
      <c r="B1905">
        <v>3014</v>
      </c>
      <c r="C1905" t="s">
        <v>386</v>
      </c>
      <c r="D1905" t="s">
        <v>21</v>
      </c>
      <c r="E1905">
        <v>4997</v>
      </c>
      <c r="F1905">
        <v>12</v>
      </c>
      <c r="G1905" s="1">
        <v>43098</v>
      </c>
      <c r="H1905" s="2" t="s">
        <v>136</v>
      </c>
      <c r="I1905" s="3">
        <v>2017</v>
      </c>
      <c r="J1905" t="s">
        <v>423</v>
      </c>
      <c r="K1905" s="4">
        <v>59156315786</v>
      </c>
      <c r="L1905" t="s">
        <v>424</v>
      </c>
      <c r="M1905">
        <v>51</v>
      </c>
      <c r="N1905" t="s">
        <v>49</v>
      </c>
      <c r="O1905">
        <v>26331889</v>
      </c>
      <c r="P1905">
        <v>67471000</v>
      </c>
      <c r="Q1905" t="s">
        <v>26</v>
      </c>
      <c r="R1905" t="s">
        <v>42</v>
      </c>
      <c r="S1905" s="1">
        <v>43463</v>
      </c>
      <c r="T1905" t="str">
        <f>VLOOKUP(base[[#This Row],[Nome do Produto]],'DE PARA'!$A$1:$B$8,2,0)</f>
        <v>DashWay T5</v>
      </c>
    </row>
    <row r="1906" spans="1:20">
      <c r="A1906" t="s">
        <v>19</v>
      </c>
      <c r="B1906">
        <v>3015</v>
      </c>
      <c r="C1906" t="s">
        <v>20</v>
      </c>
      <c r="D1906" t="s">
        <v>21</v>
      </c>
      <c r="E1906">
        <v>4997</v>
      </c>
      <c r="F1906">
        <v>1</v>
      </c>
      <c r="G1906" s="1">
        <v>42825</v>
      </c>
      <c r="H1906" s="2" t="s">
        <v>33</v>
      </c>
      <c r="I1906" s="3">
        <v>2017</v>
      </c>
      <c r="J1906" t="s">
        <v>2398</v>
      </c>
      <c r="K1906" s="4">
        <v>289941732905</v>
      </c>
      <c r="L1906" t="s">
        <v>2399</v>
      </c>
      <c r="M1906">
        <v>31</v>
      </c>
      <c r="N1906" t="s">
        <v>31</v>
      </c>
      <c r="O1906">
        <v>44818045</v>
      </c>
      <c r="P1906">
        <v>58956566</v>
      </c>
      <c r="Q1906" t="s">
        <v>26</v>
      </c>
      <c r="R1906" t="s">
        <v>42</v>
      </c>
      <c r="S1906" s="1">
        <v>43190</v>
      </c>
      <c r="T1906" t="str">
        <f>VLOOKUP(base[[#This Row],[Nome do Produto]],'DE PARA'!$A$1:$B$8,2,0)</f>
        <v>DashWay T1</v>
      </c>
    </row>
    <row r="1907" spans="1:20">
      <c r="A1907" t="s">
        <v>37</v>
      </c>
      <c r="B1907">
        <v>3016</v>
      </c>
      <c r="C1907" t="s">
        <v>20</v>
      </c>
      <c r="D1907" t="s">
        <v>21</v>
      </c>
      <c r="E1907">
        <v>497</v>
      </c>
      <c r="F1907">
        <v>8</v>
      </c>
      <c r="G1907" s="1">
        <v>43260</v>
      </c>
      <c r="H1907" s="2" t="s">
        <v>59</v>
      </c>
      <c r="I1907" s="3">
        <v>2018</v>
      </c>
      <c r="J1907" t="s">
        <v>2400</v>
      </c>
      <c r="K1907" s="4">
        <v>721342270420</v>
      </c>
      <c r="L1907" t="s">
        <v>2401</v>
      </c>
      <c r="M1907">
        <v>81</v>
      </c>
      <c r="N1907" t="s">
        <v>25</v>
      </c>
      <c r="O1907">
        <v>83175830</v>
      </c>
      <c r="P1907">
        <v>73345066</v>
      </c>
      <c r="Q1907" t="s">
        <v>26</v>
      </c>
      <c r="R1907" t="s">
        <v>27</v>
      </c>
      <c r="S1907" s="1">
        <v>43625</v>
      </c>
      <c r="T1907" t="str">
        <f>VLOOKUP(base[[#This Row],[Nome do Produto]],'DE PARA'!$A$1:$B$8,2,0)</f>
        <v>DashWay T3</v>
      </c>
    </row>
    <row r="1908" spans="1:20">
      <c r="A1908" t="s">
        <v>32</v>
      </c>
      <c r="B1908">
        <v>3017</v>
      </c>
      <c r="C1908" t="s">
        <v>20</v>
      </c>
      <c r="D1908" t="s">
        <v>21</v>
      </c>
      <c r="E1908">
        <v>97</v>
      </c>
      <c r="F1908">
        <v>7</v>
      </c>
      <c r="G1908" s="1">
        <v>42860</v>
      </c>
      <c r="H1908" s="2" t="s">
        <v>62</v>
      </c>
      <c r="I1908" s="3">
        <v>2017</v>
      </c>
      <c r="J1908" t="s">
        <v>1790</v>
      </c>
      <c r="K1908" s="4">
        <v>867024383645</v>
      </c>
      <c r="L1908" t="s">
        <v>1791</v>
      </c>
      <c r="M1908">
        <v>21</v>
      </c>
      <c r="N1908" t="s">
        <v>53</v>
      </c>
      <c r="O1908">
        <v>90470781</v>
      </c>
      <c r="P1908">
        <v>93958727</v>
      </c>
      <c r="Q1908" t="s">
        <v>26</v>
      </c>
      <c r="R1908" t="s">
        <v>27</v>
      </c>
      <c r="S1908" s="1">
        <v>43225</v>
      </c>
      <c r="T1908" t="str">
        <f>VLOOKUP(base[[#This Row],[Nome do Produto]],'DE PARA'!$A$1:$B$8,2,0)</f>
        <v>DashWay T5</v>
      </c>
    </row>
    <row r="1909" spans="1:20">
      <c r="A1909" t="s">
        <v>32</v>
      </c>
      <c r="B1909">
        <v>3018</v>
      </c>
      <c r="C1909" t="s">
        <v>386</v>
      </c>
      <c r="D1909" t="s">
        <v>21</v>
      </c>
      <c r="E1909">
        <v>297</v>
      </c>
      <c r="F1909">
        <v>11</v>
      </c>
      <c r="G1909" s="1">
        <v>43331</v>
      </c>
      <c r="H1909" s="2" t="s">
        <v>71</v>
      </c>
      <c r="I1909" s="3">
        <v>2018</v>
      </c>
      <c r="J1909" t="s">
        <v>2402</v>
      </c>
      <c r="K1909" s="4">
        <v>967023753441</v>
      </c>
      <c r="L1909" t="s">
        <v>2403</v>
      </c>
      <c r="M1909">
        <v>81</v>
      </c>
      <c r="N1909" t="s">
        <v>25</v>
      </c>
      <c r="O1909">
        <v>96141084</v>
      </c>
      <c r="P1909">
        <v>70049828</v>
      </c>
      <c r="Q1909" t="s">
        <v>26</v>
      </c>
      <c r="R1909" t="s">
        <v>27</v>
      </c>
      <c r="S1909" s="1">
        <v>43696</v>
      </c>
      <c r="T1909" t="str">
        <f>VLOOKUP(base[[#This Row],[Nome do Produto]],'DE PARA'!$A$1:$B$8,2,0)</f>
        <v>DashWay T5</v>
      </c>
    </row>
    <row r="1910" spans="1:20">
      <c r="A1910" t="s">
        <v>37</v>
      </c>
      <c r="B1910">
        <v>3019</v>
      </c>
      <c r="C1910" t="s">
        <v>20</v>
      </c>
      <c r="D1910" t="s">
        <v>21</v>
      </c>
      <c r="E1910">
        <v>2297</v>
      </c>
      <c r="F1910">
        <v>12</v>
      </c>
      <c r="G1910" s="1">
        <v>42755</v>
      </c>
      <c r="H1910" s="2" t="s">
        <v>22</v>
      </c>
      <c r="I1910" s="3">
        <v>2017</v>
      </c>
      <c r="J1910" t="s">
        <v>720</v>
      </c>
      <c r="K1910" s="4">
        <v>81678879467</v>
      </c>
      <c r="L1910" t="s">
        <v>721</v>
      </c>
      <c r="M1910">
        <v>31</v>
      </c>
      <c r="N1910" t="s">
        <v>31</v>
      </c>
      <c r="O1910">
        <v>40549533</v>
      </c>
      <c r="P1910">
        <v>45207085</v>
      </c>
      <c r="Q1910" t="s">
        <v>26</v>
      </c>
      <c r="R1910" t="s">
        <v>42</v>
      </c>
      <c r="S1910" s="1">
        <v>43120</v>
      </c>
      <c r="T1910" t="str">
        <f>VLOOKUP(base[[#This Row],[Nome do Produto]],'DE PARA'!$A$1:$B$8,2,0)</f>
        <v>DashWay T3</v>
      </c>
    </row>
    <row r="1911" spans="1:20">
      <c r="A1911" t="s">
        <v>32</v>
      </c>
      <c r="B1911">
        <v>3020</v>
      </c>
      <c r="C1911" t="s">
        <v>20</v>
      </c>
      <c r="D1911" t="s">
        <v>21</v>
      </c>
      <c r="E1911">
        <v>2297</v>
      </c>
      <c r="F1911">
        <v>5</v>
      </c>
      <c r="G1911" s="1">
        <v>43277</v>
      </c>
      <c r="H1911" s="2" t="s">
        <v>59</v>
      </c>
      <c r="I1911" s="3">
        <v>2018</v>
      </c>
      <c r="J1911" t="s">
        <v>2404</v>
      </c>
      <c r="K1911" s="4">
        <v>952939796641</v>
      </c>
      <c r="L1911" t="s">
        <v>2405</v>
      </c>
      <c r="M1911">
        <v>71</v>
      </c>
      <c r="N1911" t="s">
        <v>94</v>
      </c>
      <c r="O1911">
        <v>78103902</v>
      </c>
      <c r="P1911">
        <v>46911685</v>
      </c>
      <c r="Q1911" t="s">
        <v>26</v>
      </c>
      <c r="R1911" t="s">
        <v>42</v>
      </c>
      <c r="S1911" s="1">
        <v>43642</v>
      </c>
      <c r="T1911" t="str">
        <f>VLOOKUP(base[[#This Row],[Nome do Produto]],'DE PARA'!$A$1:$B$8,2,0)</f>
        <v>DashWay T5</v>
      </c>
    </row>
    <row r="1912" spans="1:20">
      <c r="A1912" t="s">
        <v>32</v>
      </c>
      <c r="B1912">
        <v>3021</v>
      </c>
      <c r="C1912" t="s">
        <v>20</v>
      </c>
      <c r="D1912" t="s">
        <v>21</v>
      </c>
      <c r="E1912">
        <v>97</v>
      </c>
      <c r="F1912">
        <v>1</v>
      </c>
      <c r="G1912" s="1">
        <v>43200</v>
      </c>
      <c r="H1912" s="2" t="s">
        <v>50</v>
      </c>
      <c r="I1912" s="3">
        <v>2018</v>
      </c>
      <c r="J1912" t="s">
        <v>2406</v>
      </c>
      <c r="K1912" s="4">
        <v>300503074653</v>
      </c>
      <c r="L1912" t="s">
        <v>2407</v>
      </c>
      <c r="M1912">
        <v>11</v>
      </c>
      <c r="N1912" t="s">
        <v>45</v>
      </c>
      <c r="O1912">
        <v>62276528</v>
      </c>
      <c r="P1912">
        <v>92543417</v>
      </c>
      <c r="Q1912" t="s">
        <v>26</v>
      </c>
      <c r="R1912" t="s">
        <v>42</v>
      </c>
      <c r="S1912" s="1">
        <v>43565</v>
      </c>
      <c r="T1912" t="str">
        <f>VLOOKUP(base[[#This Row],[Nome do Produto]],'DE PARA'!$A$1:$B$8,2,0)</f>
        <v>DashWay T5</v>
      </c>
    </row>
    <row r="1913" spans="1:20">
      <c r="A1913" t="s">
        <v>32</v>
      </c>
      <c r="B1913">
        <v>3022</v>
      </c>
      <c r="C1913" t="s">
        <v>386</v>
      </c>
      <c r="D1913" t="s">
        <v>21</v>
      </c>
      <c r="E1913">
        <v>2297</v>
      </c>
      <c r="F1913">
        <v>11</v>
      </c>
      <c r="G1913" s="1">
        <v>43080</v>
      </c>
      <c r="H1913" s="2" t="s">
        <v>136</v>
      </c>
      <c r="I1913" s="3">
        <v>2017</v>
      </c>
      <c r="J1913" t="s">
        <v>1420</v>
      </c>
      <c r="K1913" s="4">
        <v>721558272274</v>
      </c>
      <c r="L1913" t="s">
        <v>1421</v>
      </c>
      <c r="M1913">
        <v>41</v>
      </c>
      <c r="N1913" t="s">
        <v>41</v>
      </c>
      <c r="O1913">
        <v>78040196</v>
      </c>
      <c r="P1913">
        <v>22025651</v>
      </c>
      <c r="Q1913" t="s">
        <v>26</v>
      </c>
      <c r="R1913" t="s">
        <v>42</v>
      </c>
      <c r="S1913" s="1">
        <v>43445</v>
      </c>
      <c r="T1913" t="str">
        <f>VLOOKUP(base[[#This Row],[Nome do Produto]],'DE PARA'!$A$1:$B$8,2,0)</f>
        <v>DashWay T5</v>
      </c>
    </row>
    <row r="1914" spans="1:20">
      <c r="A1914" t="s">
        <v>319</v>
      </c>
      <c r="B1914">
        <v>3023</v>
      </c>
      <c r="C1914" t="s">
        <v>20</v>
      </c>
      <c r="D1914" t="s">
        <v>21</v>
      </c>
      <c r="E1914">
        <v>4997</v>
      </c>
      <c r="F1914">
        <v>4</v>
      </c>
      <c r="G1914" s="1">
        <v>42830</v>
      </c>
      <c r="H1914" s="2" t="s">
        <v>50</v>
      </c>
      <c r="I1914" s="3">
        <v>2017</v>
      </c>
      <c r="J1914" t="s">
        <v>2408</v>
      </c>
      <c r="K1914" s="4">
        <v>870718121191</v>
      </c>
      <c r="L1914" t="s">
        <v>2409</v>
      </c>
      <c r="M1914">
        <v>71</v>
      </c>
      <c r="N1914" t="s">
        <v>94</v>
      </c>
      <c r="O1914">
        <v>99371257</v>
      </c>
      <c r="P1914">
        <v>92089719</v>
      </c>
      <c r="Q1914" t="s">
        <v>26</v>
      </c>
      <c r="R1914" t="s">
        <v>27</v>
      </c>
      <c r="S1914" s="1">
        <v>43195</v>
      </c>
      <c r="T1914" t="str">
        <f>VLOOKUP(base[[#This Row],[Nome do Produto]],'DE PARA'!$A$1:$B$8,2,0)</f>
        <v>Dashday T1</v>
      </c>
    </row>
    <row r="1915" spans="1:20">
      <c r="A1915" t="s">
        <v>37</v>
      </c>
      <c r="B1915">
        <v>3024</v>
      </c>
      <c r="C1915" t="s">
        <v>20</v>
      </c>
      <c r="D1915" t="s">
        <v>21</v>
      </c>
      <c r="E1915">
        <v>297</v>
      </c>
      <c r="F1915">
        <v>12</v>
      </c>
      <c r="G1915" s="1">
        <v>42972</v>
      </c>
      <c r="H1915" s="2" t="s">
        <v>71</v>
      </c>
      <c r="I1915" s="3">
        <v>2017</v>
      </c>
      <c r="J1915" t="s">
        <v>2378</v>
      </c>
      <c r="K1915" s="4">
        <v>101589278402</v>
      </c>
      <c r="L1915" t="s">
        <v>2379</v>
      </c>
      <c r="M1915">
        <v>71</v>
      </c>
      <c r="N1915" t="s">
        <v>94</v>
      </c>
      <c r="O1915">
        <v>93311699</v>
      </c>
      <c r="P1915">
        <v>94286281</v>
      </c>
      <c r="Q1915" t="s">
        <v>26</v>
      </c>
      <c r="R1915" t="s">
        <v>42</v>
      </c>
      <c r="S1915" s="1">
        <v>43337</v>
      </c>
      <c r="T1915" t="str">
        <f>VLOOKUP(base[[#This Row],[Nome do Produto]],'DE PARA'!$A$1:$B$8,2,0)</f>
        <v>DashWay T3</v>
      </c>
    </row>
    <row r="1916" spans="1:20">
      <c r="A1916" t="s">
        <v>32</v>
      </c>
      <c r="B1916">
        <v>3025</v>
      </c>
      <c r="C1916" t="s">
        <v>20</v>
      </c>
      <c r="D1916" t="s">
        <v>21</v>
      </c>
      <c r="E1916">
        <v>97</v>
      </c>
      <c r="F1916">
        <v>5</v>
      </c>
      <c r="G1916" s="1">
        <v>43044</v>
      </c>
      <c r="H1916" s="2" t="s">
        <v>46</v>
      </c>
      <c r="I1916" s="3">
        <v>2017</v>
      </c>
      <c r="J1916" t="s">
        <v>1891</v>
      </c>
      <c r="K1916" s="4">
        <v>568935235911</v>
      </c>
      <c r="L1916" t="s">
        <v>1892</v>
      </c>
      <c r="M1916">
        <v>11</v>
      </c>
      <c r="N1916" t="s">
        <v>45</v>
      </c>
      <c r="O1916">
        <v>72660284</v>
      </c>
      <c r="P1916">
        <v>74779089</v>
      </c>
      <c r="Q1916" t="s">
        <v>26</v>
      </c>
      <c r="R1916" t="s">
        <v>42</v>
      </c>
      <c r="S1916" s="1">
        <v>43409</v>
      </c>
      <c r="T1916" t="str">
        <f>VLOOKUP(base[[#This Row],[Nome do Produto]],'DE PARA'!$A$1:$B$8,2,0)</f>
        <v>DashWay T5</v>
      </c>
    </row>
    <row r="1917" spans="1:20">
      <c r="A1917" t="s">
        <v>32</v>
      </c>
      <c r="B1917">
        <v>3026</v>
      </c>
      <c r="C1917" t="s">
        <v>386</v>
      </c>
      <c r="D1917" t="s">
        <v>21</v>
      </c>
      <c r="E1917">
        <v>2297</v>
      </c>
      <c r="F1917">
        <v>3</v>
      </c>
      <c r="G1917" s="1">
        <v>43451</v>
      </c>
      <c r="H1917" s="2" t="s">
        <v>136</v>
      </c>
      <c r="I1917" s="3">
        <v>2018</v>
      </c>
      <c r="J1917" t="s">
        <v>2353</v>
      </c>
      <c r="K1917" s="4">
        <v>635729544305</v>
      </c>
      <c r="L1917" t="s">
        <v>2354</v>
      </c>
      <c r="M1917">
        <v>91</v>
      </c>
      <c r="N1917" t="s">
        <v>36</v>
      </c>
      <c r="O1917">
        <v>79004665</v>
      </c>
      <c r="P1917">
        <v>23102796</v>
      </c>
      <c r="Q1917" t="s">
        <v>26</v>
      </c>
      <c r="R1917" t="s">
        <v>27</v>
      </c>
      <c r="S1917" s="1">
        <v>43816</v>
      </c>
      <c r="T1917" t="str">
        <f>VLOOKUP(base[[#This Row],[Nome do Produto]],'DE PARA'!$A$1:$B$8,2,0)</f>
        <v>DashWay T5</v>
      </c>
    </row>
    <row r="1918" spans="1:20">
      <c r="A1918" t="s">
        <v>32</v>
      </c>
      <c r="B1918">
        <v>3027</v>
      </c>
      <c r="C1918" t="s">
        <v>20</v>
      </c>
      <c r="D1918" t="s">
        <v>21</v>
      </c>
      <c r="E1918">
        <v>2297</v>
      </c>
      <c r="F1918">
        <v>12</v>
      </c>
      <c r="G1918" s="1">
        <v>42895</v>
      </c>
      <c r="H1918" s="2" t="s">
        <v>59</v>
      </c>
      <c r="I1918" s="3">
        <v>2017</v>
      </c>
      <c r="J1918" t="s">
        <v>2410</v>
      </c>
      <c r="K1918" s="4">
        <v>384176314293</v>
      </c>
      <c r="L1918" t="s">
        <v>2411</v>
      </c>
      <c r="M1918">
        <v>61</v>
      </c>
      <c r="N1918" t="s">
        <v>86</v>
      </c>
      <c r="O1918">
        <v>31696794</v>
      </c>
      <c r="P1918">
        <v>76883998</v>
      </c>
      <c r="Q1918" t="s">
        <v>26</v>
      </c>
      <c r="R1918" t="s">
        <v>42</v>
      </c>
      <c r="S1918" s="1">
        <v>43260</v>
      </c>
      <c r="T1918" t="str">
        <f>VLOOKUP(base[[#This Row],[Nome do Produto]],'DE PARA'!$A$1:$B$8,2,0)</f>
        <v>DashWay T5</v>
      </c>
    </row>
    <row r="1919" spans="1:20">
      <c r="A1919" t="s">
        <v>32</v>
      </c>
      <c r="B1919">
        <v>3028</v>
      </c>
      <c r="C1919" t="s">
        <v>20</v>
      </c>
      <c r="D1919" t="s">
        <v>21</v>
      </c>
      <c r="E1919">
        <v>997</v>
      </c>
      <c r="F1919">
        <v>10</v>
      </c>
      <c r="G1919" s="1">
        <v>43085</v>
      </c>
      <c r="H1919" s="2" t="s">
        <v>136</v>
      </c>
      <c r="I1919" s="3">
        <v>2017</v>
      </c>
      <c r="J1919" t="s">
        <v>2412</v>
      </c>
      <c r="K1919" s="4">
        <v>872662044740</v>
      </c>
      <c r="L1919" t="s">
        <v>2413</v>
      </c>
      <c r="M1919">
        <v>31</v>
      </c>
      <c r="N1919" t="s">
        <v>31</v>
      </c>
      <c r="O1919">
        <v>37201997</v>
      </c>
      <c r="P1919">
        <v>81381775</v>
      </c>
      <c r="Q1919" t="s">
        <v>26</v>
      </c>
      <c r="R1919" t="s">
        <v>42</v>
      </c>
      <c r="S1919" s="1">
        <v>43450</v>
      </c>
      <c r="T1919" t="str">
        <f>VLOOKUP(base[[#This Row],[Nome do Produto]],'DE PARA'!$A$1:$B$8,2,0)</f>
        <v>DashWay T5</v>
      </c>
    </row>
    <row r="1920" spans="1:20">
      <c r="A1920" t="s">
        <v>32</v>
      </c>
      <c r="B1920">
        <v>3029</v>
      </c>
      <c r="C1920" t="s">
        <v>20</v>
      </c>
      <c r="D1920" t="s">
        <v>21</v>
      </c>
      <c r="E1920">
        <v>97</v>
      </c>
      <c r="F1920">
        <v>4</v>
      </c>
      <c r="G1920" s="1">
        <v>43383</v>
      </c>
      <c r="H1920" s="2" t="s">
        <v>56</v>
      </c>
      <c r="I1920" s="3">
        <v>2018</v>
      </c>
      <c r="J1920" t="s">
        <v>1338</v>
      </c>
      <c r="K1920" s="4">
        <v>534476791986</v>
      </c>
      <c r="L1920" t="s">
        <v>1339</v>
      </c>
      <c r="M1920">
        <v>91</v>
      </c>
      <c r="N1920" t="s">
        <v>36</v>
      </c>
      <c r="O1920">
        <v>67718104</v>
      </c>
      <c r="P1920">
        <v>66372470</v>
      </c>
      <c r="Q1920" t="s">
        <v>26</v>
      </c>
      <c r="R1920" t="s">
        <v>42</v>
      </c>
      <c r="S1920" s="1">
        <v>43748</v>
      </c>
      <c r="T1920" t="str">
        <f>VLOOKUP(base[[#This Row],[Nome do Produto]],'DE PARA'!$A$1:$B$8,2,0)</f>
        <v>DashWay T5</v>
      </c>
    </row>
    <row r="1921" spans="1:20">
      <c r="A1921" t="s">
        <v>32</v>
      </c>
      <c r="B1921">
        <v>3030</v>
      </c>
      <c r="C1921" t="s">
        <v>386</v>
      </c>
      <c r="D1921" t="s">
        <v>21</v>
      </c>
      <c r="E1921">
        <v>2297</v>
      </c>
      <c r="F1921">
        <v>8</v>
      </c>
      <c r="G1921" s="1">
        <v>43245</v>
      </c>
      <c r="H1921" s="2" t="s">
        <v>62</v>
      </c>
      <c r="I1921" s="3">
        <v>2018</v>
      </c>
      <c r="J1921" t="s">
        <v>1120</v>
      </c>
      <c r="K1921" s="4">
        <v>952169254909</v>
      </c>
      <c r="L1921" t="s">
        <v>1121</v>
      </c>
      <c r="M1921">
        <v>71</v>
      </c>
      <c r="N1921" t="s">
        <v>94</v>
      </c>
      <c r="O1921">
        <v>70618460</v>
      </c>
      <c r="P1921">
        <v>43303959</v>
      </c>
      <c r="Q1921" t="s">
        <v>26</v>
      </c>
      <c r="R1921" t="s">
        <v>27</v>
      </c>
      <c r="S1921" s="1">
        <v>43610</v>
      </c>
      <c r="T1921" t="str">
        <f>VLOOKUP(base[[#This Row],[Nome do Produto]],'DE PARA'!$A$1:$B$8,2,0)</f>
        <v>DashWay T5</v>
      </c>
    </row>
    <row r="1922" spans="1:20">
      <c r="A1922" t="s">
        <v>32</v>
      </c>
      <c r="B1922">
        <v>3031</v>
      </c>
      <c r="C1922" t="s">
        <v>20</v>
      </c>
      <c r="D1922" t="s">
        <v>21</v>
      </c>
      <c r="E1922">
        <v>2297</v>
      </c>
      <c r="F1922">
        <v>3</v>
      </c>
      <c r="G1922" s="1">
        <v>42743</v>
      </c>
      <c r="H1922" s="2" t="s">
        <v>22</v>
      </c>
      <c r="I1922" s="3">
        <v>2017</v>
      </c>
      <c r="J1922" t="s">
        <v>2414</v>
      </c>
      <c r="K1922" s="4">
        <v>756168865379</v>
      </c>
      <c r="L1922" t="s">
        <v>2415</v>
      </c>
      <c r="M1922">
        <v>61</v>
      </c>
      <c r="N1922" t="s">
        <v>86</v>
      </c>
      <c r="O1922">
        <v>79109860</v>
      </c>
      <c r="P1922">
        <v>40311350</v>
      </c>
      <c r="Q1922" t="s">
        <v>26</v>
      </c>
      <c r="R1922" t="s">
        <v>42</v>
      </c>
      <c r="S1922" s="1">
        <v>43108</v>
      </c>
      <c r="T1922" t="str">
        <f>VLOOKUP(base[[#This Row],[Nome do Produto]],'DE PARA'!$A$1:$B$8,2,0)</f>
        <v>DashWay T5</v>
      </c>
    </row>
    <row r="1923" spans="1:20">
      <c r="A1923" t="s">
        <v>32</v>
      </c>
      <c r="B1923">
        <v>3032</v>
      </c>
      <c r="C1923" t="s">
        <v>20</v>
      </c>
      <c r="D1923" t="s">
        <v>21</v>
      </c>
      <c r="E1923">
        <v>497</v>
      </c>
      <c r="F1923">
        <v>7</v>
      </c>
      <c r="G1923" s="1">
        <v>43156</v>
      </c>
      <c r="H1923" s="2" t="s">
        <v>28</v>
      </c>
      <c r="I1923" s="3">
        <v>2018</v>
      </c>
      <c r="J1923" t="s">
        <v>1049</v>
      </c>
      <c r="K1923" s="4">
        <v>833971702756</v>
      </c>
      <c r="L1923" t="s">
        <v>1050</v>
      </c>
      <c r="M1923">
        <v>31</v>
      </c>
      <c r="N1923" t="s">
        <v>31</v>
      </c>
      <c r="O1923">
        <v>83386082</v>
      </c>
      <c r="P1923">
        <v>40178893</v>
      </c>
      <c r="Q1923" t="s">
        <v>26</v>
      </c>
      <c r="R1923" t="s">
        <v>27</v>
      </c>
      <c r="S1923" s="1">
        <v>43521</v>
      </c>
      <c r="T1923" t="str">
        <f>VLOOKUP(base[[#This Row],[Nome do Produto]],'DE PARA'!$A$1:$B$8,2,0)</f>
        <v>DashWay T5</v>
      </c>
    </row>
    <row r="1924" spans="1:20">
      <c r="A1924" t="s">
        <v>32</v>
      </c>
      <c r="B1924">
        <v>3033</v>
      </c>
      <c r="C1924" t="s">
        <v>20</v>
      </c>
      <c r="D1924" t="s">
        <v>21</v>
      </c>
      <c r="E1924">
        <v>297</v>
      </c>
      <c r="F1924">
        <v>4</v>
      </c>
      <c r="G1924" s="1">
        <v>42947</v>
      </c>
      <c r="H1924" s="2" t="s">
        <v>78</v>
      </c>
      <c r="I1924" s="3">
        <v>2017</v>
      </c>
      <c r="J1924" t="s">
        <v>1023</v>
      </c>
      <c r="K1924" s="4">
        <v>591221531186</v>
      </c>
      <c r="L1924" t="s">
        <v>1024</v>
      </c>
      <c r="M1924">
        <v>11</v>
      </c>
      <c r="N1924" t="s">
        <v>45</v>
      </c>
      <c r="O1924">
        <v>45806709</v>
      </c>
      <c r="P1924">
        <v>42512834</v>
      </c>
      <c r="Q1924" t="s">
        <v>26</v>
      </c>
      <c r="R1924" t="s">
        <v>27</v>
      </c>
      <c r="S1924" s="1">
        <v>43312</v>
      </c>
      <c r="T1924" t="str">
        <f>VLOOKUP(base[[#This Row],[Nome do Produto]],'DE PARA'!$A$1:$B$8,2,0)</f>
        <v>DashWay T5</v>
      </c>
    </row>
    <row r="1925" spans="1:20">
      <c r="A1925" t="s">
        <v>19</v>
      </c>
      <c r="B1925">
        <v>3034</v>
      </c>
      <c r="C1925" t="s">
        <v>386</v>
      </c>
      <c r="D1925" t="s">
        <v>2416</v>
      </c>
      <c r="E1925">
        <v>97</v>
      </c>
      <c r="F1925">
        <v>11</v>
      </c>
      <c r="G1925" s="1">
        <v>42752</v>
      </c>
      <c r="H1925" s="2" t="s">
        <v>22</v>
      </c>
      <c r="I1925" s="3">
        <v>2017</v>
      </c>
      <c r="J1925" t="s">
        <v>2417</v>
      </c>
      <c r="K1925" s="4">
        <v>723184295205</v>
      </c>
      <c r="L1925" t="s">
        <v>2418</v>
      </c>
      <c r="M1925">
        <v>21</v>
      </c>
      <c r="N1925" t="s">
        <v>53</v>
      </c>
      <c r="O1925">
        <v>66923519</v>
      </c>
      <c r="P1925">
        <v>98632535</v>
      </c>
      <c r="Q1925" t="s">
        <v>2419</v>
      </c>
      <c r="R1925" t="s">
        <v>27</v>
      </c>
      <c r="S1925" s="1">
        <v>43117</v>
      </c>
      <c r="T1925" t="str">
        <f>VLOOKUP(base[[#This Row],[Nome do Produto]],'DE PARA'!$A$1:$B$8,2,0)</f>
        <v>DashWay T1</v>
      </c>
    </row>
    <row r="1926" spans="1:20">
      <c r="A1926" t="s">
        <v>32</v>
      </c>
      <c r="B1926">
        <v>3035</v>
      </c>
      <c r="C1926" t="s">
        <v>20</v>
      </c>
      <c r="D1926" t="s">
        <v>21</v>
      </c>
      <c r="E1926">
        <v>297</v>
      </c>
      <c r="F1926">
        <v>11</v>
      </c>
      <c r="G1926" s="1">
        <v>42871</v>
      </c>
      <c r="H1926" s="2" t="s">
        <v>62</v>
      </c>
      <c r="I1926" s="3">
        <v>2017</v>
      </c>
      <c r="J1926" t="s">
        <v>766</v>
      </c>
      <c r="K1926" s="4">
        <v>689441472639</v>
      </c>
      <c r="L1926" t="s">
        <v>767</v>
      </c>
      <c r="M1926">
        <v>81</v>
      </c>
      <c r="N1926" t="s">
        <v>25</v>
      </c>
      <c r="O1926">
        <v>24116559</v>
      </c>
      <c r="P1926">
        <v>91737066</v>
      </c>
      <c r="Q1926" t="s">
        <v>26</v>
      </c>
      <c r="R1926" t="s">
        <v>42</v>
      </c>
      <c r="S1926" s="1">
        <v>43236</v>
      </c>
      <c r="T1926" t="str">
        <f>VLOOKUP(base[[#This Row],[Nome do Produto]],'DE PARA'!$A$1:$B$8,2,0)</f>
        <v>DashWay T5</v>
      </c>
    </row>
    <row r="1927" spans="1:20">
      <c r="A1927" t="s">
        <v>19</v>
      </c>
      <c r="B1927">
        <v>3036</v>
      </c>
      <c r="C1927" t="s">
        <v>20</v>
      </c>
      <c r="D1927" t="s">
        <v>21</v>
      </c>
      <c r="E1927">
        <v>4997</v>
      </c>
      <c r="F1927">
        <v>8</v>
      </c>
      <c r="G1927" s="1">
        <v>42740</v>
      </c>
      <c r="H1927" s="2" t="s">
        <v>22</v>
      </c>
      <c r="I1927" s="3">
        <v>2017</v>
      </c>
      <c r="J1927" t="s">
        <v>1388</v>
      </c>
      <c r="K1927" s="4">
        <v>11741387542</v>
      </c>
      <c r="L1927" t="s">
        <v>1389</v>
      </c>
      <c r="M1927">
        <v>81</v>
      </c>
      <c r="N1927" t="s">
        <v>25</v>
      </c>
      <c r="O1927">
        <v>86584139</v>
      </c>
      <c r="P1927">
        <v>52852556</v>
      </c>
      <c r="Q1927" t="s">
        <v>26</v>
      </c>
      <c r="R1927" t="s">
        <v>42</v>
      </c>
      <c r="S1927" s="1">
        <v>43105</v>
      </c>
      <c r="T1927" t="str">
        <f>VLOOKUP(base[[#This Row],[Nome do Produto]],'DE PARA'!$A$1:$B$8,2,0)</f>
        <v>DashWay T1</v>
      </c>
    </row>
    <row r="1928" spans="1:20">
      <c r="A1928" t="s">
        <v>37</v>
      </c>
      <c r="B1928">
        <v>3037</v>
      </c>
      <c r="C1928" t="s">
        <v>20</v>
      </c>
      <c r="D1928" t="s">
        <v>21</v>
      </c>
      <c r="E1928">
        <v>297</v>
      </c>
      <c r="F1928">
        <v>7</v>
      </c>
      <c r="G1928" s="1">
        <v>43107</v>
      </c>
      <c r="H1928" s="2" t="s">
        <v>22</v>
      </c>
      <c r="I1928" s="3">
        <v>2018</v>
      </c>
      <c r="J1928" t="s">
        <v>39</v>
      </c>
      <c r="K1928" s="4">
        <v>832218792944</v>
      </c>
      <c r="L1928" t="s">
        <v>40</v>
      </c>
      <c r="M1928">
        <v>51</v>
      </c>
      <c r="N1928" t="s">
        <v>49</v>
      </c>
      <c r="O1928">
        <v>44217228</v>
      </c>
      <c r="P1928">
        <v>62320014</v>
      </c>
      <c r="Q1928" t="s">
        <v>26</v>
      </c>
      <c r="R1928" t="s">
        <v>42</v>
      </c>
      <c r="S1928" s="1">
        <v>43472</v>
      </c>
      <c r="T1928" t="str">
        <f>VLOOKUP(base[[#This Row],[Nome do Produto]],'DE PARA'!$A$1:$B$8,2,0)</f>
        <v>DashWay T3</v>
      </c>
    </row>
    <row r="1929" spans="1:20">
      <c r="A1929" t="s">
        <v>32</v>
      </c>
      <c r="B1929">
        <v>3038</v>
      </c>
      <c r="C1929" t="s">
        <v>386</v>
      </c>
      <c r="D1929" t="s">
        <v>21</v>
      </c>
      <c r="E1929">
        <v>297</v>
      </c>
      <c r="F1929">
        <v>5</v>
      </c>
      <c r="G1929" s="1">
        <v>42895</v>
      </c>
      <c r="H1929" s="2" t="s">
        <v>59</v>
      </c>
      <c r="I1929" s="3">
        <v>2017</v>
      </c>
      <c r="J1929" t="s">
        <v>1728</v>
      </c>
      <c r="K1929" s="4">
        <v>213533430570</v>
      </c>
      <c r="L1929" t="s">
        <v>1729</v>
      </c>
      <c r="M1929">
        <v>81</v>
      </c>
      <c r="N1929" t="s">
        <v>25</v>
      </c>
      <c r="O1929">
        <v>80112078</v>
      </c>
      <c r="P1929">
        <v>78301085</v>
      </c>
      <c r="Q1929" t="s">
        <v>26</v>
      </c>
      <c r="R1929" t="s">
        <v>27</v>
      </c>
      <c r="S1929" s="1">
        <v>43260</v>
      </c>
      <c r="T1929" t="str">
        <f>VLOOKUP(base[[#This Row],[Nome do Produto]],'DE PARA'!$A$1:$B$8,2,0)</f>
        <v>DashWay T5</v>
      </c>
    </row>
    <row r="1930" spans="1:20">
      <c r="A1930" t="s">
        <v>32</v>
      </c>
      <c r="B1930">
        <v>3039</v>
      </c>
      <c r="C1930" t="s">
        <v>20</v>
      </c>
      <c r="D1930" t="s">
        <v>21</v>
      </c>
      <c r="E1930">
        <v>997</v>
      </c>
      <c r="F1930">
        <v>5</v>
      </c>
      <c r="G1930" s="1">
        <v>43209</v>
      </c>
      <c r="H1930" s="2" t="s">
        <v>50</v>
      </c>
      <c r="I1930" s="3">
        <v>2018</v>
      </c>
      <c r="J1930" t="s">
        <v>1846</v>
      </c>
      <c r="K1930" s="4">
        <v>803037802468</v>
      </c>
      <c r="L1930" t="s">
        <v>1847</v>
      </c>
      <c r="M1930">
        <v>41</v>
      </c>
      <c r="N1930" t="s">
        <v>41</v>
      </c>
      <c r="O1930">
        <v>56707998</v>
      </c>
      <c r="P1930">
        <v>12159701</v>
      </c>
      <c r="Q1930" t="s">
        <v>26</v>
      </c>
      <c r="R1930" t="s">
        <v>27</v>
      </c>
      <c r="S1930" s="1">
        <v>43574</v>
      </c>
      <c r="T1930" t="str">
        <f>VLOOKUP(base[[#This Row],[Nome do Produto]],'DE PARA'!$A$1:$B$8,2,0)</f>
        <v>DashWay T5</v>
      </c>
    </row>
    <row r="1931" spans="1:20">
      <c r="A1931" t="s">
        <v>83</v>
      </c>
      <c r="B1931">
        <v>3040</v>
      </c>
      <c r="C1931" t="s">
        <v>20</v>
      </c>
      <c r="D1931" t="s">
        <v>21</v>
      </c>
      <c r="E1931">
        <v>297</v>
      </c>
      <c r="F1931">
        <v>5</v>
      </c>
      <c r="G1931" s="1">
        <v>43180</v>
      </c>
      <c r="H1931" s="2" t="s">
        <v>33</v>
      </c>
      <c r="I1931" s="3">
        <v>2018</v>
      </c>
      <c r="J1931" t="s">
        <v>1636</v>
      </c>
      <c r="K1931" s="4">
        <v>161837354134</v>
      </c>
      <c r="L1931" t="s">
        <v>1637</v>
      </c>
      <c r="M1931">
        <v>11</v>
      </c>
      <c r="N1931" t="s">
        <v>45</v>
      </c>
      <c r="O1931">
        <v>43294285</v>
      </c>
      <c r="P1931">
        <v>37205450</v>
      </c>
      <c r="Q1931" t="s">
        <v>26</v>
      </c>
      <c r="R1931" t="s">
        <v>42</v>
      </c>
      <c r="S1931" s="1">
        <v>43545</v>
      </c>
      <c r="T1931" t="str">
        <f>VLOOKUP(base[[#This Row],[Nome do Produto]],'DE PARA'!$A$1:$B$8,2,0)</f>
        <v>Dashday T3</v>
      </c>
    </row>
    <row r="1932" spans="1:20">
      <c r="A1932" t="s">
        <v>19</v>
      </c>
      <c r="B1932">
        <v>3041</v>
      </c>
      <c r="C1932" t="s">
        <v>20</v>
      </c>
      <c r="D1932" t="s">
        <v>21</v>
      </c>
      <c r="E1932">
        <v>997</v>
      </c>
      <c r="F1932">
        <v>5</v>
      </c>
      <c r="G1932" s="1">
        <v>43102</v>
      </c>
      <c r="H1932" s="2" t="s">
        <v>22</v>
      </c>
      <c r="I1932" s="3">
        <v>2018</v>
      </c>
      <c r="J1932" t="s">
        <v>1127</v>
      </c>
      <c r="K1932" s="4">
        <v>777052084781</v>
      </c>
      <c r="L1932" t="s">
        <v>1128</v>
      </c>
      <c r="M1932">
        <v>81</v>
      </c>
      <c r="N1932" t="s">
        <v>25</v>
      </c>
      <c r="O1932">
        <v>82920530</v>
      </c>
      <c r="P1932">
        <v>37458246</v>
      </c>
      <c r="Q1932" t="s">
        <v>26</v>
      </c>
      <c r="R1932" t="s">
        <v>27</v>
      </c>
      <c r="S1932" s="1">
        <v>43467</v>
      </c>
      <c r="T1932" t="str">
        <f>VLOOKUP(base[[#This Row],[Nome do Produto]],'DE PARA'!$A$1:$B$8,2,0)</f>
        <v>DashWay T1</v>
      </c>
    </row>
    <row r="1933" spans="1:20">
      <c r="A1933" t="s">
        <v>37</v>
      </c>
      <c r="B1933">
        <v>3042</v>
      </c>
      <c r="C1933" t="s">
        <v>386</v>
      </c>
      <c r="D1933" t="s">
        <v>21</v>
      </c>
      <c r="E1933">
        <v>297</v>
      </c>
      <c r="F1933">
        <v>12</v>
      </c>
      <c r="G1933" s="1">
        <v>43155</v>
      </c>
      <c r="H1933" s="2" t="s">
        <v>28</v>
      </c>
      <c r="I1933" s="3">
        <v>2018</v>
      </c>
      <c r="J1933" t="s">
        <v>2420</v>
      </c>
      <c r="K1933" s="4">
        <v>568785466340</v>
      </c>
      <c r="L1933" t="s">
        <v>2421</v>
      </c>
      <c r="M1933">
        <v>31</v>
      </c>
      <c r="N1933" t="s">
        <v>31</v>
      </c>
      <c r="O1933">
        <v>91303061</v>
      </c>
      <c r="P1933">
        <v>74765009</v>
      </c>
      <c r="Q1933" t="s">
        <v>26</v>
      </c>
      <c r="R1933" t="s">
        <v>27</v>
      </c>
      <c r="S1933" s="1">
        <v>43520</v>
      </c>
      <c r="T1933" t="str">
        <f>VLOOKUP(base[[#This Row],[Nome do Produto]],'DE PARA'!$A$1:$B$8,2,0)</f>
        <v>DashWay T3</v>
      </c>
    </row>
    <row r="1934" spans="1:20">
      <c r="A1934" t="s">
        <v>37</v>
      </c>
      <c r="B1934">
        <v>3043</v>
      </c>
      <c r="C1934" t="s">
        <v>20</v>
      </c>
      <c r="D1934" t="s">
        <v>21</v>
      </c>
      <c r="E1934">
        <v>4997</v>
      </c>
      <c r="F1934">
        <v>9</v>
      </c>
      <c r="G1934" s="1">
        <v>43009</v>
      </c>
      <c r="H1934" s="2" t="s">
        <v>56</v>
      </c>
      <c r="I1934" s="3">
        <v>2017</v>
      </c>
      <c r="J1934" t="s">
        <v>187</v>
      </c>
      <c r="K1934" s="4">
        <v>195886535777</v>
      </c>
      <c r="L1934" t="s">
        <v>188</v>
      </c>
      <c r="M1934">
        <v>41</v>
      </c>
      <c r="N1934" t="s">
        <v>41</v>
      </c>
      <c r="O1934">
        <v>73838872</v>
      </c>
      <c r="P1934">
        <v>62976206</v>
      </c>
      <c r="Q1934" t="s">
        <v>26</v>
      </c>
      <c r="R1934" t="s">
        <v>42</v>
      </c>
      <c r="S1934" s="1">
        <v>43374</v>
      </c>
      <c r="T1934" t="str">
        <f>VLOOKUP(base[[#This Row],[Nome do Produto]],'DE PARA'!$A$1:$B$8,2,0)</f>
        <v>DashWay T3</v>
      </c>
    </row>
    <row r="1935" spans="1:20">
      <c r="A1935" t="s">
        <v>37</v>
      </c>
      <c r="B1935">
        <v>3044</v>
      </c>
      <c r="C1935" t="s">
        <v>20</v>
      </c>
      <c r="D1935" t="s">
        <v>21</v>
      </c>
      <c r="E1935">
        <v>4997</v>
      </c>
      <c r="F1935">
        <v>12</v>
      </c>
      <c r="G1935" s="1">
        <v>43290</v>
      </c>
      <c r="H1935" s="2" t="s">
        <v>78</v>
      </c>
      <c r="I1935" s="3">
        <v>2018</v>
      </c>
      <c r="J1935" t="s">
        <v>235</v>
      </c>
      <c r="K1935" s="4">
        <v>689745301244</v>
      </c>
      <c r="L1935" t="s">
        <v>236</v>
      </c>
      <c r="M1935">
        <v>11</v>
      </c>
      <c r="N1935" t="s">
        <v>45</v>
      </c>
      <c r="O1935">
        <v>86174306</v>
      </c>
      <c r="P1935">
        <v>21355270</v>
      </c>
      <c r="Q1935" t="s">
        <v>26</v>
      </c>
      <c r="R1935" t="s">
        <v>42</v>
      </c>
      <c r="S1935" s="1">
        <v>43655</v>
      </c>
      <c r="T1935" t="str">
        <f>VLOOKUP(base[[#This Row],[Nome do Produto]],'DE PARA'!$A$1:$B$8,2,0)</f>
        <v>DashWay T3</v>
      </c>
    </row>
    <row r="1936" spans="1:20">
      <c r="A1936" t="s">
        <v>32</v>
      </c>
      <c r="B1936">
        <v>3045</v>
      </c>
      <c r="C1936" t="s">
        <v>20</v>
      </c>
      <c r="D1936" t="s">
        <v>21</v>
      </c>
      <c r="E1936">
        <v>997</v>
      </c>
      <c r="F1936">
        <v>12</v>
      </c>
      <c r="G1936" s="1">
        <v>43430</v>
      </c>
      <c r="H1936" s="2" t="s">
        <v>46</v>
      </c>
      <c r="I1936" s="3">
        <v>2018</v>
      </c>
      <c r="J1936" t="s">
        <v>2422</v>
      </c>
      <c r="K1936" s="4">
        <v>524463185607</v>
      </c>
      <c r="L1936" t="s">
        <v>2423</v>
      </c>
      <c r="M1936">
        <v>51</v>
      </c>
      <c r="N1936" t="s">
        <v>49</v>
      </c>
      <c r="O1936">
        <v>58892872</v>
      </c>
      <c r="P1936">
        <v>51499999</v>
      </c>
      <c r="Q1936" t="s">
        <v>26</v>
      </c>
      <c r="R1936" t="s">
        <v>42</v>
      </c>
      <c r="S1936" s="1">
        <v>43795</v>
      </c>
      <c r="T1936" t="str">
        <f>VLOOKUP(base[[#This Row],[Nome do Produto]],'DE PARA'!$A$1:$B$8,2,0)</f>
        <v>DashWay T5</v>
      </c>
    </row>
    <row r="1937" spans="1:20">
      <c r="A1937" t="s">
        <v>32</v>
      </c>
      <c r="B1937">
        <v>3046</v>
      </c>
      <c r="C1937" t="s">
        <v>386</v>
      </c>
      <c r="D1937" t="s">
        <v>21</v>
      </c>
      <c r="E1937">
        <v>2297</v>
      </c>
      <c r="F1937">
        <v>7</v>
      </c>
      <c r="G1937" s="1">
        <v>42768</v>
      </c>
      <c r="H1937" s="2" t="s">
        <v>28</v>
      </c>
      <c r="I1937" s="3">
        <v>2017</v>
      </c>
      <c r="J1937" t="s">
        <v>1284</v>
      </c>
      <c r="K1937" s="4">
        <v>333642420165</v>
      </c>
      <c r="L1937" t="s">
        <v>1285</v>
      </c>
      <c r="M1937">
        <v>31</v>
      </c>
      <c r="N1937" t="s">
        <v>31</v>
      </c>
      <c r="O1937">
        <v>22090916</v>
      </c>
      <c r="P1937">
        <v>80773071</v>
      </c>
      <c r="Q1937" t="s">
        <v>26</v>
      </c>
      <c r="R1937" t="s">
        <v>27</v>
      </c>
      <c r="S1937" s="1">
        <v>43133</v>
      </c>
      <c r="T1937" t="str">
        <f>VLOOKUP(base[[#This Row],[Nome do Produto]],'DE PARA'!$A$1:$B$8,2,0)</f>
        <v>DashWay T5</v>
      </c>
    </row>
    <row r="1938" spans="1:20">
      <c r="A1938" t="s">
        <v>32</v>
      </c>
      <c r="B1938">
        <v>3047</v>
      </c>
      <c r="C1938" t="s">
        <v>20</v>
      </c>
      <c r="D1938" t="s">
        <v>21</v>
      </c>
      <c r="E1938">
        <v>497</v>
      </c>
      <c r="F1938">
        <v>9</v>
      </c>
      <c r="G1938" s="1">
        <v>43378</v>
      </c>
      <c r="H1938" s="2" t="s">
        <v>56</v>
      </c>
      <c r="I1938" s="3">
        <v>2018</v>
      </c>
      <c r="J1938" t="s">
        <v>79</v>
      </c>
      <c r="K1938" s="4">
        <v>436542249053</v>
      </c>
      <c r="L1938" t="s">
        <v>80</v>
      </c>
      <c r="M1938">
        <v>61</v>
      </c>
      <c r="N1938" t="s">
        <v>86</v>
      </c>
      <c r="O1938">
        <v>28212831</v>
      </c>
      <c r="P1938">
        <v>96918984</v>
      </c>
      <c r="Q1938" t="s">
        <v>26</v>
      </c>
      <c r="R1938" t="s">
        <v>27</v>
      </c>
      <c r="S1938" s="1">
        <v>43743</v>
      </c>
      <c r="T1938" t="str">
        <f>VLOOKUP(base[[#This Row],[Nome do Produto]],'DE PARA'!$A$1:$B$8,2,0)</f>
        <v>DashWay T5</v>
      </c>
    </row>
    <row r="1939" spans="1:20">
      <c r="A1939" t="s">
        <v>32</v>
      </c>
      <c r="B1939">
        <v>3048</v>
      </c>
      <c r="C1939" t="s">
        <v>20</v>
      </c>
      <c r="D1939" t="s">
        <v>21</v>
      </c>
      <c r="E1939">
        <v>997</v>
      </c>
      <c r="F1939">
        <v>4</v>
      </c>
      <c r="G1939" s="1">
        <v>42895</v>
      </c>
      <c r="H1939" s="2" t="s">
        <v>59</v>
      </c>
      <c r="I1939" s="3">
        <v>2017</v>
      </c>
      <c r="J1939" t="s">
        <v>2424</v>
      </c>
      <c r="K1939" s="4">
        <v>646144465547</v>
      </c>
      <c r="L1939" t="s">
        <v>2425</v>
      </c>
      <c r="M1939">
        <v>51</v>
      </c>
      <c r="N1939" t="s">
        <v>49</v>
      </c>
      <c r="O1939">
        <v>15963455</v>
      </c>
      <c r="P1939">
        <v>39784938</v>
      </c>
      <c r="Q1939" t="s">
        <v>26</v>
      </c>
      <c r="R1939" t="s">
        <v>27</v>
      </c>
      <c r="S1939" s="1">
        <v>43260</v>
      </c>
      <c r="T1939" t="str">
        <f>VLOOKUP(base[[#This Row],[Nome do Produto]],'DE PARA'!$A$1:$B$8,2,0)</f>
        <v>DashWay T5</v>
      </c>
    </row>
    <row r="1940" spans="1:20">
      <c r="A1940" t="s">
        <v>19</v>
      </c>
      <c r="B1940">
        <v>3049</v>
      </c>
      <c r="C1940" t="s">
        <v>20</v>
      </c>
      <c r="D1940" t="s">
        <v>21</v>
      </c>
      <c r="E1940">
        <v>997</v>
      </c>
      <c r="F1940">
        <v>11</v>
      </c>
      <c r="G1940" s="1">
        <v>43360</v>
      </c>
      <c r="H1940" s="2" t="s">
        <v>38</v>
      </c>
      <c r="I1940" s="3">
        <v>2018</v>
      </c>
      <c r="J1940" t="s">
        <v>2426</v>
      </c>
      <c r="K1940" s="4">
        <v>401317665206</v>
      </c>
      <c r="L1940" t="s">
        <v>2427</v>
      </c>
      <c r="M1940">
        <v>51</v>
      </c>
      <c r="N1940" t="s">
        <v>49</v>
      </c>
      <c r="O1940">
        <v>55383798</v>
      </c>
      <c r="P1940">
        <v>41198199</v>
      </c>
      <c r="Q1940" t="s">
        <v>26</v>
      </c>
      <c r="R1940" t="s">
        <v>42</v>
      </c>
      <c r="S1940" s="1">
        <v>43725</v>
      </c>
      <c r="T1940" t="str">
        <f>VLOOKUP(base[[#This Row],[Nome do Produto]],'DE PARA'!$A$1:$B$8,2,0)</f>
        <v>DashWay T1</v>
      </c>
    </row>
    <row r="1941" spans="1:20">
      <c r="A1941" t="s">
        <v>32</v>
      </c>
      <c r="B1941">
        <v>3050</v>
      </c>
      <c r="C1941" t="s">
        <v>386</v>
      </c>
      <c r="D1941" t="s">
        <v>21</v>
      </c>
      <c r="E1941">
        <v>997</v>
      </c>
      <c r="F1941">
        <v>12</v>
      </c>
      <c r="G1941" s="1">
        <v>43234</v>
      </c>
      <c r="H1941" s="2" t="s">
        <v>62</v>
      </c>
      <c r="I1941" s="3">
        <v>2018</v>
      </c>
      <c r="J1941" t="s">
        <v>348</v>
      </c>
      <c r="K1941" s="4">
        <v>163519417450</v>
      </c>
      <c r="L1941" t="s">
        <v>349</v>
      </c>
      <c r="M1941">
        <v>61</v>
      </c>
      <c r="N1941" t="s">
        <v>86</v>
      </c>
      <c r="O1941">
        <v>61343082</v>
      </c>
      <c r="P1941">
        <v>75085284</v>
      </c>
      <c r="Q1941" t="s">
        <v>26</v>
      </c>
      <c r="R1941" t="s">
        <v>27</v>
      </c>
      <c r="S1941" s="1">
        <v>43599</v>
      </c>
      <c r="T1941" t="str">
        <f>VLOOKUP(base[[#This Row],[Nome do Produto]],'DE PARA'!$A$1:$B$8,2,0)</f>
        <v>DashWay T5</v>
      </c>
    </row>
    <row r="1942" spans="1:20">
      <c r="A1942" t="s">
        <v>32</v>
      </c>
      <c r="B1942">
        <v>3051</v>
      </c>
      <c r="C1942" t="s">
        <v>20</v>
      </c>
      <c r="D1942" t="s">
        <v>21</v>
      </c>
      <c r="E1942">
        <v>497</v>
      </c>
      <c r="F1942">
        <v>3</v>
      </c>
      <c r="G1942" s="1">
        <v>43353</v>
      </c>
      <c r="H1942" s="2" t="s">
        <v>38</v>
      </c>
      <c r="I1942" s="3">
        <v>2018</v>
      </c>
      <c r="J1942" t="s">
        <v>317</v>
      </c>
      <c r="K1942" s="4">
        <v>201849969251</v>
      </c>
      <c r="L1942" t="s">
        <v>318</v>
      </c>
      <c r="M1942">
        <v>71</v>
      </c>
      <c r="N1942" t="s">
        <v>94</v>
      </c>
      <c r="O1942">
        <v>66556183</v>
      </c>
      <c r="P1942">
        <v>40664454</v>
      </c>
      <c r="Q1942" t="s">
        <v>26</v>
      </c>
      <c r="R1942" t="s">
        <v>27</v>
      </c>
      <c r="S1942" s="1">
        <v>43718</v>
      </c>
      <c r="T1942" t="str">
        <f>VLOOKUP(base[[#This Row],[Nome do Produto]],'DE PARA'!$A$1:$B$8,2,0)</f>
        <v>DashWay T5</v>
      </c>
    </row>
    <row r="1943" spans="1:20">
      <c r="A1943" t="s">
        <v>37</v>
      </c>
      <c r="B1943">
        <v>3052</v>
      </c>
      <c r="C1943" t="s">
        <v>20</v>
      </c>
      <c r="D1943" t="s">
        <v>21</v>
      </c>
      <c r="E1943">
        <v>4997</v>
      </c>
      <c r="F1943">
        <v>9</v>
      </c>
      <c r="G1943" s="1">
        <v>43319</v>
      </c>
      <c r="H1943" s="2" t="s">
        <v>71</v>
      </c>
      <c r="I1943" s="3">
        <v>2018</v>
      </c>
      <c r="J1943" t="s">
        <v>2428</v>
      </c>
      <c r="K1943" s="4">
        <v>396806870508</v>
      </c>
      <c r="L1943" t="s">
        <v>2429</v>
      </c>
      <c r="M1943">
        <v>51</v>
      </c>
      <c r="N1943" t="s">
        <v>49</v>
      </c>
      <c r="O1943">
        <v>67367759</v>
      </c>
      <c r="P1943">
        <v>69819052</v>
      </c>
      <c r="Q1943" t="s">
        <v>26</v>
      </c>
      <c r="R1943" t="s">
        <v>42</v>
      </c>
      <c r="S1943" s="1">
        <v>43684</v>
      </c>
      <c r="T1943" t="str">
        <f>VLOOKUP(base[[#This Row],[Nome do Produto]],'DE PARA'!$A$1:$B$8,2,0)</f>
        <v>DashWay T3</v>
      </c>
    </row>
    <row r="1944" spans="1:20">
      <c r="A1944" t="s">
        <v>32</v>
      </c>
      <c r="B1944">
        <v>3053</v>
      </c>
      <c r="C1944" t="s">
        <v>20</v>
      </c>
      <c r="D1944" t="s">
        <v>21</v>
      </c>
      <c r="E1944">
        <v>297</v>
      </c>
      <c r="F1944">
        <v>4</v>
      </c>
      <c r="G1944" s="1">
        <v>42820</v>
      </c>
      <c r="H1944" s="2" t="s">
        <v>33</v>
      </c>
      <c r="I1944" s="3">
        <v>2017</v>
      </c>
      <c r="J1944" t="s">
        <v>168</v>
      </c>
      <c r="K1944" s="4">
        <v>485729066491</v>
      </c>
      <c r="L1944" t="s">
        <v>169</v>
      </c>
      <c r="M1944">
        <v>71</v>
      </c>
      <c r="N1944" t="s">
        <v>94</v>
      </c>
      <c r="O1944">
        <v>50180908</v>
      </c>
      <c r="P1944">
        <v>45430654</v>
      </c>
      <c r="Q1944" t="s">
        <v>26</v>
      </c>
      <c r="R1944" t="s">
        <v>42</v>
      </c>
      <c r="S1944" s="1">
        <v>43185</v>
      </c>
      <c r="T1944" t="str">
        <f>VLOOKUP(base[[#This Row],[Nome do Produto]],'DE PARA'!$A$1:$B$8,2,0)</f>
        <v>DashWay T5</v>
      </c>
    </row>
    <row r="1945" spans="1:20">
      <c r="A1945" t="s">
        <v>32</v>
      </c>
      <c r="B1945">
        <v>3054</v>
      </c>
      <c r="C1945" t="s">
        <v>386</v>
      </c>
      <c r="D1945" t="s">
        <v>21</v>
      </c>
      <c r="E1945">
        <v>2297</v>
      </c>
      <c r="F1945">
        <v>8</v>
      </c>
      <c r="G1945" s="1">
        <v>43380</v>
      </c>
      <c r="H1945" s="2" t="s">
        <v>56</v>
      </c>
      <c r="I1945" s="3">
        <v>2018</v>
      </c>
      <c r="J1945" t="s">
        <v>780</v>
      </c>
      <c r="K1945" s="4">
        <v>826170568351</v>
      </c>
      <c r="L1945" t="s">
        <v>781</v>
      </c>
      <c r="M1945">
        <v>21</v>
      </c>
      <c r="N1945" t="s">
        <v>53</v>
      </c>
      <c r="O1945">
        <v>26406971</v>
      </c>
      <c r="P1945">
        <v>23525810</v>
      </c>
      <c r="Q1945" t="s">
        <v>26</v>
      </c>
      <c r="R1945" t="s">
        <v>27</v>
      </c>
      <c r="S1945" s="1">
        <v>43745</v>
      </c>
      <c r="T1945" t="str">
        <f>VLOOKUP(base[[#This Row],[Nome do Produto]],'DE PARA'!$A$1:$B$8,2,0)</f>
        <v>DashWay T5</v>
      </c>
    </row>
    <row r="1946" spans="1:20">
      <c r="A1946" t="s">
        <v>172</v>
      </c>
      <c r="B1946">
        <v>3055</v>
      </c>
      <c r="C1946" t="s">
        <v>20</v>
      </c>
      <c r="D1946" t="s">
        <v>21</v>
      </c>
      <c r="E1946">
        <v>497</v>
      </c>
      <c r="F1946">
        <v>1</v>
      </c>
      <c r="G1946" s="1">
        <v>43125</v>
      </c>
      <c r="H1946" s="2" t="s">
        <v>22</v>
      </c>
      <c r="I1946" s="3">
        <v>2018</v>
      </c>
      <c r="J1946" t="s">
        <v>2430</v>
      </c>
      <c r="K1946" s="4">
        <v>298749031374</v>
      </c>
      <c r="L1946" t="s">
        <v>2431</v>
      </c>
      <c r="M1946">
        <v>21</v>
      </c>
      <c r="N1946" t="s">
        <v>53</v>
      </c>
      <c r="O1946">
        <v>19579328</v>
      </c>
      <c r="P1946">
        <v>73292401</v>
      </c>
      <c r="Q1946" t="s">
        <v>26</v>
      </c>
      <c r="R1946" t="s">
        <v>42</v>
      </c>
      <c r="S1946" s="1">
        <v>43490</v>
      </c>
      <c r="T1946" t="str">
        <f>VLOOKUP(base[[#This Row],[Nome do Produto]],'DE PARA'!$A$1:$B$8,2,0)</f>
        <v>Dashday T2</v>
      </c>
    </row>
    <row r="1947" spans="1:20">
      <c r="A1947" t="s">
        <v>37</v>
      </c>
      <c r="B1947">
        <v>3056</v>
      </c>
      <c r="C1947" t="s">
        <v>20</v>
      </c>
      <c r="D1947" t="s">
        <v>21</v>
      </c>
      <c r="E1947">
        <v>497</v>
      </c>
      <c r="F1947">
        <v>8</v>
      </c>
      <c r="G1947" s="1">
        <v>42751</v>
      </c>
      <c r="H1947" s="2" t="s">
        <v>22</v>
      </c>
      <c r="I1947" s="3">
        <v>2017</v>
      </c>
      <c r="J1947" t="s">
        <v>2074</v>
      </c>
      <c r="K1947" s="4">
        <v>918089897271</v>
      </c>
      <c r="L1947" t="s">
        <v>2075</v>
      </c>
      <c r="M1947">
        <v>71</v>
      </c>
      <c r="N1947" t="s">
        <v>94</v>
      </c>
      <c r="O1947">
        <v>93446383</v>
      </c>
      <c r="P1947">
        <v>52313821</v>
      </c>
      <c r="Q1947" t="s">
        <v>26</v>
      </c>
      <c r="R1947" t="s">
        <v>42</v>
      </c>
      <c r="S1947" s="1">
        <v>43116</v>
      </c>
      <c r="T1947" t="str">
        <f>VLOOKUP(base[[#This Row],[Nome do Produto]],'DE PARA'!$A$1:$B$8,2,0)</f>
        <v>DashWay T3</v>
      </c>
    </row>
    <row r="1948" spans="1:20">
      <c r="A1948" t="s">
        <v>32</v>
      </c>
      <c r="B1948">
        <v>3057</v>
      </c>
      <c r="C1948" t="s">
        <v>20</v>
      </c>
      <c r="D1948" t="s">
        <v>21</v>
      </c>
      <c r="E1948">
        <v>997</v>
      </c>
      <c r="F1948">
        <v>10</v>
      </c>
      <c r="G1948" s="1">
        <v>42738</v>
      </c>
      <c r="H1948" s="2" t="s">
        <v>22</v>
      </c>
      <c r="I1948" s="3">
        <v>2017</v>
      </c>
      <c r="J1948" t="s">
        <v>534</v>
      </c>
      <c r="K1948" s="4">
        <v>668289951607</v>
      </c>
      <c r="L1948" t="s">
        <v>535</v>
      </c>
      <c r="M1948">
        <v>31</v>
      </c>
      <c r="N1948" t="s">
        <v>31</v>
      </c>
      <c r="O1948">
        <v>61251391</v>
      </c>
      <c r="P1948">
        <v>91903141</v>
      </c>
      <c r="Q1948" t="s">
        <v>26</v>
      </c>
      <c r="R1948" t="s">
        <v>42</v>
      </c>
      <c r="S1948" s="1">
        <v>43103</v>
      </c>
      <c r="T1948" t="str">
        <f>VLOOKUP(base[[#This Row],[Nome do Produto]],'DE PARA'!$A$1:$B$8,2,0)</f>
        <v>DashWay T5</v>
      </c>
    </row>
    <row r="1949" spans="1:20">
      <c r="A1949" t="s">
        <v>32</v>
      </c>
      <c r="B1949">
        <v>3058</v>
      </c>
      <c r="C1949" t="s">
        <v>386</v>
      </c>
      <c r="D1949" t="s">
        <v>21</v>
      </c>
      <c r="E1949">
        <v>497</v>
      </c>
      <c r="F1949">
        <v>1</v>
      </c>
      <c r="G1949" s="1">
        <v>42776</v>
      </c>
      <c r="H1949" s="2" t="s">
        <v>28</v>
      </c>
      <c r="I1949" s="3">
        <v>2017</v>
      </c>
      <c r="J1949" t="s">
        <v>1456</v>
      </c>
      <c r="K1949" s="4">
        <v>973307052147</v>
      </c>
      <c r="L1949" t="s">
        <v>1457</v>
      </c>
      <c r="M1949">
        <v>51</v>
      </c>
      <c r="N1949" t="s">
        <v>49</v>
      </c>
      <c r="O1949">
        <v>90263435</v>
      </c>
      <c r="P1949">
        <v>99134197</v>
      </c>
      <c r="Q1949" t="s">
        <v>26</v>
      </c>
      <c r="R1949" t="s">
        <v>42</v>
      </c>
      <c r="S1949" s="1">
        <v>43141</v>
      </c>
      <c r="T1949" t="str">
        <f>VLOOKUP(base[[#This Row],[Nome do Produto]],'DE PARA'!$A$1:$B$8,2,0)</f>
        <v>DashWay T5</v>
      </c>
    </row>
    <row r="1950" spans="1:20">
      <c r="A1950" t="s">
        <v>32</v>
      </c>
      <c r="B1950">
        <v>3059</v>
      </c>
      <c r="C1950" t="s">
        <v>20</v>
      </c>
      <c r="D1950" t="s">
        <v>21</v>
      </c>
      <c r="E1950">
        <v>2297</v>
      </c>
      <c r="F1950">
        <v>4</v>
      </c>
      <c r="G1950" s="1">
        <v>43254</v>
      </c>
      <c r="H1950" s="2" t="s">
        <v>59</v>
      </c>
      <c r="I1950" s="3">
        <v>2018</v>
      </c>
      <c r="J1950" t="s">
        <v>981</v>
      </c>
      <c r="K1950" s="4">
        <v>987868535517</v>
      </c>
      <c r="L1950" t="s">
        <v>982</v>
      </c>
      <c r="M1950">
        <v>31</v>
      </c>
      <c r="N1950" t="s">
        <v>31</v>
      </c>
      <c r="O1950">
        <v>84181055</v>
      </c>
      <c r="P1950">
        <v>54363041</v>
      </c>
      <c r="Q1950" t="s">
        <v>26</v>
      </c>
      <c r="R1950" t="s">
        <v>42</v>
      </c>
      <c r="S1950" s="1">
        <v>43619</v>
      </c>
      <c r="T1950" t="str">
        <f>VLOOKUP(base[[#This Row],[Nome do Produto]],'DE PARA'!$A$1:$B$8,2,0)</f>
        <v>DashWay T5</v>
      </c>
    </row>
    <row r="1951" spans="1:20">
      <c r="A1951" t="s">
        <v>91</v>
      </c>
      <c r="B1951">
        <v>3060</v>
      </c>
      <c r="C1951" t="s">
        <v>20</v>
      </c>
      <c r="D1951" t="s">
        <v>21</v>
      </c>
      <c r="E1951">
        <v>497</v>
      </c>
      <c r="F1951">
        <v>3</v>
      </c>
      <c r="G1951" s="1">
        <v>43032</v>
      </c>
      <c r="H1951" s="2" t="s">
        <v>56</v>
      </c>
      <c r="I1951" s="3">
        <v>2017</v>
      </c>
      <c r="J1951" t="s">
        <v>2432</v>
      </c>
      <c r="K1951" s="4">
        <v>664505295605</v>
      </c>
      <c r="L1951" t="s">
        <v>2433</v>
      </c>
      <c r="M1951">
        <v>51</v>
      </c>
      <c r="N1951" t="s">
        <v>49</v>
      </c>
      <c r="O1951">
        <v>51951692</v>
      </c>
      <c r="P1951">
        <v>34515163</v>
      </c>
      <c r="Q1951" t="s">
        <v>26</v>
      </c>
      <c r="R1951" t="s">
        <v>27</v>
      </c>
      <c r="S1951" s="1">
        <v>43397</v>
      </c>
      <c r="T1951" t="str">
        <f>VLOOKUP(base[[#This Row],[Nome do Produto]],'DE PARA'!$A$1:$B$8,2,0)</f>
        <v>Dashway T2</v>
      </c>
    </row>
    <row r="1952" spans="1:20">
      <c r="A1952" t="s">
        <v>172</v>
      </c>
      <c r="B1952">
        <v>3061</v>
      </c>
      <c r="C1952" t="s">
        <v>20</v>
      </c>
      <c r="D1952" t="s">
        <v>21</v>
      </c>
      <c r="E1952">
        <v>497</v>
      </c>
      <c r="F1952">
        <v>4</v>
      </c>
      <c r="G1952" s="1">
        <v>42818</v>
      </c>
      <c r="H1952" s="2" t="s">
        <v>33</v>
      </c>
      <c r="I1952" s="3">
        <v>2017</v>
      </c>
      <c r="J1952" t="s">
        <v>612</v>
      </c>
      <c r="K1952" s="4">
        <v>331241288364</v>
      </c>
      <c r="L1952" t="s">
        <v>613</v>
      </c>
      <c r="M1952">
        <v>81</v>
      </c>
      <c r="N1952" t="s">
        <v>25</v>
      </c>
      <c r="O1952">
        <v>58807841</v>
      </c>
      <c r="P1952">
        <v>47663052</v>
      </c>
      <c r="Q1952" t="s">
        <v>26</v>
      </c>
      <c r="R1952" t="s">
        <v>42</v>
      </c>
      <c r="S1952" s="1">
        <v>43183</v>
      </c>
      <c r="T1952" t="str">
        <f>VLOOKUP(base[[#This Row],[Nome do Produto]],'DE PARA'!$A$1:$B$8,2,0)</f>
        <v>Dashday T2</v>
      </c>
    </row>
    <row r="1953" spans="1:20">
      <c r="A1953" t="s">
        <v>37</v>
      </c>
      <c r="B1953">
        <v>3062</v>
      </c>
      <c r="C1953" t="s">
        <v>386</v>
      </c>
      <c r="D1953" t="s">
        <v>21</v>
      </c>
      <c r="E1953">
        <v>997</v>
      </c>
      <c r="F1953">
        <v>5</v>
      </c>
      <c r="G1953" s="1">
        <v>43405</v>
      </c>
      <c r="H1953" s="2" t="s">
        <v>46</v>
      </c>
      <c r="I1953" s="3">
        <v>2018</v>
      </c>
      <c r="J1953" t="s">
        <v>2434</v>
      </c>
      <c r="K1953" s="4">
        <v>13512018261</v>
      </c>
      <c r="L1953" t="s">
        <v>2435</v>
      </c>
      <c r="M1953">
        <v>61</v>
      </c>
      <c r="N1953" t="s">
        <v>86</v>
      </c>
      <c r="O1953">
        <v>67058820</v>
      </c>
      <c r="P1953">
        <v>71070559</v>
      </c>
      <c r="Q1953" t="s">
        <v>26</v>
      </c>
      <c r="R1953" t="s">
        <v>42</v>
      </c>
      <c r="S1953" s="1">
        <v>43770</v>
      </c>
      <c r="T1953" t="str">
        <f>VLOOKUP(base[[#This Row],[Nome do Produto]],'DE PARA'!$A$1:$B$8,2,0)</f>
        <v>DashWay T3</v>
      </c>
    </row>
    <row r="1954" spans="1:20">
      <c r="A1954" t="s">
        <v>32</v>
      </c>
      <c r="B1954">
        <v>3063</v>
      </c>
      <c r="C1954" t="s">
        <v>20</v>
      </c>
      <c r="D1954" t="s">
        <v>21</v>
      </c>
      <c r="E1954">
        <v>997</v>
      </c>
      <c r="F1954">
        <v>10</v>
      </c>
      <c r="G1954" s="1">
        <v>42799</v>
      </c>
      <c r="H1954" s="2" t="s">
        <v>33</v>
      </c>
      <c r="I1954" s="3">
        <v>2017</v>
      </c>
      <c r="J1954" t="s">
        <v>1410</v>
      </c>
      <c r="K1954" s="4">
        <v>248692285504</v>
      </c>
      <c r="L1954" t="s">
        <v>1411</v>
      </c>
      <c r="M1954">
        <v>71</v>
      </c>
      <c r="N1954" t="s">
        <v>94</v>
      </c>
      <c r="O1954">
        <v>60370694</v>
      </c>
      <c r="P1954">
        <v>66514968</v>
      </c>
      <c r="Q1954" t="s">
        <v>26</v>
      </c>
      <c r="R1954" t="s">
        <v>27</v>
      </c>
      <c r="S1954" s="1">
        <v>43164</v>
      </c>
      <c r="T1954" t="str">
        <f>VLOOKUP(base[[#This Row],[Nome do Produto]],'DE PARA'!$A$1:$B$8,2,0)</f>
        <v>DashWay T5</v>
      </c>
    </row>
    <row r="1955" spans="1:20">
      <c r="A1955" t="s">
        <v>91</v>
      </c>
      <c r="B1955">
        <v>3064</v>
      </c>
      <c r="C1955" t="s">
        <v>20</v>
      </c>
      <c r="D1955" t="s">
        <v>21</v>
      </c>
      <c r="E1955">
        <v>497</v>
      </c>
      <c r="F1955">
        <v>7</v>
      </c>
      <c r="G1955" s="1">
        <v>42945</v>
      </c>
      <c r="H1955" s="2" t="s">
        <v>78</v>
      </c>
      <c r="I1955" s="3">
        <v>2017</v>
      </c>
      <c r="J1955" t="s">
        <v>1903</v>
      </c>
      <c r="K1955" s="4">
        <v>147658608280</v>
      </c>
      <c r="L1955" t="s">
        <v>1904</v>
      </c>
      <c r="M1955">
        <v>71</v>
      </c>
      <c r="N1955" t="s">
        <v>94</v>
      </c>
      <c r="O1955">
        <v>38541989</v>
      </c>
      <c r="P1955">
        <v>47760655</v>
      </c>
      <c r="Q1955" t="s">
        <v>26</v>
      </c>
      <c r="R1955" t="s">
        <v>42</v>
      </c>
      <c r="S1955" s="1">
        <v>43310</v>
      </c>
      <c r="T1955" t="str">
        <f>VLOOKUP(base[[#This Row],[Nome do Produto]],'DE PARA'!$A$1:$B$8,2,0)</f>
        <v>Dashway T2</v>
      </c>
    </row>
    <row r="1956" spans="1:20">
      <c r="A1956" t="s">
        <v>37</v>
      </c>
      <c r="B1956">
        <v>3065</v>
      </c>
      <c r="C1956" t="s">
        <v>20</v>
      </c>
      <c r="D1956" t="s">
        <v>21</v>
      </c>
      <c r="E1956">
        <v>997</v>
      </c>
      <c r="F1956">
        <v>5</v>
      </c>
      <c r="G1956" s="1">
        <v>43446</v>
      </c>
      <c r="H1956" s="2" t="s">
        <v>136</v>
      </c>
      <c r="I1956" s="3">
        <v>2018</v>
      </c>
      <c r="J1956" t="s">
        <v>776</v>
      </c>
      <c r="K1956" s="4">
        <v>648654818070</v>
      </c>
      <c r="L1956" t="s">
        <v>777</v>
      </c>
      <c r="M1956">
        <v>41</v>
      </c>
      <c r="N1956" t="s">
        <v>41</v>
      </c>
      <c r="O1956">
        <v>42445235</v>
      </c>
      <c r="P1956">
        <v>35177906</v>
      </c>
      <c r="Q1956" t="s">
        <v>26</v>
      </c>
      <c r="R1956" t="s">
        <v>27</v>
      </c>
      <c r="S1956" s="1">
        <v>43811</v>
      </c>
      <c r="T1956" t="str">
        <f>VLOOKUP(base[[#This Row],[Nome do Produto]],'DE PARA'!$A$1:$B$8,2,0)</f>
        <v>DashWay T3</v>
      </c>
    </row>
    <row r="1957" spans="1:20">
      <c r="A1957" t="s">
        <v>32</v>
      </c>
      <c r="B1957">
        <v>3066</v>
      </c>
      <c r="C1957" t="s">
        <v>386</v>
      </c>
      <c r="D1957" t="s">
        <v>21</v>
      </c>
      <c r="E1957">
        <v>97</v>
      </c>
      <c r="F1957">
        <v>1</v>
      </c>
      <c r="G1957" s="1">
        <v>42904</v>
      </c>
      <c r="H1957" s="2" t="s">
        <v>59</v>
      </c>
      <c r="I1957" s="3">
        <v>2017</v>
      </c>
      <c r="J1957" t="s">
        <v>2436</v>
      </c>
      <c r="K1957" s="4">
        <v>332743732167</v>
      </c>
      <c r="L1957" t="s">
        <v>2437</v>
      </c>
      <c r="M1957">
        <v>41</v>
      </c>
      <c r="N1957" t="s">
        <v>41</v>
      </c>
      <c r="O1957">
        <v>99730669</v>
      </c>
      <c r="P1957">
        <v>86337629</v>
      </c>
      <c r="Q1957" t="s">
        <v>26</v>
      </c>
      <c r="R1957" t="s">
        <v>27</v>
      </c>
      <c r="S1957" s="1">
        <v>43269</v>
      </c>
      <c r="T1957" t="str">
        <f>VLOOKUP(base[[#This Row],[Nome do Produto]],'DE PARA'!$A$1:$B$8,2,0)</f>
        <v>DashWay T5</v>
      </c>
    </row>
    <row r="1958" spans="1:20">
      <c r="A1958" t="s">
        <v>32</v>
      </c>
      <c r="B1958">
        <v>3067</v>
      </c>
      <c r="C1958" t="s">
        <v>20</v>
      </c>
      <c r="D1958" t="s">
        <v>21</v>
      </c>
      <c r="E1958">
        <v>497</v>
      </c>
      <c r="F1958">
        <v>3</v>
      </c>
      <c r="G1958" s="1">
        <v>43085</v>
      </c>
      <c r="H1958" s="2" t="s">
        <v>136</v>
      </c>
      <c r="I1958" s="3">
        <v>2017</v>
      </c>
      <c r="J1958" t="s">
        <v>1114</v>
      </c>
      <c r="K1958" s="4">
        <v>780156313351</v>
      </c>
      <c r="L1958" t="s">
        <v>1115</v>
      </c>
      <c r="M1958">
        <v>61</v>
      </c>
      <c r="N1958" t="s">
        <v>86</v>
      </c>
      <c r="O1958">
        <v>21651061</v>
      </c>
      <c r="P1958">
        <v>29495957</v>
      </c>
      <c r="Q1958" t="s">
        <v>26</v>
      </c>
      <c r="R1958" t="s">
        <v>27</v>
      </c>
      <c r="S1958" s="1">
        <v>43450</v>
      </c>
      <c r="T1958" t="str">
        <f>VLOOKUP(base[[#This Row],[Nome do Produto]],'DE PARA'!$A$1:$B$8,2,0)</f>
        <v>DashWay T5</v>
      </c>
    </row>
    <row r="1959" spans="1:20">
      <c r="A1959" t="s">
        <v>37</v>
      </c>
      <c r="B1959">
        <v>3068</v>
      </c>
      <c r="C1959" t="s">
        <v>20</v>
      </c>
      <c r="D1959" t="s">
        <v>21</v>
      </c>
      <c r="E1959">
        <v>4997</v>
      </c>
      <c r="F1959">
        <v>8</v>
      </c>
      <c r="G1959" s="1">
        <v>42967</v>
      </c>
      <c r="H1959" s="2" t="s">
        <v>71</v>
      </c>
      <c r="I1959" s="3">
        <v>2017</v>
      </c>
      <c r="J1959" t="s">
        <v>2438</v>
      </c>
      <c r="K1959" s="4">
        <v>480793013164</v>
      </c>
      <c r="L1959" t="s">
        <v>2439</v>
      </c>
      <c r="M1959">
        <v>91</v>
      </c>
      <c r="N1959" t="s">
        <v>36</v>
      </c>
      <c r="O1959">
        <v>62165059</v>
      </c>
      <c r="P1959">
        <v>52930112</v>
      </c>
      <c r="Q1959" t="s">
        <v>26</v>
      </c>
      <c r="R1959" t="s">
        <v>42</v>
      </c>
      <c r="S1959" s="1">
        <v>43332</v>
      </c>
      <c r="T1959" t="str">
        <f>VLOOKUP(base[[#This Row],[Nome do Produto]],'DE PARA'!$A$1:$B$8,2,0)</f>
        <v>DashWay T3</v>
      </c>
    </row>
    <row r="1960" spans="1:20">
      <c r="A1960" t="s">
        <v>37</v>
      </c>
      <c r="B1960">
        <v>3069</v>
      </c>
      <c r="C1960" t="s">
        <v>20</v>
      </c>
      <c r="D1960" t="s">
        <v>21</v>
      </c>
      <c r="E1960">
        <v>497</v>
      </c>
      <c r="F1960">
        <v>8</v>
      </c>
      <c r="G1960" s="1">
        <v>43159</v>
      </c>
      <c r="H1960" s="2" t="s">
        <v>28</v>
      </c>
      <c r="I1960" s="3">
        <v>2018</v>
      </c>
      <c r="J1960" t="s">
        <v>2440</v>
      </c>
      <c r="K1960" s="4">
        <v>433271396023</v>
      </c>
      <c r="L1960" t="s">
        <v>2441</v>
      </c>
      <c r="M1960">
        <v>21</v>
      </c>
      <c r="N1960" t="s">
        <v>53</v>
      </c>
      <c r="O1960">
        <v>73565629</v>
      </c>
      <c r="P1960">
        <v>27824789</v>
      </c>
      <c r="Q1960" t="s">
        <v>26</v>
      </c>
      <c r="R1960" t="s">
        <v>42</v>
      </c>
      <c r="S1960" s="1">
        <v>43524</v>
      </c>
      <c r="T1960" t="str">
        <f>VLOOKUP(base[[#This Row],[Nome do Produto]],'DE PARA'!$A$1:$B$8,2,0)</f>
        <v>DashWay T3</v>
      </c>
    </row>
    <row r="1961" spans="1:20">
      <c r="A1961" t="s">
        <v>32</v>
      </c>
      <c r="B1961">
        <v>3070</v>
      </c>
      <c r="C1961" t="s">
        <v>386</v>
      </c>
      <c r="D1961" t="s">
        <v>21</v>
      </c>
      <c r="E1961">
        <v>997</v>
      </c>
      <c r="F1961">
        <v>8</v>
      </c>
      <c r="G1961" s="1">
        <v>42829</v>
      </c>
      <c r="H1961" s="2" t="s">
        <v>50</v>
      </c>
      <c r="I1961" s="3">
        <v>2017</v>
      </c>
      <c r="J1961" t="s">
        <v>2442</v>
      </c>
      <c r="K1961" s="4">
        <v>306449883172</v>
      </c>
      <c r="L1961" t="s">
        <v>2443</v>
      </c>
      <c r="M1961">
        <v>31</v>
      </c>
      <c r="N1961" t="s">
        <v>31</v>
      </c>
      <c r="O1961">
        <v>41977931</v>
      </c>
      <c r="P1961">
        <v>93386376</v>
      </c>
      <c r="Q1961" t="s">
        <v>26</v>
      </c>
      <c r="R1961" t="s">
        <v>27</v>
      </c>
      <c r="S1961" s="1">
        <v>43194</v>
      </c>
      <c r="T1961" t="str">
        <f>VLOOKUP(base[[#This Row],[Nome do Produto]],'DE PARA'!$A$1:$B$8,2,0)</f>
        <v>DashWay T5</v>
      </c>
    </row>
    <row r="1962" spans="1:20">
      <c r="A1962" t="s">
        <v>91</v>
      </c>
      <c r="B1962">
        <v>3071</v>
      </c>
      <c r="C1962" t="s">
        <v>20</v>
      </c>
      <c r="D1962" t="s">
        <v>21</v>
      </c>
      <c r="E1962">
        <v>97</v>
      </c>
      <c r="F1962">
        <v>9</v>
      </c>
      <c r="G1962" s="1">
        <v>43126</v>
      </c>
      <c r="H1962" s="2" t="s">
        <v>22</v>
      </c>
      <c r="I1962" s="3">
        <v>2018</v>
      </c>
      <c r="J1962" t="s">
        <v>2444</v>
      </c>
      <c r="K1962" s="4">
        <v>151096492574</v>
      </c>
      <c r="L1962" t="s">
        <v>2445</v>
      </c>
      <c r="M1962">
        <v>41</v>
      </c>
      <c r="N1962" t="s">
        <v>41</v>
      </c>
      <c r="O1962">
        <v>75981498</v>
      </c>
      <c r="P1962">
        <v>23006374</v>
      </c>
      <c r="Q1962" t="s">
        <v>26</v>
      </c>
      <c r="R1962" t="s">
        <v>42</v>
      </c>
      <c r="S1962" s="1">
        <v>43491</v>
      </c>
      <c r="T1962" t="str">
        <f>VLOOKUP(base[[#This Row],[Nome do Produto]],'DE PARA'!$A$1:$B$8,2,0)</f>
        <v>Dashway T2</v>
      </c>
    </row>
    <row r="1963" spans="1:20">
      <c r="A1963" t="s">
        <v>32</v>
      </c>
      <c r="B1963">
        <v>3072</v>
      </c>
      <c r="C1963" t="s">
        <v>20</v>
      </c>
      <c r="D1963" t="s">
        <v>21</v>
      </c>
      <c r="E1963">
        <v>997</v>
      </c>
      <c r="F1963">
        <v>12</v>
      </c>
      <c r="G1963" s="1">
        <v>42941</v>
      </c>
      <c r="H1963" s="2" t="s">
        <v>78</v>
      </c>
      <c r="I1963" s="3">
        <v>2017</v>
      </c>
      <c r="J1963" t="s">
        <v>103</v>
      </c>
      <c r="K1963" s="4">
        <v>481469966418</v>
      </c>
      <c r="L1963" t="s">
        <v>104</v>
      </c>
      <c r="M1963">
        <v>41</v>
      </c>
      <c r="N1963" t="s">
        <v>41</v>
      </c>
      <c r="O1963">
        <v>70943662</v>
      </c>
      <c r="P1963">
        <v>38308789</v>
      </c>
      <c r="Q1963" t="s">
        <v>26</v>
      </c>
      <c r="R1963" t="s">
        <v>42</v>
      </c>
      <c r="S1963" s="1">
        <v>43306</v>
      </c>
      <c r="T1963" t="str">
        <f>VLOOKUP(base[[#This Row],[Nome do Produto]],'DE PARA'!$A$1:$B$8,2,0)</f>
        <v>DashWay T5</v>
      </c>
    </row>
    <row r="1964" spans="1:20">
      <c r="A1964" t="s">
        <v>32</v>
      </c>
      <c r="B1964">
        <v>3073</v>
      </c>
      <c r="C1964" t="s">
        <v>20</v>
      </c>
      <c r="D1964" t="s">
        <v>21</v>
      </c>
      <c r="E1964">
        <v>4997</v>
      </c>
      <c r="F1964">
        <v>8</v>
      </c>
      <c r="G1964" s="1">
        <v>43430</v>
      </c>
      <c r="H1964" s="2" t="s">
        <v>46</v>
      </c>
      <c r="I1964" s="3">
        <v>2018</v>
      </c>
      <c r="J1964" t="s">
        <v>2446</v>
      </c>
      <c r="K1964" s="4">
        <v>798843800329</v>
      </c>
      <c r="L1964" t="s">
        <v>2447</v>
      </c>
      <c r="M1964">
        <v>21</v>
      </c>
      <c r="N1964" t="s">
        <v>53</v>
      </c>
      <c r="O1964">
        <v>39536675</v>
      </c>
      <c r="P1964">
        <v>83820942</v>
      </c>
      <c r="Q1964" t="s">
        <v>26</v>
      </c>
      <c r="R1964" t="s">
        <v>27</v>
      </c>
      <c r="S1964" s="1">
        <v>43795</v>
      </c>
      <c r="T1964" t="str">
        <f>VLOOKUP(base[[#This Row],[Nome do Produto]],'DE PARA'!$A$1:$B$8,2,0)</f>
        <v>DashWay T5</v>
      </c>
    </row>
    <row r="1965" spans="1:20">
      <c r="A1965" t="s">
        <v>91</v>
      </c>
      <c r="B1965">
        <v>3074</v>
      </c>
      <c r="C1965" t="s">
        <v>386</v>
      </c>
      <c r="D1965" t="s">
        <v>21</v>
      </c>
      <c r="E1965">
        <v>997</v>
      </c>
      <c r="F1965">
        <v>10</v>
      </c>
      <c r="G1965" s="1">
        <v>43274</v>
      </c>
      <c r="H1965" s="2" t="s">
        <v>59</v>
      </c>
      <c r="I1965" s="3">
        <v>2018</v>
      </c>
      <c r="J1965" t="s">
        <v>2448</v>
      </c>
      <c r="K1965" s="4">
        <v>159999771773</v>
      </c>
      <c r="L1965" t="s">
        <v>2449</v>
      </c>
      <c r="M1965">
        <v>51</v>
      </c>
      <c r="N1965" t="s">
        <v>49</v>
      </c>
      <c r="O1965">
        <v>73627687</v>
      </c>
      <c r="P1965">
        <v>69824360</v>
      </c>
      <c r="Q1965" t="s">
        <v>26</v>
      </c>
      <c r="R1965" t="s">
        <v>42</v>
      </c>
      <c r="S1965" s="1">
        <v>43639</v>
      </c>
      <c r="T1965" t="str">
        <f>VLOOKUP(base[[#This Row],[Nome do Produto]],'DE PARA'!$A$1:$B$8,2,0)</f>
        <v>Dashway T2</v>
      </c>
    </row>
    <row r="1966" spans="1:20">
      <c r="A1966" t="s">
        <v>91</v>
      </c>
      <c r="B1966">
        <v>3075</v>
      </c>
      <c r="C1966" t="s">
        <v>20</v>
      </c>
      <c r="D1966" t="s">
        <v>21</v>
      </c>
      <c r="E1966">
        <v>97</v>
      </c>
      <c r="F1966">
        <v>5</v>
      </c>
      <c r="G1966" s="1">
        <v>43427</v>
      </c>
      <c r="H1966" s="2" t="s">
        <v>46</v>
      </c>
      <c r="I1966" s="3">
        <v>2018</v>
      </c>
      <c r="J1966" t="s">
        <v>2450</v>
      </c>
      <c r="K1966" s="4">
        <v>591549158153</v>
      </c>
      <c r="L1966" t="s">
        <v>2451</v>
      </c>
      <c r="M1966">
        <v>81</v>
      </c>
      <c r="N1966" t="s">
        <v>25</v>
      </c>
      <c r="O1966">
        <v>64627826</v>
      </c>
      <c r="P1966">
        <v>45481022</v>
      </c>
      <c r="Q1966" t="s">
        <v>26</v>
      </c>
      <c r="R1966" t="s">
        <v>42</v>
      </c>
      <c r="S1966" s="1">
        <v>43792</v>
      </c>
      <c r="T1966" t="str">
        <f>VLOOKUP(base[[#This Row],[Nome do Produto]],'DE PARA'!$A$1:$B$8,2,0)</f>
        <v>Dashway T2</v>
      </c>
    </row>
    <row r="1967" spans="1:20">
      <c r="A1967" t="s">
        <v>37</v>
      </c>
      <c r="B1967">
        <v>3076</v>
      </c>
      <c r="C1967" t="s">
        <v>20</v>
      </c>
      <c r="D1967" t="s">
        <v>21</v>
      </c>
      <c r="E1967">
        <v>2297</v>
      </c>
      <c r="F1967">
        <v>6</v>
      </c>
      <c r="G1967" s="1">
        <v>43143</v>
      </c>
      <c r="H1967" s="2" t="s">
        <v>28</v>
      </c>
      <c r="I1967" s="3">
        <v>2018</v>
      </c>
      <c r="J1967" t="s">
        <v>146</v>
      </c>
      <c r="K1967" s="4">
        <v>250578035911</v>
      </c>
      <c r="L1967" t="s">
        <v>147</v>
      </c>
      <c r="M1967">
        <v>41</v>
      </c>
      <c r="N1967" t="s">
        <v>41</v>
      </c>
      <c r="O1967">
        <v>14001080</v>
      </c>
      <c r="P1967">
        <v>75815556</v>
      </c>
      <c r="Q1967" t="s">
        <v>26</v>
      </c>
      <c r="R1967" t="s">
        <v>42</v>
      </c>
      <c r="S1967" s="1">
        <v>43508</v>
      </c>
      <c r="T1967" t="str">
        <f>VLOOKUP(base[[#This Row],[Nome do Produto]],'DE PARA'!$A$1:$B$8,2,0)</f>
        <v>DashWay T3</v>
      </c>
    </row>
    <row r="1968" spans="1:20">
      <c r="A1968" t="s">
        <v>37</v>
      </c>
      <c r="B1968">
        <v>3077</v>
      </c>
      <c r="C1968" t="s">
        <v>20</v>
      </c>
      <c r="D1968" t="s">
        <v>21</v>
      </c>
      <c r="E1968">
        <v>97</v>
      </c>
      <c r="F1968">
        <v>1</v>
      </c>
      <c r="G1968" s="1">
        <v>42759</v>
      </c>
      <c r="H1968" s="2" t="s">
        <v>22</v>
      </c>
      <c r="I1968" s="3">
        <v>2017</v>
      </c>
      <c r="J1968" t="s">
        <v>51</v>
      </c>
      <c r="K1968" s="4">
        <v>675899478901</v>
      </c>
      <c r="L1968" t="s">
        <v>52</v>
      </c>
      <c r="M1968">
        <v>91</v>
      </c>
      <c r="N1968" t="s">
        <v>36</v>
      </c>
      <c r="O1968">
        <v>31670858</v>
      </c>
      <c r="P1968">
        <v>23608811</v>
      </c>
      <c r="Q1968" t="s">
        <v>26</v>
      </c>
      <c r="R1968" t="s">
        <v>42</v>
      </c>
      <c r="S1968" s="1">
        <v>43124</v>
      </c>
      <c r="T1968" t="str">
        <f>VLOOKUP(base[[#This Row],[Nome do Produto]],'DE PARA'!$A$1:$B$8,2,0)</f>
        <v>DashWay T3</v>
      </c>
    </row>
    <row r="1969" spans="1:20">
      <c r="A1969" t="s">
        <v>32</v>
      </c>
      <c r="B1969">
        <v>3078</v>
      </c>
      <c r="C1969" t="s">
        <v>386</v>
      </c>
      <c r="D1969" t="s">
        <v>21</v>
      </c>
      <c r="E1969">
        <v>997</v>
      </c>
      <c r="F1969">
        <v>7</v>
      </c>
      <c r="G1969" s="1">
        <v>43111</v>
      </c>
      <c r="H1969" s="2" t="s">
        <v>22</v>
      </c>
      <c r="I1969" s="3">
        <v>2018</v>
      </c>
      <c r="J1969" t="s">
        <v>1137</v>
      </c>
      <c r="K1969" s="4">
        <v>125748605093</v>
      </c>
      <c r="L1969" t="s">
        <v>1138</v>
      </c>
      <c r="M1969">
        <v>21</v>
      </c>
      <c r="N1969" t="s">
        <v>53</v>
      </c>
      <c r="O1969">
        <v>83515734</v>
      </c>
      <c r="P1969">
        <v>85906179</v>
      </c>
      <c r="Q1969" t="s">
        <v>26</v>
      </c>
      <c r="R1969" t="s">
        <v>42</v>
      </c>
      <c r="S1969" s="1">
        <v>43476</v>
      </c>
      <c r="T1969" t="str">
        <f>VLOOKUP(base[[#This Row],[Nome do Produto]],'DE PARA'!$A$1:$B$8,2,0)</f>
        <v>DashWay T5</v>
      </c>
    </row>
    <row r="1970" spans="1:20">
      <c r="A1970" t="s">
        <v>32</v>
      </c>
      <c r="B1970">
        <v>3079</v>
      </c>
      <c r="C1970" t="s">
        <v>20</v>
      </c>
      <c r="D1970" t="s">
        <v>21</v>
      </c>
      <c r="E1970">
        <v>497</v>
      </c>
      <c r="F1970">
        <v>9</v>
      </c>
      <c r="G1970" s="1">
        <v>43236</v>
      </c>
      <c r="H1970" s="2" t="s">
        <v>62</v>
      </c>
      <c r="I1970" s="3">
        <v>2018</v>
      </c>
      <c r="J1970" t="s">
        <v>1526</v>
      </c>
      <c r="K1970" s="4">
        <v>827362968949</v>
      </c>
      <c r="L1970" t="s">
        <v>1527</v>
      </c>
      <c r="M1970">
        <v>11</v>
      </c>
      <c r="N1970" t="s">
        <v>45</v>
      </c>
      <c r="O1970">
        <v>33326902</v>
      </c>
      <c r="P1970">
        <v>13767254</v>
      </c>
      <c r="Q1970" t="s">
        <v>26</v>
      </c>
      <c r="R1970" t="s">
        <v>27</v>
      </c>
      <c r="S1970" s="1">
        <v>43601</v>
      </c>
      <c r="T1970" t="str">
        <f>VLOOKUP(base[[#This Row],[Nome do Produto]],'DE PARA'!$A$1:$B$8,2,0)</f>
        <v>DashWay T5</v>
      </c>
    </row>
    <row r="1971" spans="1:20">
      <c r="A1971" t="s">
        <v>319</v>
      </c>
      <c r="B1971">
        <v>3080</v>
      </c>
      <c r="C1971" t="s">
        <v>20</v>
      </c>
      <c r="D1971" t="s">
        <v>21</v>
      </c>
      <c r="E1971">
        <v>497</v>
      </c>
      <c r="F1971">
        <v>12</v>
      </c>
      <c r="G1971" s="1">
        <v>43022</v>
      </c>
      <c r="H1971" s="2" t="s">
        <v>56</v>
      </c>
      <c r="I1971" s="3">
        <v>2017</v>
      </c>
      <c r="J1971" t="s">
        <v>576</v>
      </c>
      <c r="K1971" s="4">
        <v>965822275973</v>
      </c>
      <c r="L1971" t="s">
        <v>577</v>
      </c>
      <c r="M1971">
        <v>11</v>
      </c>
      <c r="N1971" t="s">
        <v>45</v>
      </c>
      <c r="O1971">
        <v>16276193</v>
      </c>
      <c r="P1971">
        <v>88571612</v>
      </c>
      <c r="Q1971" t="s">
        <v>26</v>
      </c>
      <c r="R1971" t="s">
        <v>27</v>
      </c>
      <c r="S1971" s="1">
        <v>43387</v>
      </c>
      <c r="T1971" t="str">
        <f>VLOOKUP(base[[#This Row],[Nome do Produto]],'DE PARA'!$A$1:$B$8,2,0)</f>
        <v>Dashday T1</v>
      </c>
    </row>
    <row r="1972" spans="1:20">
      <c r="A1972" t="s">
        <v>32</v>
      </c>
      <c r="B1972">
        <v>3081</v>
      </c>
      <c r="C1972" t="s">
        <v>20</v>
      </c>
      <c r="D1972" t="s">
        <v>21</v>
      </c>
      <c r="E1972">
        <v>297</v>
      </c>
      <c r="F1972">
        <v>2</v>
      </c>
      <c r="G1972" s="1">
        <v>43423</v>
      </c>
      <c r="H1972" s="2" t="s">
        <v>46</v>
      </c>
      <c r="I1972" s="3">
        <v>2018</v>
      </c>
      <c r="J1972" t="s">
        <v>1213</v>
      </c>
      <c r="K1972" s="4">
        <v>143414837520</v>
      </c>
      <c r="L1972" t="s">
        <v>1214</v>
      </c>
      <c r="M1972">
        <v>51</v>
      </c>
      <c r="N1972" t="s">
        <v>49</v>
      </c>
      <c r="O1972">
        <v>22962047</v>
      </c>
      <c r="P1972">
        <v>71843834</v>
      </c>
      <c r="Q1972" t="s">
        <v>26</v>
      </c>
      <c r="R1972" t="s">
        <v>42</v>
      </c>
      <c r="S1972" s="1">
        <v>43788</v>
      </c>
      <c r="T1972" t="str">
        <f>VLOOKUP(base[[#This Row],[Nome do Produto]],'DE PARA'!$A$1:$B$8,2,0)</f>
        <v>DashWay T5</v>
      </c>
    </row>
    <row r="1973" spans="1:20">
      <c r="A1973" t="s">
        <v>32</v>
      </c>
      <c r="B1973">
        <v>3082</v>
      </c>
      <c r="C1973" t="s">
        <v>386</v>
      </c>
      <c r="D1973" t="s">
        <v>21</v>
      </c>
      <c r="E1973">
        <v>497</v>
      </c>
      <c r="F1973">
        <v>6</v>
      </c>
      <c r="G1973" s="1">
        <v>43115</v>
      </c>
      <c r="H1973" s="2" t="s">
        <v>22</v>
      </c>
      <c r="I1973" s="3">
        <v>2018</v>
      </c>
      <c r="J1973" t="s">
        <v>2452</v>
      </c>
      <c r="K1973" s="4">
        <v>959448860990</v>
      </c>
      <c r="L1973" t="s">
        <v>2453</v>
      </c>
      <c r="M1973">
        <v>51</v>
      </c>
      <c r="N1973" t="s">
        <v>49</v>
      </c>
      <c r="O1973">
        <v>37537387</v>
      </c>
      <c r="P1973">
        <v>89590441</v>
      </c>
      <c r="Q1973" t="s">
        <v>26</v>
      </c>
      <c r="R1973" t="s">
        <v>27</v>
      </c>
      <c r="S1973" s="1">
        <v>43480</v>
      </c>
      <c r="T1973" t="str">
        <f>VLOOKUP(base[[#This Row],[Nome do Produto]],'DE PARA'!$A$1:$B$8,2,0)</f>
        <v>DashWay T5</v>
      </c>
    </row>
    <row r="1974" spans="1:20">
      <c r="A1974" t="s">
        <v>32</v>
      </c>
      <c r="B1974">
        <v>3083</v>
      </c>
      <c r="C1974" t="s">
        <v>20</v>
      </c>
      <c r="D1974" t="s">
        <v>21</v>
      </c>
      <c r="E1974">
        <v>297</v>
      </c>
      <c r="F1974">
        <v>11</v>
      </c>
      <c r="G1974" s="1">
        <v>43186</v>
      </c>
      <c r="H1974" s="2" t="s">
        <v>33</v>
      </c>
      <c r="I1974" s="3">
        <v>2018</v>
      </c>
      <c r="J1974" t="s">
        <v>1891</v>
      </c>
      <c r="K1974" s="4">
        <v>771430474632</v>
      </c>
      <c r="L1974" t="s">
        <v>1892</v>
      </c>
      <c r="M1974">
        <v>61</v>
      </c>
      <c r="N1974" t="s">
        <v>86</v>
      </c>
      <c r="O1974">
        <v>86357983</v>
      </c>
      <c r="P1974">
        <v>73780188</v>
      </c>
      <c r="Q1974" t="s">
        <v>26</v>
      </c>
      <c r="R1974" t="s">
        <v>42</v>
      </c>
      <c r="S1974" s="1">
        <v>43551</v>
      </c>
      <c r="T1974" t="str">
        <f>VLOOKUP(base[[#This Row],[Nome do Produto]],'DE PARA'!$A$1:$B$8,2,0)</f>
        <v>DashWay T5</v>
      </c>
    </row>
    <row r="1975" spans="1:20">
      <c r="A1975" t="s">
        <v>91</v>
      </c>
      <c r="B1975">
        <v>3084</v>
      </c>
      <c r="C1975" t="s">
        <v>20</v>
      </c>
      <c r="D1975" t="s">
        <v>21</v>
      </c>
      <c r="E1975">
        <v>297</v>
      </c>
      <c r="F1975">
        <v>2</v>
      </c>
      <c r="G1975" s="1">
        <v>42895</v>
      </c>
      <c r="H1975" s="2" t="s">
        <v>59</v>
      </c>
      <c r="I1975" s="3">
        <v>2017</v>
      </c>
      <c r="J1975" t="s">
        <v>2454</v>
      </c>
      <c r="K1975" s="4">
        <v>766462884173</v>
      </c>
      <c r="L1975" t="s">
        <v>2455</v>
      </c>
      <c r="M1975">
        <v>71</v>
      </c>
      <c r="N1975" t="s">
        <v>94</v>
      </c>
      <c r="O1975">
        <v>26160707</v>
      </c>
      <c r="P1975">
        <v>79292025</v>
      </c>
      <c r="Q1975" t="s">
        <v>26</v>
      </c>
      <c r="R1975" t="s">
        <v>42</v>
      </c>
      <c r="S1975" s="1">
        <v>43260</v>
      </c>
      <c r="T1975" t="str">
        <f>VLOOKUP(base[[#This Row],[Nome do Produto]],'DE PARA'!$A$1:$B$8,2,0)</f>
        <v>Dashway T2</v>
      </c>
    </row>
    <row r="1976" spans="1:20">
      <c r="A1976" t="s">
        <v>37</v>
      </c>
      <c r="B1976">
        <v>3085</v>
      </c>
      <c r="C1976" t="s">
        <v>20</v>
      </c>
      <c r="D1976" t="s">
        <v>21</v>
      </c>
      <c r="E1976">
        <v>4997</v>
      </c>
      <c r="F1976">
        <v>9</v>
      </c>
      <c r="G1976" s="1">
        <v>43202</v>
      </c>
      <c r="H1976" s="2" t="s">
        <v>50</v>
      </c>
      <c r="I1976" s="3">
        <v>2018</v>
      </c>
      <c r="J1976" t="s">
        <v>1031</v>
      </c>
      <c r="K1976" s="4">
        <v>387779103322</v>
      </c>
      <c r="L1976" t="s">
        <v>1032</v>
      </c>
      <c r="M1976">
        <v>81</v>
      </c>
      <c r="N1976" t="s">
        <v>25</v>
      </c>
      <c r="O1976">
        <v>48099102</v>
      </c>
      <c r="P1976">
        <v>89260801</v>
      </c>
      <c r="Q1976" t="s">
        <v>26</v>
      </c>
      <c r="R1976" t="s">
        <v>42</v>
      </c>
      <c r="S1976" s="1">
        <v>43567</v>
      </c>
      <c r="T1976" t="str">
        <f>VLOOKUP(base[[#This Row],[Nome do Produto]],'DE PARA'!$A$1:$B$8,2,0)</f>
        <v>DashWay T3</v>
      </c>
    </row>
    <row r="1977" spans="1:20">
      <c r="A1977" t="s">
        <v>32</v>
      </c>
      <c r="B1977">
        <v>3086</v>
      </c>
      <c r="C1977" t="s">
        <v>386</v>
      </c>
      <c r="D1977" t="s">
        <v>21</v>
      </c>
      <c r="E1977">
        <v>4997</v>
      </c>
      <c r="F1977">
        <v>7</v>
      </c>
      <c r="G1977" s="1">
        <v>42951</v>
      </c>
      <c r="H1977" s="2" t="s">
        <v>71</v>
      </c>
      <c r="I1977" s="3">
        <v>2017</v>
      </c>
      <c r="J1977" t="s">
        <v>2456</v>
      </c>
      <c r="K1977" s="4">
        <v>276645800585</v>
      </c>
      <c r="L1977" t="s">
        <v>2457</v>
      </c>
      <c r="M1977">
        <v>11</v>
      </c>
      <c r="N1977" t="s">
        <v>45</v>
      </c>
      <c r="O1977">
        <v>90585846</v>
      </c>
      <c r="P1977">
        <v>77103569</v>
      </c>
      <c r="Q1977" t="s">
        <v>26</v>
      </c>
      <c r="R1977" t="s">
        <v>42</v>
      </c>
      <c r="S1977" s="1">
        <v>43316</v>
      </c>
      <c r="T1977" t="str">
        <f>VLOOKUP(base[[#This Row],[Nome do Produto]],'DE PARA'!$A$1:$B$8,2,0)</f>
        <v>DashWay T5</v>
      </c>
    </row>
    <row r="1978" spans="1:20">
      <c r="A1978" t="s">
        <v>32</v>
      </c>
      <c r="B1978">
        <v>3087</v>
      </c>
      <c r="C1978" t="s">
        <v>20</v>
      </c>
      <c r="D1978" t="s">
        <v>21</v>
      </c>
      <c r="E1978">
        <v>997</v>
      </c>
      <c r="F1978">
        <v>9</v>
      </c>
      <c r="G1978" s="1">
        <v>42833</v>
      </c>
      <c r="H1978" s="2" t="s">
        <v>50</v>
      </c>
      <c r="I1978" s="3">
        <v>2017</v>
      </c>
      <c r="J1978" t="s">
        <v>2458</v>
      </c>
      <c r="K1978" s="4">
        <v>926645770024</v>
      </c>
      <c r="L1978" t="s">
        <v>2459</v>
      </c>
      <c r="M1978">
        <v>21</v>
      </c>
      <c r="N1978" t="s">
        <v>53</v>
      </c>
      <c r="O1978">
        <v>79350501</v>
      </c>
      <c r="P1978">
        <v>98346983</v>
      </c>
      <c r="Q1978" t="s">
        <v>26</v>
      </c>
      <c r="R1978" t="s">
        <v>42</v>
      </c>
      <c r="S1978" s="1">
        <v>43198</v>
      </c>
      <c r="T1978" t="str">
        <f>VLOOKUP(base[[#This Row],[Nome do Produto]],'DE PARA'!$A$1:$B$8,2,0)</f>
        <v>DashWay T5</v>
      </c>
    </row>
    <row r="1979" spans="1:20">
      <c r="A1979" t="s">
        <v>32</v>
      </c>
      <c r="B1979">
        <v>3088</v>
      </c>
      <c r="C1979" t="s">
        <v>20</v>
      </c>
      <c r="D1979" t="s">
        <v>21</v>
      </c>
      <c r="E1979">
        <v>4997</v>
      </c>
      <c r="F1979">
        <v>10</v>
      </c>
      <c r="G1979" s="1">
        <v>43064</v>
      </c>
      <c r="H1979" s="2" t="s">
        <v>46</v>
      </c>
      <c r="I1979" s="3">
        <v>2017</v>
      </c>
      <c r="J1979" t="s">
        <v>1049</v>
      </c>
      <c r="K1979" s="4">
        <v>867185361410</v>
      </c>
      <c r="L1979" t="s">
        <v>1050</v>
      </c>
      <c r="M1979">
        <v>21</v>
      </c>
      <c r="N1979" t="s">
        <v>53</v>
      </c>
      <c r="O1979">
        <v>29753615</v>
      </c>
      <c r="P1979">
        <v>56858158</v>
      </c>
      <c r="Q1979" t="s">
        <v>26</v>
      </c>
      <c r="R1979" t="s">
        <v>27</v>
      </c>
      <c r="S1979" s="1">
        <v>43429</v>
      </c>
      <c r="T1979" t="str">
        <f>VLOOKUP(base[[#This Row],[Nome do Produto]],'DE PARA'!$A$1:$B$8,2,0)</f>
        <v>DashWay T5</v>
      </c>
    </row>
    <row r="1980" spans="1:20">
      <c r="A1980" t="s">
        <v>19</v>
      </c>
      <c r="B1980">
        <v>3089</v>
      </c>
      <c r="C1980" t="s">
        <v>20</v>
      </c>
      <c r="D1980" t="s">
        <v>21</v>
      </c>
      <c r="E1980">
        <v>297</v>
      </c>
      <c r="F1980">
        <v>8</v>
      </c>
      <c r="G1980" s="1">
        <v>43028</v>
      </c>
      <c r="H1980" s="2" t="s">
        <v>56</v>
      </c>
      <c r="I1980" s="3">
        <v>2017</v>
      </c>
      <c r="J1980" t="s">
        <v>1302</v>
      </c>
      <c r="K1980" s="4">
        <v>531765612848</v>
      </c>
      <c r="L1980" t="s">
        <v>1303</v>
      </c>
      <c r="M1980">
        <v>91</v>
      </c>
      <c r="N1980" t="s">
        <v>36</v>
      </c>
      <c r="O1980">
        <v>21555121</v>
      </c>
      <c r="P1980">
        <v>79854701</v>
      </c>
      <c r="Q1980" t="s">
        <v>26</v>
      </c>
      <c r="R1980" t="s">
        <v>42</v>
      </c>
      <c r="S1980" s="1">
        <v>43393</v>
      </c>
      <c r="T1980" t="str">
        <f>VLOOKUP(base[[#This Row],[Nome do Produto]],'DE PARA'!$A$1:$B$8,2,0)</f>
        <v>DashWay T1</v>
      </c>
    </row>
    <row r="1981" spans="1:20">
      <c r="A1981" t="s">
        <v>37</v>
      </c>
      <c r="B1981">
        <v>3090</v>
      </c>
      <c r="C1981" t="s">
        <v>386</v>
      </c>
      <c r="D1981" t="s">
        <v>21</v>
      </c>
      <c r="E1981">
        <v>997</v>
      </c>
      <c r="F1981">
        <v>7</v>
      </c>
      <c r="G1981" s="1">
        <v>43118</v>
      </c>
      <c r="H1981" s="2" t="s">
        <v>22</v>
      </c>
      <c r="I1981" s="3">
        <v>2018</v>
      </c>
      <c r="J1981" t="s">
        <v>2460</v>
      </c>
      <c r="K1981" s="4">
        <v>747306431173</v>
      </c>
      <c r="L1981" t="s">
        <v>2461</v>
      </c>
      <c r="M1981">
        <v>11</v>
      </c>
      <c r="N1981" t="s">
        <v>45</v>
      </c>
      <c r="O1981">
        <v>22359598</v>
      </c>
      <c r="P1981">
        <v>16095676</v>
      </c>
      <c r="Q1981" t="s">
        <v>26</v>
      </c>
      <c r="R1981" t="s">
        <v>27</v>
      </c>
      <c r="S1981" s="1">
        <v>43483</v>
      </c>
      <c r="T1981" t="str">
        <f>VLOOKUP(base[[#This Row],[Nome do Produto]],'DE PARA'!$A$1:$B$8,2,0)</f>
        <v>DashWay T3</v>
      </c>
    </row>
    <row r="1982" spans="1:20">
      <c r="A1982" t="s">
        <v>32</v>
      </c>
      <c r="B1982">
        <v>3091</v>
      </c>
      <c r="C1982" t="s">
        <v>20</v>
      </c>
      <c r="D1982" t="s">
        <v>21</v>
      </c>
      <c r="E1982">
        <v>497</v>
      </c>
      <c r="F1982">
        <v>1</v>
      </c>
      <c r="G1982" s="1">
        <v>42829</v>
      </c>
      <c r="H1982" s="2" t="s">
        <v>50</v>
      </c>
      <c r="I1982" s="3">
        <v>2017</v>
      </c>
      <c r="J1982" t="s">
        <v>536</v>
      </c>
      <c r="K1982" s="4">
        <v>961458369258</v>
      </c>
      <c r="L1982" t="s">
        <v>537</v>
      </c>
      <c r="M1982">
        <v>31</v>
      </c>
      <c r="N1982" t="s">
        <v>31</v>
      </c>
      <c r="O1982">
        <v>99977516</v>
      </c>
      <c r="P1982">
        <v>67255752</v>
      </c>
      <c r="Q1982" t="s">
        <v>26</v>
      </c>
      <c r="R1982" t="s">
        <v>27</v>
      </c>
      <c r="S1982" s="1">
        <v>43194</v>
      </c>
      <c r="T1982" t="str">
        <f>VLOOKUP(base[[#This Row],[Nome do Produto]],'DE PARA'!$A$1:$B$8,2,0)</f>
        <v>DashWay T5</v>
      </c>
    </row>
    <row r="1983" spans="1:20">
      <c r="A1983" t="s">
        <v>32</v>
      </c>
      <c r="B1983">
        <v>3092</v>
      </c>
      <c r="C1983" t="s">
        <v>20</v>
      </c>
      <c r="D1983" t="s">
        <v>21</v>
      </c>
      <c r="E1983">
        <v>497</v>
      </c>
      <c r="F1983">
        <v>9</v>
      </c>
      <c r="G1983" s="1">
        <v>43454</v>
      </c>
      <c r="H1983" s="2" t="s">
        <v>136</v>
      </c>
      <c r="I1983" s="3">
        <v>2018</v>
      </c>
      <c r="J1983" t="s">
        <v>2462</v>
      </c>
      <c r="K1983" s="4">
        <v>244459408260</v>
      </c>
      <c r="L1983" t="s">
        <v>2463</v>
      </c>
      <c r="M1983">
        <v>51</v>
      </c>
      <c r="N1983" t="s">
        <v>49</v>
      </c>
      <c r="O1983">
        <v>12310181</v>
      </c>
      <c r="P1983">
        <v>76721371</v>
      </c>
      <c r="Q1983" t="s">
        <v>26</v>
      </c>
      <c r="R1983" t="s">
        <v>42</v>
      </c>
      <c r="S1983" s="1">
        <v>43819</v>
      </c>
      <c r="T1983" t="str">
        <f>VLOOKUP(base[[#This Row],[Nome do Produto]],'DE PARA'!$A$1:$B$8,2,0)</f>
        <v>DashWay T5</v>
      </c>
    </row>
    <row r="1984" spans="1:20">
      <c r="A1984" t="s">
        <v>37</v>
      </c>
      <c r="B1984">
        <v>3093</v>
      </c>
      <c r="C1984" t="s">
        <v>20</v>
      </c>
      <c r="D1984" t="s">
        <v>21</v>
      </c>
      <c r="E1984">
        <v>2297</v>
      </c>
      <c r="F1984">
        <v>6</v>
      </c>
      <c r="G1984" s="1">
        <v>42797</v>
      </c>
      <c r="H1984" s="2" t="s">
        <v>33</v>
      </c>
      <c r="I1984" s="3">
        <v>2017</v>
      </c>
      <c r="J1984" t="s">
        <v>1786</v>
      </c>
      <c r="K1984" s="4">
        <v>66408150209</v>
      </c>
      <c r="L1984" t="s">
        <v>1787</v>
      </c>
      <c r="M1984">
        <v>21</v>
      </c>
      <c r="N1984" t="s">
        <v>53</v>
      </c>
      <c r="O1984">
        <v>73646641</v>
      </c>
      <c r="P1984">
        <v>29055726</v>
      </c>
      <c r="Q1984" t="s">
        <v>26</v>
      </c>
      <c r="R1984" t="s">
        <v>42</v>
      </c>
      <c r="S1984" s="1">
        <v>43162</v>
      </c>
      <c r="T1984" t="str">
        <f>VLOOKUP(base[[#This Row],[Nome do Produto]],'DE PARA'!$A$1:$B$8,2,0)</f>
        <v>DashWay T3</v>
      </c>
    </row>
    <row r="1985" spans="1:20">
      <c r="A1985" t="s">
        <v>32</v>
      </c>
      <c r="B1985">
        <v>3094</v>
      </c>
      <c r="C1985" t="s">
        <v>386</v>
      </c>
      <c r="D1985" t="s">
        <v>21</v>
      </c>
      <c r="E1985">
        <v>2297</v>
      </c>
      <c r="F1985">
        <v>6</v>
      </c>
      <c r="G1985" s="1">
        <v>43429</v>
      </c>
      <c r="H1985" s="2" t="s">
        <v>46</v>
      </c>
      <c r="I1985" s="3">
        <v>2018</v>
      </c>
      <c r="J1985" t="s">
        <v>2464</v>
      </c>
      <c r="K1985" s="4">
        <v>732536063411</v>
      </c>
      <c r="L1985" t="s">
        <v>2465</v>
      </c>
      <c r="M1985">
        <v>91</v>
      </c>
      <c r="N1985" t="s">
        <v>36</v>
      </c>
      <c r="O1985">
        <v>45955311</v>
      </c>
      <c r="P1985">
        <v>14346160</v>
      </c>
      <c r="Q1985" t="s">
        <v>26</v>
      </c>
      <c r="R1985" t="s">
        <v>42</v>
      </c>
      <c r="S1985" s="1">
        <v>43794</v>
      </c>
      <c r="T1985" t="str">
        <f>VLOOKUP(base[[#This Row],[Nome do Produto]],'DE PARA'!$A$1:$B$8,2,0)</f>
        <v>DashWay T5</v>
      </c>
    </row>
    <row r="1986" spans="1:20">
      <c r="A1986" t="s">
        <v>32</v>
      </c>
      <c r="B1986">
        <v>3095</v>
      </c>
      <c r="C1986" t="s">
        <v>20</v>
      </c>
      <c r="D1986" t="s">
        <v>21</v>
      </c>
      <c r="E1986">
        <v>4997</v>
      </c>
      <c r="F1986">
        <v>11</v>
      </c>
      <c r="G1986" s="1">
        <v>43291</v>
      </c>
      <c r="H1986" s="2" t="s">
        <v>78</v>
      </c>
      <c r="I1986" s="3">
        <v>2018</v>
      </c>
      <c r="J1986" t="s">
        <v>257</v>
      </c>
      <c r="K1986" s="4">
        <v>84967131995</v>
      </c>
      <c r="L1986" t="s">
        <v>258</v>
      </c>
      <c r="M1986">
        <v>51</v>
      </c>
      <c r="N1986" t="s">
        <v>49</v>
      </c>
      <c r="O1986">
        <v>64165431</v>
      </c>
      <c r="P1986">
        <v>39077609</v>
      </c>
      <c r="Q1986" t="s">
        <v>26</v>
      </c>
      <c r="R1986" t="s">
        <v>42</v>
      </c>
      <c r="S1986" s="1">
        <v>43656</v>
      </c>
      <c r="T1986" t="str">
        <f>VLOOKUP(base[[#This Row],[Nome do Produto]],'DE PARA'!$A$1:$B$8,2,0)</f>
        <v>DashWay T5</v>
      </c>
    </row>
    <row r="1987" spans="1:20">
      <c r="A1987" t="s">
        <v>32</v>
      </c>
      <c r="B1987">
        <v>3096</v>
      </c>
      <c r="C1987" t="s">
        <v>20</v>
      </c>
      <c r="D1987" t="s">
        <v>21</v>
      </c>
      <c r="E1987">
        <v>297</v>
      </c>
      <c r="F1987">
        <v>11</v>
      </c>
      <c r="G1987" s="1">
        <v>43426</v>
      </c>
      <c r="H1987" s="2" t="s">
        <v>46</v>
      </c>
      <c r="I1987" s="3">
        <v>2018</v>
      </c>
      <c r="J1987" t="s">
        <v>89</v>
      </c>
      <c r="K1987" s="4">
        <v>655385731305</v>
      </c>
      <c r="L1987" t="s">
        <v>90</v>
      </c>
      <c r="M1987">
        <v>81</v>
      </c>
      <c r="N1987" t="s">
        <v>25</v>
      </c>
      <c r="O1987">
        <v>16093786</v>
      </c>
      <c r="P1987">
        <v>85928559</v>
      </c>
      <c r="Q1987" t="s">
        <v>26</v>
      </c>
      <c r="R1987" t="s">
        <v>42</v>
      </c>
      <c r="S1987" s="1">
        <v>43791</v>
      </c>
      <c r="T1987" t="str">
        <f>VLOOKUP(base[[#This Row],[Nome do Produto]],'DE PARA'!$A$1:$B$8,2,0)</f>
        <v>DashWay T5</v>
      </c>
    </row>
    <row r="1988" spans="1:20">
      <c r="A1988" t="s">
        <v>32</v>
      </c>
      <c r="B1988">
        <v>3097</v>
      </c>
      <c r="C1988" t="s">
        <v>20</v>
      </c>
      <c r="D1988" t="s">
        <v>21</v>
      </c>
      <c r="E1988">
        <v>2297</v>
      </c>
      <c r="F1988">
        <v>5</v>
      </c>
      <c r="G1988" s="1">
        <v>43039</v>
      </c>
      <c r="H1988" s="2" t="s">
        <v>56</v>
      </c>
      <c r="I1988" s="3">
        <v>2017</v>
      </c>
      <c r="J1988" t="s">
        <v>2225</v>
      </c>
      <c r="K1988" s="4">
        <v>998706424395</v>
      </c>
      <c r="L1988" t="s">
        <v>2226</v>
      </c>
      <c r="M1988">
        <v>21</v>
      </c>
      <c r="N1988" t="s">
        <v>53</v>
      </c>
      <c r="O1988">
        <v>34890325</v>
      </c>
      <c r="P1988">
        <v>62038080</v>
      </c>
      <c r="Q1988" t="s">
        <v>26</v>
      </c>
      <c r="R1988" t="s">
        <v>42</v>
      </c>
      <c r="S1988" s="1">
        <v>43404</v>
      </c>
      <c r="T1988" t="str">
        <f>VLOOKUP(base[[#This Row],[Nome do Produto]],'DE PARA'!$A$1:$B$8,2,0)</f>
        <v>DashWay T5</v>
      </c>
    </row>
    <row r="1989" spans="1:20">
      <c r="A1989" t="s">
        <v>32</v>
      </c>
      <c r="B1989">
        <v>3098</v>
      </c>
      <c r="C1989" t="s">
        <v>386</v>
      </c>
      <c r="D1989" t="s">
        <v>21</v>
      </c>
      <c r="E1989">
        <v>297</v>
      </c>
      <c r="F1989">
        <v>7</v>
      </c>
      <c r="G1989" s="1">
        <v>42761</v>
      </c>
      <c r="H1989" s="2" t="s">
        <v>22</v>
      </c>
      <c r="I1989" s="3">
        <v>2017</v>
      </c>
      <c r="J1989" t="s">
        <v>263</v>
      </c>
      <c r="K1989" s="4">
        <v>995174800095</v>
      </c>
      <c r="L1989" t="s">
        <v>264</v>
      </c>
      <c r="M1989">
        <v>31</v>
      </c>
      <c r="N1989" t="s">
        <v>31</v>
      </c>
      <c r="O1989">
        <v>40102547</v>
      </c>
      <c r="P1989">
        <v>17522264</v>
      </c>
      <c r="Q1989" t="s">
        <v>26</v>
      </c>
      <c r="R1989" t="s">
        <v>42</v>
      </c>
      <c r="S1989" s="1">
        <v>43126</v>
      </c>
      <c r="T1989" t="str">
        <f>VLOOKUP(base[[#This Row],[Nome do Produto]],'DE PARA'!$A$1:$B$8,2,0)</f>
        <v>DashWay T5</v>
      </c>
    </row>
    <row r="1990" spans="1:20">
      <c r="A1990" t="s">
        <v>32</v>
      </c>
      <c r="B1990">
        <v>3099</v>
      </c>
      <c r="C1990" t="s">
        <v>20</v>
      </c>
      <c r="D1990" t="s">
        <v>21</v>
      </c>
      <c r="E1990">
        <v>497</v>
      </c>
      <c r="F1990">
        <v>5</v>
      </c>
      <c r="G1990" s="1">
        <v>43247</v>
      </c>
      <c r="H1990" s="2" t="s">
        <v>62</v>
      </c>
      <c r="I1990" s="3">
        <v>2018</v>
      </c>
      <c r="J1990" t="s">
        <v>2283</v>
      </c>
      <c r="K1990" s="4">
        <v>596588143262</v>
      </c>
      <c r="L1990" t="s">
        <v>2284</v>
      </c>
      <c r="M1990">
        <v>41</v>
      </c>
      <c r="N1990" t="s">
        <v>41</v>
      </c>
      <c r="O1990">
        <v>17427327</v>
      </c>
      <c r="P1990">
        <v>88486369</v>
      </c>
      <c r="Q1990" t="s">
        <v>26</v>
      </c>
      <c r="R1990" t="s">
        <v>27</v>
      </c>
      <c r="S1990" s="1">
        <v>43612</v>
      </c>
      <c r="T1990" t="str">
        <f>VLOOKUP(base[[#This Row],[Nome do Produto]],'DE PARA'!$A$1:$B$8,2,0)</f>
        <v>DashWay T5</v>
      </c>
    </row>
    <row r="1991" spans="1:20">
      <c r="A1991" t="s">
        <v>91</v>
      </c>
      <c r="B1991">
        <v>3100</v>
      </c>
      <c r="C1991" t="s">
        <v>20</v>
      </c>
      <c r="D1991" t="s">
        <v>21</v>
      </c>
      <c r="E1991">
        <v>997</v>
      </c>
      <c r="F1991">
        <v>12</v>
      </c>
      <c r="G1991" s="1">
        <v>43235</v>
      </c>
      <c r="H1991" s="2" t="s">
        <v>62</v>
      </c>
      <c r="I1991" s="3">
        <v>2018</v>
      </c>
      <c r="J1991" t="s">
        <v>554</v>
      </c>
      <c r="K1991" s="4">
        <v>220221203183</v>
      </c>
      <c r="L1991" t="s">
        <v>555</v>
      </c>
      <c r="M1991">
        <v>91</v>
      </c>
      <c r="N1991" t="s">
        <v>36</v>
      </c>
      <c r="O1991">
        <v>91460926</v>
      </c>
      <c r="P1991">
        <v>38120931</v>
      </c>
      <c r="Q1991" t="s">
        <v>26</v>
      </c>
      <c r="R1991" t="s">
        <v>42</v>
      </c>
      <c r="S1991" s="1">
        <v>43600</v>
      </c>
      <c r="T1991" t="str">
        <f>VLOOKUP(base[[#This Row],[Nome do Produto]],'DE PARA'!$A$1:$B$8,2,0)</f>
        <v>Dashway T2</v>
      </c>
    </row>
    <row r="1992" spans="1:20">
      <c r="A1992" t="s">
        <v>319</v>
      </c>
      <c r="B1992">
        <v>3101</v>
      </c>
      <c r="C1992" t="s">
        <v>20</v>
      </c>
      <c r="D1992" t="s">
        <v>21</v>
      </c>
      <c r="E1992">
        <v>997</v>
      </c>
      <c r="F1992">
        <v>6</v>
      </c>
      <c r="G1992" s="1">
        <v>43066</v>
      </c>
      <c r="H1992" s="2" t="s">
        <v>46</v>
      </c>
      <c r="I1992" s="3">
        <v>2017</v>
      </c>
      <c r="J1992" t="s">
        <v>1958</v>
      </c>
      <c r="K1992" s="4">
        <v>527111849221</v>
      </c>
      <c r="L1992" t="s">
        <v>1959</v>
      </c>
      <c r="M1992">
        <v>31</v>
      </c>
      <c r="N1992" t="s">
        <v>31</v>
      </c>
      <c r="O1992">
        <v>48001589</v>
      </c>
      <c r="P1992">
        <v>78172184</v>
      </c>
      <c r="Q1992" t="s">
        <v>26</v>
      </c>
      <c r="R1992" t="s">
        <v>42</v>
      </c>
      <c r="S1992" s="1">
        <v>43431</v>
      </c>
      <c r="T1992" t="str">
        <f>VLOOKUP(base[[#This Row],[Nome do Produto]],'DE PARA'!$A$1:$B$8,2,0)</f>
        <v>Dashday T1</v>
      </c>
    </row>
    <row r="1993" spans="1:20">
      <c r="A1993" t="s">
        <v>19</v>
      </c>
      <c r="B1993">
        <v>3102</v>
      </c>
      <c r="C1993" t="s">
        <v>386</v>
      </c>
      <c r="D1993" t="s">
        <v>21</v>
      </c>
      <c r="E1993">
        <v>97</v>
      </c>
      <c r="F1993">
        <v>11</v>
      </c>
      <c r="G1993" s="1">
        <v>43442</v>
      </c>
      <c r="H1993" s="2" t="s">
        <v>136</v>
      </c>
      <c r="I1993" s="3">
        <v>2018</v>
      </c>
      <c r="J1993" t="s">
        <v>2466</v>
      </c>
      <c r="K1993" s="4">
        <v>738932089969</v>
      </c>
      <c r="L1993" t="s">
        <v>2467</v>
      </c>
      <c r="M1993">
        <v>11</v>
      </c>
      <c r="N1993" t="s">
        <v>45</v>
      </c>
      <c r="O1993">
        <v>53313562</v>
      </c>
      <c r="P1993">
        <v>76630519</v>
      </c>
      <c r="Q1993" t="s">
        <v>26</v>
      </c>
      <c r="R1993" t="s">
        <v>42</v>
      </c>
      <c r="S1993" s="1">
        <v>43807</v>
      </c>
      <c r="T1993" t="str">
        <f>VLOOKUP(base[[#This Row],[Nome do Produto]],'DE PARA'!$A$1:$B$8,2,0)</f>
        <v>DashWay T1</v>
      </c>
    </row>
    <row r="1994" spans="1:20">
      <c r="A1994" t="s">
        <v>32</v>
      </c>
      <c r="B1994">
        <v>3103</v>
      </c>
      <c r="C1994" t="s">
        <v>20</v>
      </c>
      <c r="D1994" t="s">
        <v>21</v>
      </c>
      <c r="E1994">
        <v>2297</v>
      </c>
      <c r="F1994">
        <v>7</v>
      </c>
      <c r="G1994" s="1">
        <v>43332</v>
      </c>
      <c r="H1994" s="2" t="s">
        <v>71</v>
      </c>
      <c r="I1994" s="3">
        <v>2018</v>
      </c>
      <c r="J1994" t="s">
        <v>2168</v>
      </c>
      <c r="K1994" s="4">
        <v>181026710804</v>
      </c>
      <c r="L1994" t="s">
        <v>2169</v>
      </c>
      <c r="M1994">
        <v>81</v>
      </c>
      <c r="N1994" t="s">
        <v>25</v>
      </c>
      <c r="O1994">
        <v>31392640</v>
      </c>
      <c r="P1994">
        <v>46128633</v>
      </c>
      <c r="Q1994" t="s">
        <v>26</v>
      </c>
      <c r="R1994" t="s">
        <v>42</v>
      </c>
      <c r="S1994" s="1">
        <v>43697</v>
      </c>
      <c r="T1994" t="str">
        <f>VLOOKUP(base[[#This Row],[Nome do Produto]],'DE PARA'!$A$1:$B$8,2,0)</f>
        <v>DashWay T5</v>
      </c>
    </row>
    <row r="1995" spans="1:20">
      <c r="A1995" t="s">
        <v>83</v>
      </c>
      <c r="B1995">
        <v>3104</v>
      </c>
      <c r="C1995" t="s">
        <v>20</v>
      </c>
      <c r="D1995" t="s">
        <v>21</v>
      </c>
      <c r="E1995">
        <v>497</v>
      </c>
      <c r="F1995">
        <v>10</v>
      </c>
      <c r="G1995" s="1">
        <v>42925</v>
      </c>
      <c r="H1995" s="2" t="s">
        <v>78</v>
      </c>
      <c r="I1995" s="3">
        <v>2017</v>
      </c>
      <c r="J1995" t="s">
        <v>885</v>
      </c>
      <c r="K1995" s="4">
        <v>355502095515</v>
      </c>
      <c r="L1995" t="s">
        <v>886</v>
      </c>
      <c r="M1995">
        <v>81</v>
      </c>
      <c r="N1995" t="s">
        <v>25</v>
      </c>
      <c r="O1995">
        <v>32558663</v>
      </c>
      <c r="P1995">
        <v>19102825</v>
      </c>
      <c r="Q1995" t="s">
        <v>26</v>
      </c>
      <c r="R1995" t="s">
        <v>27</v>
      </c>
      <c r="S1995" s="1">
        <v>43290</v>
      </c>
      <c r="T1995" t="str">
        <f>VLOOKUP(base[[#This Row],[Nome do Produto]],'DE PARA'!$A$1:$B$8,2,0)</f>
        <v>Dashday T3</v>
      </c>
    </row>
    <row r="1996" spans="1:20">
      <c r="A1996" t="s">
        <v>32</v>
      </c>
      <c r="B1996">
        <v>3105</v>
      </c>
      <c r="C1996" t="s">
        <v>20</v>
      </c>
      <c r="D1996" t="s">
        <v>21</v>
      </c>
      <c r="E1996">
        <v>2297</v>
      </c>
      <c r="F1996">
        <v>11</v>
      </c>
      <c r="G1996" s="1">
        <v>42981</v>
      </c>
      <c r="H1996" s="2" t="s">
        <v>38</v>
      </c>
      <c r="I1996" s="3">
        <v>2017</v>
      </c>
      <c r="J1996" t="s">
        <v>2468</v>
      </c>
      <c r="K1996" s="4">
        <v>995935314428</v>
      </c>
      <c r="L1996" t="s">
        <v>2469</v>
      </c>
      <c r="M1996">
        <v>11</v>
      </c>
      <c r="N1996" t="s">
        <v>45</v>
      </c>
      <c r="O1996">
        <v>44557132</v>
      </c>
      <c r="P1996">
        <v>78969799</v>
      </c>
      <c r="Q1996" t="s">
        <v>26</v>
      </c>
      <c r="R1996" t="s">
        <v>42</v>
      </c>
      <c r="S1996" s="1">
        <v>43346</v>
      </c>
      <c r="T1996" t="str">
        <f>VLOOKUP(base[[#This Row],[Nome do Produto]],'DE PARA'!$A$1:$B$8,2,0)</f>
        <v>DashWay T5</v>
      </c>
    </row>
    <row r="1997" spans="1:20">
      <c r="A1997" t="s">
        <v>32</v>
      </c>
      <c r="B1997">
        <v>3106</v>
      </c>
      <c r="C1997" t="s">
        <v>386</v>
      </c>
      <c r="D1997" t="s">
        <v>21</v>
      </c>
      <c r="E1997">
        <v>4997</v>
      </c>
      <c r="F1997">
        <v>2</v>
      </c>
      <c r="G1997" s="1">
        <v>43148</v>
      </c>
      <c r="H1997" s="2" t="s">
        <v>28</v>
      </c>
      <c r="I1997" s="3">
        <v>2018</v>
      </c>
      <c r="J1997" t="s">
        <v>2470</v>
      </c>
      <c r="K1997" s="4">
        <v>202998102035</v>
      </c>
      <c r="L1997" t="s">
        <v>2471</v>
      </c>
      <c r="M1997">
        <v>11</v>
      </c>
      <c r="N1997" t="s">
        <v>45</v>
      </c>
      <c r="O1997">
        <v>53568336</v>
      </c>
      <c r="P1997">
        <v>41687511</v>
      </c>
      <c r="Q1997" t="s">
        <v>26</v>
      </c>
      <c r="R1997" t="s">
        <v>27</v>
      </c>
      <c r="S1997" s="1">
        <v>43513</v>
      </c>
      <c r="T1997" t="str">
        <f>VLOOKUP(base[[#This Row],[Nome do Produto]],'DE PARA'!$A$1:$B$8,2,0)</f>
        <v>DashWay T5</v>
      </c>
    </row>
    <row r="1998" spans="1:20">
      <c r="A1998" t="s">
        <v>32</v>
      </c>
      <c r="B1998">
        <v>3107</v>
      </c>
      <c r="C1998" t="s">
        <v>20</v>
      </c>
      <c r="D1998" t="s">
        <v>21</v>
      </c>
      <c r="E1998">
        <v>4997</v>
      </c>
      <c r="F1998">
        <v>9</v>
      </c>
      <c r="G1998" s="1">
        <v>43081</v>
      </c>
      <c r="H1998" s="2" t="s">
        <v>136</v>
      </c>
      <c r="I1998" s="3">
        <v>2017</v>
      </c>
      <c r="J1998" t="s">
        <v>291</v>
      </c>
      <c r="K1998" s="4">
        <v>100056590205</v>
      </c>
      <c r="L1998" t="s">
        <v>292</v>
      </c>
      <c r="M1998">
        <v>51</v>
      </c>
      <c r="N1998" t="s">
        <v>49</v>
      </c>
      <c r="O1998">
        <v>93229364</v>
      </c>
      <c r="P1998">
        <v>37228696</v>
      </c>
      <c r="Q1998" t="s">
        <v>26</v>
      </c>
      <c r="R1998" t="s">
        <v>42</v>
      </c>
      <c r="S1998" s="1">
        <v>43446</v>
      </c>
      <c r="T1998" t="str">
        <f>VLOOKUP(base[[#This Row],[Nome do Produto]],'DE PARA'!$A$1:$B$8,2,0)</f>
        <v>DashWay T5</v>
      </c>
    </row>
    <row r="1999" spans="1:20">
      <c r="A1999" t="s">
        <v>172</v>
      </c>
      <c r="B1999">
        <v>3108</v>
      </c>
      <c r="C1999" t="s">
        <v>20</v>
      </c>
      <c r="D1999" t="s">
        <v>113</v>
      </c>
      <c r="E1999">
        <v>297</v>
      </c>
      <c r="F1999">
        <v>11</v>
      </c>
      <c r="G1999" s="1">
        <v>42922</v>
      </c>
      <c r="H1999" s="2" t="s">
        <v>78</v>
      </c>
      <c r="I1999" s="3">
        <v>2017</v>
      </c>
      <c r="J1999" t="s">
        <v>1534</v>
      </c>
      <c r="K1999" s="4">
        <v>933101081040</v>
      </c>
      <c r="L1999" t="s">
        <v>1535</v>
      </c>
      <c r="M1999">
        <v>31</v>
      </c>
      <c r="N1999" t="s">
        <v>31</v>
      </c>
      <c r="O1999">
        <v>39113602</v>
      </c>
      <c r="P1999">
        <v>88295718</v>
      </c>
      <c r="Q1999" t="s">
        <v>527</v>
      </c>
      <c r="R1999" t="s">
        <v>42</v>
      </c>
      <c r="S1999" s="1">
        <v>43287</v>
      </c>
      <c r="T1999" t="str">
        <f>VLOOKUP(base[[#This Row],[Nome do Produto]],'DE PARA'!$A$1:$B$8,2,0)</f>
        <v>Dashday T2</v>
      </c>
    </row>
    <row r="2000" spans="1:20">
      <c r="A2000" t="s">
        <v>319</v>
      </c>
      <c r="B2000">
        <v>3109</v>
      </c>
      <c r="C2000" t="s">
        <v>20</v>
      </c>
      <c r="D2000" t="s">
        <v>21</v>
      </c>
      <c r="E2000">
        <v>97</v>
      </c>
      <c r="F2000">
        <v>8</v>
      </c>
      <c r="G2000" s="1">
        <v>43000</v>
      </c>
      <c r="H2000" s="2" t="s">
        <v>38</v>
      </c>
      <c r="I2000" s="3">
        <v>2017</v>
      </c>
      <c r="J2000" t="s">
        <v>346</v>
      </c>
      <c r="K2000" s="4">
        <v>931876051539</v>
      </c>
      <c r="L2000" t="s">
        <v>347</v>
      </c>
      <c r="M2000">
        <v>91</v>
      </c>
      <c r="N2000" t="s">
        <v>36</v>
      </c>
      <c r="O2000">
        <v>88594912</v>
      </c>
      <c r="P2000">
        <v>32678327</v>
      </c>
      <c r="Q2000" t="s">
        <v>26</v>
      </c>
      <c r="R2000" t="s">
        <v>27</v>
      </c>
      <c r="S2000" s="1">
        <v>43365</v>
      </c>
      <c r="T2000" t="str">
        <f>VLOOKUP(base[[#This Row],[Nome do Produto]],'DE PARA'!$A$1:$B$8,2,0)</f>
        <v>Dashday T1</v>
      </c>
    </row>
    <row r="2001" spans="1:20">
      <c r="A2001" t="s">
        <v>19</v>
      </c>
      <c r="B2001">
        <v>3110</v>
      </c>
      <c r="C2001" t="s">
        <v>386</v>
      </c>
      <c r="D2001" t="s">
        <v>21</v>
      </c>
      <c r="E2001">
        <v>4997</v>
      </c>
      <c r="F2001">
        <v>10</v>
      </c>
      <c r="G2001" s="1">
        <v>43415</v>
      </c>
      <c r="H2001" s="2" t="s">
        <v>46</v>
      </c>
      <c r="I2001" s="3">
        <v>2018</v>
      </c>
      <c r="J2001" t="s">
        <v>2472</v>
      </c>
      <c r="K2001" s="4">
        <v>576065681941</v>
      </c>
      <c r="L2001" t="s">
        <v>2473</v>
      </c>
      <c r="M2001">
        <v>41</v>
      </c>
      <c r="N2001" t="s">
        <v>41</v>
      </c>
      <c r="O2001">
        <v>12467042</v>
      </c>
      <c r="P2001">
        <v>16126868</v>
      </c>
      <c r="Q2001" t="s">
        <v>26</v>
      </c>
      <c r="R2001" t="s">
        <v>42</v>
      </c>
      <c r="S2001" s="1">
        <v>43780</v>
      </c>
      <c r="T2001" t="str">
        <f>VLOOKUP(base[[#This Row],[Nome do Produto]],'DE PARA'!$A$1:$B$8,2,0)</f>
        <v>DashWay T1</v>
      </c>
    </row>
    <row r="2002" spans="1:20">
      <c r="A2002" t="s">
        <v>83</v>
      </c>
      <c r="B2002">
        <v>3111</v>
      </c>
      <c r="C2002" t="s">
        <v>20</v>
      </c>
      <c r="D2002" t="s">
        <v>21</v>
      </c>
      <c r="E2002">
        <v>2297</v>
      </c>
      <c r="F2002">
        <v>10</v>
      </c>
      <c r="G2002" s="1">
        <v>42924</v>
      </c>
      <c r="H2002" s="2" t="s">
        <v>78</v>
      </c>
      <c r="I2002" s="3">
        <v>2017</v>
      </c>
      <c r="J2002" t="s">
        <v>2474</v>
      </c>
      <c r="K2002" s="4">
        <v>246115652360</v>
      </c>
      <c r="L2002" t="s">
        <v>88</v>
      </c>
      <c r="M2002">
        <v>71</v>
      </c>
      <c r="N2002" t="s">
        <v>94</v>
      </c>
      <c r="O2002">
        <v>30531349</v>
      </c>
      <c r="P2002">
        <v>28350157</v>
      </c>
      <c r="Q2002" t="s">
        <v>26</v>
      </c>
      <c r="R2002" t="s">
        <v>42</v>
      </c>
      <c r="S2002" s="1">
        <v>43289</v>
      </c>
      <c r="T2002" t="str">
        <f>VLOOKUP(base[[#This Row],[Nome do Produto]],'DE PARA'!$A$1:$B$8,2,0)</f>
        <v>Dashday T3</v>
      </c>
    </row>
    <row r="2003" spans="1:20">
      <c r="A2003" t="s">
        <v>37</v>
      </c>
      <c r="B2003">
        <v>3112</v>
      </c>
      <c r="C2003" t="s">
        <v>20</v>
      </c>
      <c r="D2003" t="s">
        <v>21</v>
      </c>
      <c r="E2003">
        <v>2297</v>
      </c>
      <c r="F2003">
        <v>12</v>
      </c>
      <c r="G2003" s="1">
        <v>43240</v>
      </c>
      <c r="H2003" s="2" t="s">
        <v>62</v>
      </c>
      <c r="I2003" s="3">
        <v>2018</v>
      </c>
      <c r="J2003" t="s">
        <v>1960</v>
      </c>
      <c r="K2003" s="4">
        <v>941966732592</v>
      </c>
      <c r="L2003" t="s">
        <v>1961</v>
      </c>
      <c r="M2003">
        <v>71</v>
      </c>
      <c r="N2003" t="s">
        <v>94</v>
      </c>
      <c r="O2003">
        <v>30676126</v>
      </c>
      <c r="P2003">
        <v>98592279</v>
      </c>
      <c r="Q2003" t="s">
        <v>26</v>
      </c>
      <c r="R2003" t="s">
        <v>42</v>
      </c>
      <c r="S2003" s="1">
        <v>43605</v>
      </c>
      <c r="T2003" t="str">
        <f>VLOOKUP(base[[#This Row],[Nome do Produto]],'DE PARA'!$A$1:$B$8,2,0)</f>
        <v>DashWay T3</v>
      </c>
    </row>
    <row r="2004" spans="1:20">
      <c r="A2004" t="s">
        <v>37</v>
      </c>
      <c r="B2004">
        <v>3113</v>
      </c>
      <c r="C2004" t="s">
        <v>20</v>
      </c>
      <c r="D2004" t="s">
        <v>21</v>
      </c>
      <c r="E2004">
        <v>497</v>
      </c>
      <c r="F2004">
        <v>12</v>
      </c>
      <c r="G2004" s="1">
        <v>42946</v>
      </c>
      <c r="H2004" s="2" t="s">
        <v>78</v>
      </c>
      <c r="I2004" s="3">
        <v>2017</v>
      </c>
      <c r="J2004" t="s">
        <v>2475</v>
      </c>
      <c r="K2004" s="4">
        <v>423513828272</v>
      </c>
      <c r="L2004" t="s">
        <v>2476</v>
      </c>
      <c r="M2004">
        <v>61</v>
      </c>
      <c r="N2004" t="s">
        <v>86</v>
      </c>
      <c r="O2004">
        <v>93697140</v>
      </c>
      <c r="P2004">
        <v>60676606</v>
      </c>
      <c r="Q2004" t="s">
        <v>26</v>
      </c>
      <c r="R2004" t="s">
        <v>42</v>
      </c>
      <c r="S2004" s="1">
        <v>43311</v>
      </c>
      <c r="T2004" t="str">
        <f>VLOOKUP(base[[#This Row],[Nome do Produto]],'DE PARA'!$A$1:$B$8,2,0)</f>
        <v>DashWay T3</v>
      </c>
    </row>
    <row r="2005" spans="1:20">
      <c r="A2005" t="s">
        <v>37</v>
      </c>
      <c r="B2005">
        <v>3114</v>
      </c>
      <c r="C2005" t="s">
        <v>386</v>
      </c>
      <c r="D2005" t="s">
        <v>21</v>
      </c>
      <c r="E2005">
        <v>297</v>
      </c>
      <c r="F2005">
        <v>11</v>
      </c>
      <c r="G2005" s="1">
        <v>43296</v>
      </c>
      <c r="H2005" s="2" t="s">
        <v>78</v>
      </c>
      <c r="I2005" s="3">
        <v>2018</v>
      </c>
      <c r="J2005" t="s">
        <v>2477</v>
      </c>
      <c r="K2005" s="4">
        <v>133437524126</v>
      </c>
      <c r="L2005" t="s">
        <v>2478</v>
      </c>
      <c r="M2005">
        <v>51</v>
      </c>
      <c r="N2005" t="s">
        <v>49</v>
      </c>
      <c r="O2005">
        <v>40677699</v>
      </c>
      <c r="P2005">
        <v>80534345</v>
      </c>
      <c r="Q2005" t="s">
        <v>26</v>
      </c>
      <c r="R2005" t="s">
        <v>42</v>
      </c>
      <c r="S2005" s="1">
        <v>43661</v>
      </c>
      <c r="T2005" t="str">
        <f>VLOOKUP(base[[#This Row],[Nome do Produto]],'DE PARA'!$A$1:$B$8,2,0)</f>
        <v>DashWay T3</v>
      </c>
    </row>
    <row r="2006" spans="1:20">
      <c r="A2006" t="s">
        <v>32</v>
      </c>
      <c r="B2006">
        <v>3115</v>
      </c>
      <c r="C2006" t="s">
        <v>20</v>
      </c>
      <c r="D2006" t="s">
        <v>21</v>
      </c>
      <c r="E2006">
        <v>4997</v>
      </c>
      <c r="F2006">
        <v>6</v>
      </c>
      <c r="G2006" s="1">
        <v>43264</v>
      </c>
      <c r="H2006" s="2" t="s">
        <v>59</v>
      </c>
      <c r="I2006" s="3">
        <v>2018</v>
      </c>
      <c r="J2006" t="s">
        <v>1936</v>
      </c>
      <c r="K2006" s="4">
        <v>532505476948</v>
      </c>
      <c r="L2006" t="s">
        <v>1937</v>
      </c>
      <c r="M2006">
        <v>71</v>
      </c>
      <c r="N2006" t="s">
        <v>94</v>
      </c>
      <c r="O2006">
        <v>72866930</v>
      </c>
      <c r="P2006">
        <v>90702430</v>
      </c>
      <c r="Q2006" t="s">
        <v>26</v>
      </c>
      <c r="R2006" t="s">
        <v>27</v>
      </c>
      <c r="S2006" s="1">
        <v>43629</v>
      </c>
      <c r="T2006" t="str">
        <f>VLOOKUP(base[[#This Row],[Nome do Produto]],'DE PARA'!$A$1:$B$8,2,0)</f>
        <v>DashWay T5</v>
      </c>
    </row>
    <row r="2007" spans="1:20">
      <c r="A2007" t="s">
        <v>91</v>
      </c>
      <c r="B2007">
        <v>3116</v>
      </c>
      <c r="C2007" t="s">
        <v>20</v>
      </c>
      <c r="D2007" t="s">
        <v>21</v>
      </c>
      <c r="E2007">
        <v>297</v>
      </c>
      <c r="F2007">
        <v>4</v>
      </c>
      <c r="G2007" s="1">
        <v>43391</v>
      </c>
      <c r="H2007" s="2" t="s">
        <v>56</v>
      </c>
      <c r="I2007" s="3">
        <v>2018</v>
      </c>
      <c r="J2007" t="s">
        <v>324</v>
      </c>
      <c r="K2007" s="4">
        <v>475702100850</v>
      </c>
      <c r="L2007" t="s">
        <v>325</v>
      </c>
      <c r="M2007">
        <v>51</v>
      </c>
      <c r="N2007" t="s">
        <v>49</v>
      </c>
      <c r="O2007">
        <v>44155176</v>
      </c>
      <c r="P2007">
        <v>58361009</v>
      </c>
      <c r="Q2007" t="s">
        <v>26</v>
      </c>
      <c r="R2007" t="s">
        <v>42</v>
      </c>
      <c r="S2007" s="1">
        <v>43756</v>
      </c>
      <c r="T2007" t="str">
        <f>VLOOKUP(base[[#This Row],[Nome do Produto]],'DE PARA'!$A$1:$B$8,2,0)</f>
        <v>Dashway T2</v>
      </c>
    </row>
    <row r="2008" spans="1:20">
      <c r="A2008" t="s">
        <v>83</v>
      </c>
      <c r="B2008">
        <v>3117</v>
      </c>
      <c r="C2008" t="s">
        <v>20</v>
      </c>
      <c r="D2008" t="s">
        <v>21</v>
      </c>
      <c r="E2008">
        <v>4997</v>
      </c>
      <c r="F2008">
        <v>2</v>
      </c>
      <c r="G2008" s="1">
        <v>43417</v>
      </c>
      <c r="H2008" s="2" t="s">
        <v>46</v>
      </c>
      <c r="I2008" s="3">
        <v>2018</v>
      </c>
      <c r="J2008" t="s">
        <v>105</v>
      </c>
      <c r="K2008" s="4">
        <v>577057646868</v>
      </c>
      <c r="L2008" t="s">
        <v>106</v>
      </c>
      <c r="M2008">
        <v>81</v>
      </c>
      <c r="N2008" t="s">
        <v>25</v>
      </c>
      <c r="O2008">
        <v>39790284</v>
      </c>
      <c r="P2008">
        <v>85967508</v>
      </c>
      <c r="Q2008" t="s">
        <v>26</v>
      </c>
      <c r="R2008" t="s">
        <v>27</v>
      </c>
      <c r="S2008" s="1">
        <v>43782</v>
      </c>
      <c r="T2008" t="str">
        <f>VLOOKUP(base[[#This Row],[Nome do Produto]],'DE PARA'!$A$1:$B$8,2,0)</f>
        <v>Dashday T3</v>
      </c>
    </row>
    <row r="2009" spans="1:20">
      <c r="A2009" t="s">
        <v>19</v>
      </c>
      <c r="B2009">
        <v>3118</v>
      </c>
      <c r="C2009" t="s">
        <v>386</v>
      </c>
      <c r="D2009" t="s">
        <v>21</v>
      </c>
      <c r="E2009">
        <v>4997</v>
      </c>
      <c r="F2009">
        <v>10</v>
      </c>
      <c r="G2009" s="1">
        <v>43377</v>
      </c>
      <c r="H2009" s="2" t="s">
        <v>56</v>
      </c>
      <c r="I2009" s="3">
        <v>2018</v>
      </c>
      <c r="J2009" t="s">
        <v>2479</v>
      </c>
      <c r="K2009" s="4">
        <v>293025909560</v>
      </c>
      <c r="L2009" t="s">
        <v>2480</v>
      </c>
      <c r="M2009">
        <v>51</v>
      </c>
      <c r="N2009" t="s">
        <v>49</v>
      </c>
      <c r="O2009">
        <v>64272508</v>
      </c>
      <c r="P2009">
        <v>98575827</v>
      </c>
      <c r="Q2009" t="s">
        <v>26</v>
      </c>
      <c r="R2009" t="s">
        <v>27</v>
      </c>
      <c r="S2009" s="1">
        <v>43742</v>
      </c>
      <c r="T2009" t="str">
        <f>VLOOKUP(base[[#This Row],[Nome do Produto]],'DE PARA'!$A$1:$B$8,2,0)</f>
        <v>DashWay T1</v>
      </c>
    </row>
    <row r="2010" spans="1:20">
      <c r="A2010" t="s">
        <v>37</v>
      </c>
      <c r="B2010">
        <v>3119</v>
      </c>
      <c r="C2010" t="s">
        <v>20</v>
      </c>
      <c r="D2010" t="s">
        <v>21</v>
      </c>
      <c r="E2010">
        <v>4997</v>
      </c>
      <c r="F2010">
        <v>10</v>
      </c>
      <c r="G2010" s="1">
        <v>42962</v>
      </c>
      <c r="H2010" s="2" t="s">
        <v>71</v>
      </c>
      <c r="I2010" s="3">
        <v>2017</v>
      </c>
      <c r="J2010" t="s">
        <v>2287</v>
      </c>
      <c r="K2010" s="4">
        <v>859728425810</v>
      </c>
      <c r="L2010" t="s">
        <v>2288</v>
      </c>
      <c r="M2010">
        <v>81</v>
      </c>
      <c r="N2010" t="s">
        <v>25</v>
      </c>
      <c r="O2010">
        <v>42139893</v>
      </c>
      <c r="P2010">
        <v>39984462</v>
      </c>
      <c r="Q2010" t="s">
        <v>26</v>
      </c>
      <c r="R2010" t="s">
        <v>42</v>
      </c>
      <c r="S2010" s="1">
        <v>43327</v>
      </c>
      <c r="T2010" t="str">
        <f>VLOOKUP(base[[#This Row],[Nome do Produto]],'DE PARA'!$A$1:$B$8,2,0)</f>
        <v>DashWay T3</v>
      </c>
    </row>
    <row r="2011" spans="1:20">
      <c r="A2011" t="s">
        <v>32</v>
      </c>
      <c r="B2011">
        <v>3120</v>
      </c>
      <c r="C2011" t="s">
        <v>20</v>
      </c>
      <c r="D2011" t="s">
        <v>21</v>
      </c>
      <c r="E2011">
        <v>497</v>
      </c>
      <c r="F2011">
        <v>6</v>
      </c>
      <c r="G2011" s="1">
        <v>42957</v>
      </c>
      <c r="H2011" s="2" t="s">
        <v>71</v>
      </c>
      <c r="I2011" s="3">
        <v>2017</v>
      </c>
      <c r="J2011" t="s">
        <v>2481</v>
      </c>
      <c r="K2011" s="4">
        <v>823438402236</v>
      </c>
      <c r="L2011" t="s">
        <v>2482</v>
      </c>
      <c r="M2011">
        <v>61</v>
      </c>
      <c r="N2011" t="s">
        <v>86</v>
      </c>
      <c r="O2011">
        <v>77554390</v>
      </c>
      <c r="P2011">
        <v>58444957</v>
      </c>
      <c r="Q2011" t="s">
        <v>26</v>
      </c>
      <c r="R2011" t="s">
        <v>42</v>
      </c>
      <c r="S2011" s="1">
        <v>43322</v>
      </c>
      <c r="T2011" t="str">
        <f>VLOOKUP(base[[#This Row],[Nome do Produto]],'DE PARA'!$A$1:$B$8,2,0)</f>
        <v>DashWay T5</v>
      </c>
    </row>
    <row r="2012" spans="1:20">
      <c r="A2012" t="s">
        <v>32</v>
      </c>
      <c r="B2012">
        <v>3121</v>
      </c>
      <c r="C2012" t="s">
        <v>20</v>
      </c>
      <c r="D2012" t="s">
        <v>21</v>
      </c>
      <c r="E2012">
        <v>2297</v>
      </c>
      <c r="F2012">
        <v>9</v>
      </c>
      <c r="G2012" s="1">
        <v>42881</v>
      </c>
      <c r="H2012" s="2" t="s">
        <v>62</v>
      </c>
      <c r="I2012" s="3">
        <v>2017</v>
      </c>
      <c r="J2012" t="s">
        <v>2058</v>
      </c>
      <c r="K2012" s="4">
        <v>244189304516</v>
      </c>
      <c r="L2012" t="s">
        <v>2059</v>
      </c>
      <c r="M2012">
        <v>81</v>
      </c>
      <c r="N2012" t="s">
        <v>25</v>
      </c>
      <c r="O2012">
        <v>87871831</v>
      </c>
      <c r="P2012">
        <v>40079785</v>
      </c>
      <c r="Q2012" t="s">
        <v>26</v>
      </c>
      <c r="R2012" t="s">
        <v>27</v>
      </c>
      <c r="S2012" s="1">
        <v>43246</v>
      </c>
      <c r="T2012" t="str">
        <f>VLOOKUP(base[[#This Row],[Nome do Produto]],'DE PARA'!$A$1:$B$8,2,0)</f>
        <v>DashWay T5</v>
      </c>
    </row>
    <row r="2013" spans="1:20">
      <c r="A2013" t="s">
        <v>32</v>
      </c>
      <c r="B2013">
        <v>3122</v>
      </c>
      <c r="C2013" t="s">
        <v>386</v>
      </c>
      <c r="D2013" t="s">
        <v>21</v>
      </c>
      <c r="E2013">
        <v>997</v>
      </c>
      <c r="F2013">
        <v>3</v>
      </c>
      <c r="G2013" s="1">
        <v>43263</v>
      </c>
      <c r="H2013" s="2" t="s">
        <v>59</v>
      </c>
      <c r="I2013" s="3">
        <v>2018</v>
      </c>
      <c r="J2013" t="s">
        <v>636</v>
      </c>
      <c r="K2013" s="4">
        <v>387239222357</v>
      </c>
      <c r="L2013" t="s">
        <v>637</v>
      </c>
      <c r="M2013">
        <v>81</v>
      </c>
      <c r="N2013" t="s">
        <v>25</v>
      </c>
      <c r="O2013">
        <v>82532834</v>
      </c>
      <c r="P2013">
        <v>48858091</v>
      </c>
      <c r="Q2013" t="s">
        <v>26</v>
      </c>
      <c r="R2013" t="s">
        <v>42</v>
      </c>
      <c r="S2013" s="1">
        <v>43628</v>
      </c>
      <c r="T2013" t="str">
        <f>VLOOKUP(base[[#This Row],[Nome do Produto]],'DE PARA'!$A$1:$B$8,2,0)</f>
        <v>DashWay T5</v>
      </c>
    </row>
    <row r="2014" spans="1:20">
      <c r="A2014" t="s">
        <v>37</v>
      </c>
      <c r="B2014">
        <v>3123</v>
      </c>
      <c r="C2014" t="s">
        <v>20</v>
      </c>
      <c r="D2014" t="s">
        <v>2483</v>
      </c>
      <c r="E2014">
        <v>997</v>
      </c>
      <c r="F2014">
        <v>12</v>
      </c>
      <c r="G2014" s="1">
        <v>42984</v>
      </c>
      <c r="H2014" s="2" t="s">
        <v>38</v>
      </c>
      <c r="I2014" s="3">
        <v>2017</v>
      </c>
      <c r="J2014" t="s">
        <v>2484</v>
      </c>
      <c r="K2014" s="4">
        <v>879609922496</v>
      </c>
      <c r="L2014" t="s">
        <v>2485</v>
      </c>
      <c r="M2014">
        <v>71</v>
      </c>
      <c r="N2014" t="s">
        <v>94</v>
      </c>
      <c r="O2014">
        <v>41942874</v>
      </c>
      <c r="P2014">
        <v>82722612</v>
      </c>
      <c r="Q2014" t="s">
        <v>2486</v>
      </c>
      <c r="R2014" t="s">
        <v>42</v>
      </c>
      <c r="S2014" s="1">
        <v>43349</v>
      </c>
      <c r="T2014" t="str">
        <f>VLOOKUP(base[[#This Row],[Nome do Produto]],'DE PARA'!$A$1:$B$8,2,0)</f>
        <v>DashWay T3</v>
      </c>
    </row>
    <row r="2015" spans="1:20">
      <c r="A2015" t="s">
        <v>37</v>
      </c>
      <c r="B2015">
        <v>3124</v>
      </c>
      <c r="C2015" t="s">
        <v>20</v>
      </c>
      <c r="D2015" t="s">
        <v>21</v>
      </c>
      <c r="E2015">
        <v>497</v>
      </c>
      <c r="F2015">
        <v>7</v>
      </c>
      <c r="G2015" s="1">
        <v>42975</v>
      </c>
      <c r="H2015" s="2" t="s">
        <v>71</v>
      </c>
      <c r="I2015" s="3">
        <v>2017</v>
      </c>
      <c r="J2015" t="s">
        <v>2487</v>
      </c>
      <c r="K2015" s="4">
        <v>464729665564</v>
      </c>
      <c r="L2015" t="s">
        <v>2488</v>
      </c>
      <c r="M2015">
        <v>81</v>
      </c>
      <c r="N2015" t="s">
        <v>25</v>
      </c>
      <c r="O2015">
        <v>79942881</v>
      </c>
      <c r="P2015">
        <v>18566509</v>
      </c>
      <c r="Q2015" t="s">
        <v>26</v>
      </c>
      <c r="R2015" t="s">
        <v>42</v>
      </c>
      <c r="S2015" s="1">
        <v>43340</v>
      </c>
      <c r="T2015" t="str">
        <f>VLOOKUP(base[[#This Row],[Nome do Produto]],'DE PARA'!$A$1:$B$8,2,0)</f>
        <v>DashWay T3</v>
      </c>
    </row>
    <row r="2016" spans="1:20">
      <c r="A2016" t="s">
        <v>32</v>
      </c>
      <c r="B2016">
        <v>3125</v>
      </c>
      <c r="C2016" t="s">
        <v>20</v>
      </c>
      <c r="D2016" t="s">
        <v>21</v>
      </c>
      <c r="E2016">
        <v>97</v>
      </c>
      <c r="F2016">
        <v>2</v>
      </c>
      <c r="G2016" s="1">
        <v>42778</v>
      </c>
      <c r="H2016" s="2" t="s">
        <v>28</v>
      </c>
      <c r="I2016" s="3">
        <v>2017</v>
      </c>
      <c r="J2016" t="s">
        <v>2299</v>
      </c>
      <c r="K2016" s="4">
        <v>835119860009</v>
      </c>
      <c r="L2016" t="s">
        <v>2300</v>
      </c>
      <c r="M2016">
        <v>61</v>
      </c>
      <c r="N2016" t="s">
        <v>86</v>
      </c>
      <c r="O2016">
        <v>55488993</v>
      </c>
      <c r="P2016">
        <v>68780648</v>
      </c>
      <c r="Q2016" t="s">
        <v>26</v>
      </c>
      <c r="R2016" t="s">
        <v>42</v>
      </c>
      <c r="S2016" s="1">
        <v>43143</v>
      </c>
      <c r="T2016" t="str">
        <f>VLOOKUP(base[[#This Row],[Nome do Produto]],'DE PARA'!$A$1:$B$8,2,0)</f>
        <v>DashWay T5</v>
      </c>
    </row>
    <row r="2017" spans="1:20">
      <c r="A2017" t="s">
        <v>32</v>
      </c>
      <c r="B2017">
        <v>3126</v>
      </c>
      <c r="C2017" t="s">
        <v>386</v>
      </c>
      <c r="D2017" t="s">
        <v>21</v>
      </c>
      <c r="E2017">
        <v>497</v>
      </c>
      <c r="F2017">
        <v>9</v>
      </c>
      <c r="G2017" s="1">
        <v>43157</v>
      </c>
      <c r="H2017" s="2" t="s">
        <v>28</v>
      </c>
      <c r="I2017" s="3">
        <v>2018</v>
      </c>
      <c r="J2017" t="s">
        <v>2489</v>
      </c>
      <c r="K2017" s="4">
        <v>427738785240</v>
      </c>
      <c r="L2017" t="s">
        <v>2490</v>
      </c>
      <c r="M2017">
        <v>21</v>
      </c>
      <c r="N2017" t="s">
        <v>53</v>
      </c>
      <c r="O2017">
        <v>41689753</v>
      </c>
      <c r="P2017">
        <v>85492842</v>
      </c>
      <c r="Q2017" t="s">
        <v>26</v>
      </c>
      <c r="R2017" t="s">
        <v>27</v>
      </c>
      <c r="S2017" s="1">
        <v>43522</v>
      </c>
      <c r="T2017" t="str">
        <f>VLOOKUP(base[[#This Row],[Nome do Produto]],'DE PARA'!$A$1:$B$8,2,0)</f>
        <v>DashWay T5</v>
      </c>
    </row>
    <row r="2018" spans="1:20">
      <c r="A2018" t="s">
        <v>37</v>
      </c>
      <c r="B2018">
        <v>3127</v>
      </c>
      <c r="C2018" t="s">
        <v>20</v>
      </c>
      <c r="D2018" t="s">
        <v>21</v>
      </c>
      <c r="E2018">
        <v>997</v>
      </c>
      <c r="F2018">
        <v>5</v>
      </c>
      <c r="G2018" s="1">
        <v>43224</v>
      </c>
      <c r="H2018" s="2" t="s">
        <v>62</v>
      </c>
      <c r="I2018" s="3">
        <v>2018</v>
      </c>
      <c r="J2018" t="s">
        <v>233</v>
      </c>
      <c r="K2018" s="4">
        <v>994241727608</v>
      </c>
      <c r="L2018" t="s">
        <v>234</v>
      </c>
      <c r="M2018">
        <v>31</v>
      </c>
      <c r="N2018" t="s">
        <v>31</v>
      </c>
      <c r="O2018">
        <v>61343827</v>
      </c>
      <c r="P2018">
        <v>22657623</v>
      </c>
      <c r="Q2018" t="s">
        <v>26</v>
      </c>
      <c r="R2018" t="s">
        <v>42</v>
      </c>
      <c r="S2018" s="1">
        <v>43589</v>
      </c>
      <c r="T2018" t="str">
        <f>VLOOKUP(base[[#This Row],[Nome do Produto]],'DE PARA'!$A$1:$B$8,2,0)</f>
        <v>DashWay T3</v>
      </c>
    </row>
    <row r="2019" spans="1:20">
      <c r="A2019" t="s">
        <v>37</v>
      </c>
      <c r="B2019">
        <v>3128</v>
      </c>
      <c r="C2019" t="s">
        <v>20</v>
      </c>
      <c r="D2019" t="s">
        <v>21</v>
      </c>
      <c r="E2019">
        <v>997</v>
      </c>
      <c r="F2019">
        <v>8</v>
      </c>
      <c r="G2019" s="1">
        <v>43102</v>
      </c>
      <c r="H2019" s="2" t="s">
        <v>22</v>
      </c>
      <c r="I2019" s="3">
        <v>2018</v>
      </c>
      <c r="J2019" t="s">
        <v>1368</v>
      </c>
      <c r="K2019" s="4">
        <v>766593647053</v>
      </c>
      <c r="L2019" t="s">
        <v>1369</v>
      </c>
      <c r="M2019">
        <v>71</v>
      </c>
      <c r="N2019" t="s">
        <v>94</v>
      </c>
      <c r="O2019">
        <v>30615760</v>
      </c>
      <c r="P2019">
        <v>47577686</v>
      </c>
      <c r="Q2019" t="s">
        <v>26</v>
      </c>
      <c r="R2019" t="s">
        <v>42</v>
      </c>
      <c r="S2019" s="1">
        <v>43467</v>
      </c>
      <c r="T2019" t="str">
        <f>VLOOKUP(base[[#This Row],[Nome do Produto]],'DE PARA'!$A$1:$B$8,2,0)</f>
        <v>DashWay T3</v>
      </c>
    </row>
    <row r="2020" spans="1:20">
      <c r="A2020" t="s">
        <v>32</v>
      </c>
      <c r="B2020">
        <v>3129</v>
      </c>
      <c r="C2020" t="s">
        <v>20</v>
      </c>
      <c r="D2020" t="s">
        <v>21</v>
      </c>
      <c r="E2020">
        <v>297</v>
      </c>
      <c r="F2020">
        <v>3</v>
      </c>
      <c r="G2020" s="1">
        <v>42779</v>
      </c>
      <c r="H2020" s="2" t="s">
        <v>28</v>
      </c>
      <c r="I2020" s="3">
        <v>2017</v>
      </c>
      <c r="J2020" t="s">
        <v>1510</v>
      </c>
      <c r="K2020" s="4">
        <v>400926153420</v>
      </c>
      <c r="L2020" t="s">
        <v>1511</v>
      </c>
      <c r="M2020">
        <v>91</v>
      </c>
      <c r="N2020" t="s">
        <v>36</v>
      </c>
      <c r="O2020">
        <v>43034293</v>
      </c>
      <c r="P2020">
        <v>27777352</v>
      </c>
      <c r="Q2020" t="s">
        <v>26</v>
      </c>
      <c r="R2020" t="s">
        <v>42</v>
      </c>
      <c r="S2020" s="1">
        <v>43144</v>
      </c>
      <c r="T2020" t="str">
        <f>VLOOKUP(base[[#This Row],[Nome do Produto]],'DE PARA'!$A$1:$B$8,2,0)</f>
        <v>DashWay T5</v>
      </c>
    </row>
    <row r="2021" spans="1:20">
      <c r="A2021" t="s">
        <v>32</v>
      </c>
      <c r="B2021">
        <v>3130</v>
      </c>
      <c r="C2021" t="s">
        <v>386</v>
      </c>
      <c r="D2021" t="s">
        <v>21</v>
      </c>
      <c r="E2021">
        <v>97</v>
      </c>
      <c r="F2021">
        <v>2</v>
      </c>
      <c r="G2021" s="1">
        <v>43365</v>
      </c>
      <c r="H2021" s="2" t="s">
        <v>38</v>
      </c>
      <c r="I2021" s="3">
        <v>2018</v>
      </c>
      <c r="J2021" t="s">
        <v>515</v>
      </c>
      <c r="K2021" s="4">
        <v>177481676362</v>
      </c>
      <c r="L2021" t="s">
        <v>516</v>
      </c>
      <c r="M2021">
        <v>91</v>
      </c>
      <c r="N2021" t="s">
        <v>36</v>
      </c>
      <c r="O2021">
        <v>39194697</v>
      </c>
      <c r="P2021">
        <v>99021350</v>
      </c>
      <c r="Q2021" t="s">
        <v>26</v>
      </c>
      <c r="R2021" t="s">
        <v>27</v>
      </c>
      <c r="S2021" s="1">
        <v>43730</v>
      </c>
      <c r="T2021" t="str">
        <f>VLOOKUP(base[[#This Row],[Nome do Produto]],'DE PARA'!$A$1:$B$8,2,0)</f>
        <v>DashWay T5</v>
      </c>
    </row>
    <row r="2022" spans="1:20">
      <c r="A2022" t="s">
        <v>32</v>
      </c>
      <c r="B2022">
        <v>3131</v>
      </c>
      <c r="C2022" t="s">
        <v>20</v>
      </c>
      <c r="D2022" t="s">
        <v>21</v>
      </c>
      <c r="E2022">
        <v>4997</v>
      </c>
      <c r="F2022">
        <v>5</v>
      </c>
      <c r="G2022" s="1">
        <v>43138</v>
      </c>
      <c r="H2022" s="2" t="s">
        <v>28</v>
      </c>
      <c r="I2022" s="3">
        <v>2018</v>
      </c>
      <c r="J2022" t="s">
        <v>816</v>
      </c>
      <c r="K2022" s="4">
        <v>891198112581</v>
      </c>
      <c r="L2022" t="s">
        <v>817</v>
      </c>
      <c r="M2022">
        <v>31</v>
      </c>
      <c r="N2022" t="s">
        <v>31</v>
      </c>
      <c r="O2022">
        <v>90656259</v>
      </c>
      <c r="P2022">
        <v>23057797</v>
      </c>
      <c r="Q2022" t="s">
        <v>26</v>
      </c>
      <c r="R2022" t="s">
        <v>27</v>
      </c>
      <c r="S2022" s="1">
        <v>43503</v>
      </c>
      <c r="T2022" t="str">
        <f>VLOOKUP(base[[#This Row],[Nome do Produto]],'DE PARA'!$A$1:$B$8,2,0)</f>
        <v>DashWay T5</v>
      </c>
    </row>
    <row r="2023" spans="1:20">
      <c r="A2023" t="s">
        <v>19</v>
      </c>
      <c r="B2023">
        <v>3132</v>
      </c>
      <c r="C2023" t="s">
        <v>20</v>
      </c>
      <c r="D2023" t="s">
        <v>21</v>
      </c>
      <c r="E2023">
        <v>997</v>
      </c>
      <c r="F2023">
        <v>7</v>
      </c>
      <c r="G2023" s="1">
        <v>43034</v>
      </c>
      <c r="H2023" s="2" t="s">
        <v>56</v>
      </c>
      <c r="I2023" s="3">
        <v>2017</v>
      </c>
      <c r="J2023" t="s">
        <v>1768</v>
      </c>
      <c r="K2023" s="4">
        <v>957986339987</v>
      </c>
      <c r="L2023" t="s">
        <v>1769</v>
      </c>
      <c r="M2023">
        <v>91</v>
      </c>
      <c r="N2023" t="s">
        <v>36</v>
      </c>
      <c r="O2023">
        <v>48686949</v>
      </c>
      <c r="P2023">
        <v>99559702</v>
      </c>
      <c r="Q2023" t="s">
        <v>26</v>
      </c>
      <c r="R2023" t="s">
        <v>42</v>
      </c>
      <c r="S2023" s="1">
        <v>43399</v>
      </c>
      <c r="T2023" t="str">
        <f>VLOOKUP(base[[#This Row],[Nome do Produto]],'DE PARA'!$A$1:$B$8,2,0)</f>
        <v>DashWay T1</v>
      </c>
    </row>
    <row r="2024" spans="1:20">
      <c r="A2024" t="s">
        <v>19</v>
      </c>
      <c r="B2024">
        <v>3133</v>
      </c>
      <c r="C2024" t="s">
        <v>20</v>
      </c>
      <c r="D2024" t="s">
        <v>21</v>
      </c>
      <c r="E2024">
        <v>2297</v>
      </c>
      <c r="F2024">
        <v>7</v>
      </c>
      <c r="G2024" s="1">
        <v>42747</v>
      </c>
      <c r="H2024" s="2" t="s">
        <v>22</v>
      </c>
      <c r="I2024" s="3">
        <v>2017</v>
      </c>
      <c r="J2024" t="s">
        <v>1885</v>
      </c>
      <c r="K2024" s="4">
        <v>623321797208</v>
      </c>
      <c r="L2024" t="s">
        <v>1886</v>
      </c>
      <c r="M2024">
        <v>41</v>
      </c>
      <c r="N2024" t="s">
        <v>41</v>
      </c>
      <c r="O2024">
        <v>41869331</v>
      </c>
      <c r="P2024">
        <v>37822923</v>
      </c>
      <c r="Q2024" t="s">
        <v>26</v>
      </c>
      <c r="R2024" t="s">
        <v>42</v>
      </c>
      <c r="S2024" s="1">
        <v>43112</v>
      </c>
      <c r="T2024" t="str">
        <f>VLOOKUP(base[[#This Row],[Nome do Produto]],'DE PARA'!$A$1:$B$8,2,0)</f>
        <v>DashWay T1</v>
      </c>
    </row>
    <row r="2025" spans="1:20">
      <c r="A2025" t="s">
        <v>37</v>
      </c>
      <c r="B2025">
        <v>3134</v>
      </c>
      <c r="C2025" t="s">
        <v>386</v>
      </c>
      <c r="D2025" t="s">
        <v>21</v>
      </c>
      <c r="E2025">
        <v>97</v>
      </c>
      <c r="F2025">
        <v>4</v>
      </c>
      <c r="G2025" s="1">
        <v>43108</v>
      </c>
      <c r="H2025" s="2" t="s">
        <v>22</v>
      </c>
      <c r="I2025" s="3">
        <v>2018</v>
      </c>
      <c r="J2025" t="s">
        <v>2491</v>
      </c>
      <c r="K2025" s="4">
        <v>851303918964</v>
      </c>
      <c r="L2025" t="s">
        <v>2492</v>
      </c>
      <c r="M2025">
        <v>61</v>
      </c>
      <c r="N2025" t="s">
        <v>86</v>
      </c>
      <c r="O2025">
        <v>73257302</v>
      </c>
      <c r="P2025">
        <v>80287249</v>
      </c>
      <c r="Q2025" t="s">
        <v>26</v>
      </c>
      <c r="R2025" t="s">
        <v>42</v>
      </c>
      <c r="S2025" s="1">
        <v>43473</v>
      </c>
      <c r="T2025" t="str">
        <f>VLOOKUP(base[[#This Row],[Nome do Produto]],'DE PARA'!$A$1:$B$8,2,0)</f>
        <v>DashWay T3</v>
      </c>
    </row>
    <row r="2026" spans="1:20">
      <c r="A2026" t="s">
        <v>37</v>
      </c>
      <c r="B2026">
        <v>3135</v>
      </c>
      <c r="C2026" t="s">
        <v>20</v>
      </c>
      <c r="D2026" t="s">
        <v>21</v>
      </c>
      <c r="E2026">
        <v>997</v>
      </c>
      <c r="F2026">
        <v>7</v>
      </c>
      <c r="G2026" s="1">
        <v>43349</v>
      </c>
      <c r="H2026" s="2" t="s">
        <v>38</v>
      </c>
      <c r="I2026" s="3">
        <v>2018</v>
      </c>
      <c r="J2026" t="s">
        <v>473</v>
      </c>
      <c r="K2026" s="4">
        <v>957761948704</v>
      </c>
      <c r="L2026" t="s">
        <v>474</v>
      </c>
      <c r="M2026">
        <v>61</v>
      </c>
      <c r="N2026" t="s">
        <v>86</v>
      </c>
      <c r="O2026">
        <v>13790451</v>
      </c>
      <c r="P2026">
        <v>41427422</v>
      </c>
      <c r="Q2026" t="s">
        <v>26</v>
      </c>
      <c r="R2026" t="s">
        <v>27</v>
      </c>
      <c r="S2026" s="1">
        <v>43714</v>
      </c>
      <c r="T2026" t="str">
        <f>VLOOKUP(base[[#This Row],[Nome do Produto]],'DE PARA'!$A$1:$B$8,2,0)</f>
        <v>DashWay T3</v>
      </c>
    </row>
    <row r="2027" spans="1:20">
      <c r="A2027" t="s">
        <v>172</v>
      </c>
      <c r="B2027">
        <v>3136</v>
      </c>
      <c r="C2027" t="s">
        <v>20</v>
      </c>
      <c r="D2027" t="s">
        <v>21</v>
      </c>
      <c r="E2027">
        <v>997</v>
      </c>
      <c r="F2027">
        <v>7</v>
      </c>
      <c r="G2027" s="1">
        <v>43395</v>
      </c>
      <c r="H2027" s="2" t="s">
        <v>56</v>
      </c>
      <c r="I2027" s="3">
        <v>2018</v>
      </c>
      <c r="J2027" t="s">
        <v>1884</v>
      </c>
      <c r="K2027" s="4">
        <v>788615413990</v>
      </c>
      <c r="L2027" t="s">
        <v>371</v>
      </c>
      <c r="M2027">
        <v>51</v>
      </c>
      <c r="N2027" t="s">
        <v>49</v>
      </c>
      <c r="O2027">
        <v>78070893</v>
      </c>
      <c r="P2027">
        <v>47175555</v>
      </c>
      <c r="Q2027" t="s">
        <v>26</v>
      </c>
      <c r="R2027" t="s">
        <v>42</v>
      </c>
      <c r="S2027" s="1">
        <v>43760</v>
      </c>
      <c r="T2027" t="str">
        <f>VLOOKUP(base[[#This Row],[Nome do Produto]],'DE PARA'!$A$1:$B$8,2,0)</f>
        <v>Dashday T2</v>
      </c>
    </row>
    <row r="2028" spans="1:20">
      <c r="A2028" t="s">
        <v>32</v>
      </c>
      <c r="B2028">
        <v>3137</v>
      </c>
      <c r="C2028" t="s">
        <v>20</v>
      </c>
      <c r="D2028" t="s">
        <v>21</v>
      </c>
      <c r="E2028">
        <v>97</v>
      </c>
      <c r="F2028">
        <v>5</v>
      </c>
      <c r="G2028" s="1">
        <v>42931</v>
      </c>
      <c r="H2028" s="2" t="s">
        <v>78</v>
      </c>
      <c r="I2028" s="3">
        <v>2017</v>
      </c>
      <c r="J2028" t="s">
        <v>652</v>
      </c>
      <c r="K2028" s="4">
        <v>747528895367</v>
      </c>
      <c r="L2028" t="s">
        <v>653</v>
      </c>
      <c r="M2028">
        <v>31</v>
      </c>
      <c r="N2028" t="s">
        <v>31</v>
      </c>
      <c r="O2028">
        <v>60609272</v>
      </c>
      <c r="P2028">
        <v>50397881</v>
      </c>
      <c r="Q2028" t="s">
        <v>26</v>
      </c>
      <c r="R2028" t="s">
        <v>27</v>
      </c>
      <c r="S2028" s="1">
        <v>43296</v>
      </c>
      <c r="T2028" t="str">
        <f>VLOOKUP(base[[#This Row],[Nome do Produto]],'DE PARA'!$A$1:$B$8,2,0)</f>
        <v>DashWay T5</v>
      </c>
    </row>
    <row r="2029" spans="1:20">
      <c r="A2029" t="s">
        <v>91</v>
      </c>
      <c r="B2029">
        <v>3138</v>
      </c>
      <c r="C2029" t="s">
        <v>386</v>
      </c>
      <c r="D2029" t="s">
        <v>21</v>
      </c>
      <c r="E2029">
        <v>297</v>
      </c>
      <c r="F2029">
        <v>12</v>
      </c>
      <c r="G2029" s="1">
        <v>43309</v>
      </c>
      <c r="H2029" s="2" t="s">
        <v>78</v>
      </c>
      <c r="I2029" s="3">
        <v>2018</v>
      </c>
      <c r="J2029" t="s">
        <v>2432</v>
      </c>
      <c r="K2029" s="4">
        <v>318958858619</v>
      </c>
      <c r="L2029" t="s">
        <v>2433</v>
      </c>
      <c r="M2029">
        <v>31</v>
      </c>
      <c r="N2029" t="s">
        <v>31</v>
      </c>
      <c r="O2029">
        <v>12068231</v>
      </c>
      <c r="P2029">
        <v>81437938</v>
      </c>
      <c r="Q2029" t="s">
        <v>26</v>
      </c>
      <c r="R2029" t="s">
        <v>27</v>
      </c>
      <c r="S2029" s="1">
        <v>43674</v>
      </c>
      <c r="T2029" t="str">
        <f>VLOOKUP(base[[#This Row],[Nome do Produto]],'DE PARA'!$A$1:$B$8,2,0)</f>
        <v>Dashway T2</v>
      </c>
    </row>
    <row r="2030" spans="1:20">
      <c r="A2030" t="s">
        <v>19</v>
      </c>
      <c r="B2030">
        <v>3139</v>
      </c>
      <c r="C2030" t="s">
        <v>20</v>
      </c>
      <c r="D2030" t="s">
        <v>21</v>
      </c>
      <c r="E2030">
        <v>2297</v>
      </c>
      <c r="F2030">
        <v>4</v>
      </c>
      <c r="G2030" s="1">
        <v>43121</v>
      </c>
      <c r="H2030" s="2" t="s">
        <v>22</v>
      </c>
      <c r="I2030" s="3">
        <v>2018</v>
      </c>
      <c r="J2030" t="s">
        <v>1885</v>
      </c>
      <c r="K2030" s="4">
        <v>786367642065</v>
      </c>
      <c r="L2030" t="s">
        <v>1886</v>
      </c>
      <c r="M2030">
        <v>71</v>
      </c>
      <c r="N2030" t="s">
        <v>94</v>
      </c>
      <c r="O2030">
        <v>55289504</v>
      </c>
      <c r="P2030">
        <v>31701912</v>
      </c>
      <c r="Q2030" t="s">
        <v>26</v>
      </c>
      <c r="R2030" t="s">
        <v>42</v>
      </c>
      <c r="S2030" s="1">
        <v>43486</v>
      </c>
      <c r="T2030" t="str">
        <f>VLOOKUP(base[[#This Row],[Nome do Produto]],'DE PARA'!$A$1:$B$8,2,0)</f>
        <v>DashWay T1</v>
      </c>
    </row>
    <row r="2031" spans="1:20">
      <c r="A2031" t="s">
        <v>37</v>
      </c>
      <c r="B2031">
        <v>3140</v>
      </c>
      <c r="C2031" t="s">
        <v>20</v>
      </c>
      <c r="D2031" t="s">
        <v>21</v>
      </c>
      <c r="E2031">
        <v>997</v>
      </c>
      <c r="F2031">
        <v>8</v>
      </c>
      <c r="G2031" s="1">
        <v>43066</v>
      </c>
      <c r="H2031" s="2" t="s">
        <v>46</v>
      </c>
      <c r="I2031" s="3">
        <v>2017</v>
      </c>
      <c r="J2031" t="s">
        <v>1380</v>
      </c>
      <c r="K2031" s="4">
        <v>180816413858</v>
      </c>
      <c r="L2031" t="s">
        <v>1381</v>
      </c>
      <c r="M2031">
        <v>41</v>
      </c>
      <c r="N2031" t="s">
        <v>41</v>
      </c>
      <c r="O2031">
        <v>47610814</v>
      </c>
      <c r="P2031">
        <v>50382440</v>
      </c>
      <c r="Q2031" t="s">
        <v>26</v>
      </c>
      <c r="R2031" t="s">
        <v>42</v>
      </c>
      <c r="S2031" s="1">
        <v>43431</v>
      </c>
      <c r="T2031" t="str">
        <f>VLOOKUP(base[[#This Row],[Nome do Produto]],'DE PARA'!$A$1:$B$8,2,0)</f>
        <v>DashWay T3</v>
      </c>
    </row>
    <row r="2032" spans="1:20">
      <c r="A2032" t="s">
        <v>32</v>
      </c>
      <c r="B2032">
        <v>3141</v>
      </c>
      <c r="C2032" t="s">
        <v>20</v>
      </c>
      <c r="D2032" t="s">
        <v>21</v>
      </c>
      <c r="E2032">
        <v>997</v>
      </c>
      <c r="F2032">
        <v>9</v>
      </c>
      <c r="G2032" s="1">
        <v>42948</v>
      </c>
      <c r="H2032" s="2" t="s">
        <v>71</v>
      </c>
      <c r="I2032" s="3">
        <v>2017</v>
      </c>
      <c r="J2032" t="s">
        <v>179</v>
      </c>
      <c r="K2032" s="4">
        <v>361937633684</v>
      </c>
      <c r="L2032" t="s">
        <v>180</v>
      </c>
      <c r="M2032">
        <v>81</v>
      </c>
      <c r="N2032" t="s">
        <v>25</v>
      </c>
      <c r="O2032">
        <v>66564733</v>
      </c>
      <c r="P2032">
        <v>57048774</v>
      </c>
      <c r="Q2032" t="s">
        <v>26</v>
      </c>
      <c r="R2032" t="s">
        <v>42</v>
      </c>
      <c r="S2032" s="1">
        <v>43313</v>
      </c>
      <c r="T2032" t="str">
        <f>VLOOKUP(base[[#This Row],[Nome do Produto]],'DE PARA'!$A$1:$B$8,2,0)</f>
        <v>DashWay T5</v>
      </c>
    </row>
    <row r="2033" spans="1:20">
      <c r="A2033" t="s">
        <v>32</v>
      </c>
      <c r="B2033">
        <v>3142</v>
      </c>
      <c r="C2033" t="s">
        <v>386</v>
      </c>
      <c r="D2033" t="s">
        <v>21</v>
      </c>
      <c r="E2033">
        <v>4997</v>
      </c>
      <c r="F2033">
        <v>5</v>
      </c>
      <c r="G2033" s="1">
        <v>42906</v>
      </c>
      <c r="H2033" s="2" t="s">
        <v>59</v>
      </c>
      <c r="I2033" s="3">
        <v>2017</v>
      </c>
      <c r="J2033" t="s">
        <v>2493</v>
      </c>
      <c r="K2033" s="4">
        <v>948284928766</v>
      </c>
      <c r="L2033" t="s">
        <v>2494</v>
      </c>
      <c r="M2033">
        <v>11</v>
      </c>
      <c r="N2033" t="s">
        <v>45</v>
      </c>
      <c r="O2033">
        <v>38794033</v>
      </c>
      <c r="P2033">
        <v>39543434</v>
      </c>
      <c r="Q2033" t="s">
        <v>26</v>
      </c>
      <c r="R2033" t="s">
        <v>27</v>
      </c>
      <c r="S2033" s="1">
        <v>43271</v>
      </c>
      <c r="T2033" t="str">
        <f>VLOOKUP(base[[#This Row],[Nome do Produto]],'DE PARA'!$A$1:$B$8,2,0)</f>
        <v>DashWay T5</v>
      </c>
    </row>
    <row r="2034" spans="1:20">
      <c r="A2034" t="s">
        <v>32</v>
      </c>
      <c r="B2034">
        <v>3143</v>
      </c>
      <c r="C2034" t="s">
        <v>20</v>
      </c>
      <c r="D2034" t="s">
        <v>21</v>
      </c>
      <c r="E2034">
        <v>97</v>
      </c>
      <c r="F2034">
        <v>10</v>
      </c>
      <c r="G2034" s="1">
        <v>42969</v>
      </c>
      <c r="H2034" s="2" t="s">
        <v>71</v>
      </c>
      <c r="I2034" s="3">
        <v>2017</v>
      </c>
      <c r="J2034" t="s">
        <v>2283</v>
      </c>
      <c r="K2034" s="4">
        <v>85987061776</v>
      </c>
      <c r="L2034" t="s">
        <v>2284</v>
      </c>
      <c r="M2034">
        <v>61</v>
      </c>
      <c r="N2034" t="s">
        <v>86</v>
      </c>
      <c r="O2034">
        <v>20339689</v>
      </c>
      <c r="P2034">
        <v>60198520</v>
      </c>
      <c r="Q2034" t="s">
        <v>26</v>
      </c>
      <c r="R2034" t="s">
        <v>27</v>
      </c>
      <c r="S2034" s="1">
        <v>43334</v>
      </c>
      <c r="T2034" t="str">
        <f>VLOOKUP(base[[#This Row],[Nome do Produto]],'DE PARA'!$A$1:$B$8,2,0)</f>
        <v>DashWay T5</v>
      </c>
    </row>
    <row r="2035" spans="1:20">
      <c r="A2035" t="s">
        <v>91</v>
      </c>
      <c r="B2035">
        <v>3144</v>
      </c>
      <c r="C2035" t="s">
        <v>20</v>
      </c>
      <c r="D2035" t="s">
        <v>21</v>
      </c>
      <c r="E2035">
        <v>497</v>
      </c>
      <c r="F2035">
        <v>11</v>
      </c>
      <c r="G2035" s="1">
        <v>43270</v>
      </c>
      <c r="H2035" s="2" t="s">
        <v>59</v>
      </c>
      <c r="I2035" s="3">
        <v>2018</v>
      </c>
      <c r="J2035" t="s">
        <v>892</v>
      </c>
      <c r="K2035" s="4">
        <v>937746175739</v>
      </c>
      <c r="L2035" t="s">
        <v>893</v>
      </c>
      <c r="M2035">
        <v>61</v>
      </c>
      <c r="N2035" t="s">
        <v>86</v>
      </c>
      <c r="O2035">
        <v>85745845</v>
      </c>
      <c r="P2035">
        <v>27799307</v>
      </c>
      <c r="Q2035" t="s">
        <v>26</v>
      </c>
      <c r="R2035" t="s">
        <v>42</v>
      </c>
      <c r="S2035" s="1">
        <v>43635</v>
      </c>
      <c r="T2035" t="str">
        <f>VLOOKUP(base[[#This Row],[Nome do Produto]],'DE PARA'!$A$1:$B$8,2,0)</f>
        <v>Dashway T2</v>
      </c>
    </row>
    <row r="2036" spans="1:20">
      <c r="A2036" t="s">
        <v>37</v>
      </c>
      <c r="B2036">
        <v>3145</v>
      </c>
      <c r="C2036" t="s">
        <v>20</v>
      </c>
      <c r="D2036" t="s">
        <v>21</v>
      </c>
      <c r="E2036">
        <v>297</v>
      </c>
      <c r="F2036">
        <v>8</v>
      </c>
      <c r="G2036" s="1">
        <v>43124</v>
      </c>
      <c r="H2036" s="2" t="s">
        <v>22</v>
      </c>
      <c r="I2036" s="3">
        <v>2018</v>
      </c>
      <c r="J2036" t="s">
        <v>2495</v>
      </c>
      <c r="K2036" s="4">
        <v>186311536578</v>
      </c>
      <c r="L2036" t="s">
        <v>2496</v>
      </c>
      <c r="M2036">
        <v>31</v>
      </c>
      <c r="N2036" t="s">
        <v>31</v>
      </c>
      <c r="O2036">
        <v>32052526</v>
      </c>
      <c r="P2036">
        <v>61111441</v>
      </c>
      <c r="Q2036" t="s">
        <v>26</v>
      </c>
      <c r="R2036" t="s">
        <v>27</v>
      </c>
      <c r="S2036" s="1">
        <v>43489</v>
      </c>
      <c r="T2036" t="str">
        <f>VLOOKUP(base[[#This Row],[Nome do Produto]],'DE PARA'!$A$1:$B$8,2,0)</f>
        <v>DashWay T3</v>
      </c>
    </row>
    <row r="2037" spans="1:20">
      <c r="A2037" t="s">
        <v>32</v>
      </c>
      <c r="B2037">
        <v>3146</v>
      </c>
      <c r="C2037" t="s">
        <v>386</v>
      </c>
      <c r="D2037" t="s">
        <v>21</v>
      </c>
      <c r="E2037">
        <v>297</v>
      </c>
      <c r="F2037">
        <v>9</v>
      </c>
      <c r="G2037" s="1">
        <v>43068</v>
      </c>
      <c r="H2037" s="2" t="s">
        <v>46</v>
      </c>
      <c r="I2037" s="3">
        <v>2017</v>
      </c>
      <c r="J2037" t="s">
        <v>2412</v>
      </c>
      <c r="K2037" s="4">
        <v>261632793048</v>
      </c>
      <c r="L2037" t="s">
        <v>2413</v>
      </c>
      <c r="M2037">
        <v>81</v>
      </c>
      <c r="N2037" t="s">
        <v>25</v>
      </c>
      <c r="O2037">
        <v>14286288</v>
      </c>
      <c r="P2037">
        <v>48957393</v>
      </c>
      <c r="Q2037" t="s">
        <v>26</v>
      </c>
      <c r="R2037" t="s">
        <v>42</v>
      </c>
      <c r="S2037" s="1">
        <v>43433</v>
      </c>
      <c r="T2037" t="str">
        <f>VLOOKUP(base[[#This Row],[Nome do Produto]],'DE PARA'!$A$1:$B$8,2,0)</f>
        <v>DashWay T5</v>
      </c>
    </row>
    <row r="2038" spans="1:20">
      <c r="A2038" t="s">
        <v>19</v>
      </c>
      <c r="B2038">
        <v>3147</v>
      </c>
      <c r="C2038" t="s">
        <v>20</v>
      </c>
      <c r="D2038" t="s">
        <v>21</v>
      </c>
      <c r="E2038">
        <v>997</v>
      </c>
      <c r="F2038">
        <v>12</v>
      </c>
      <c r="G2038" s="1">
        <v>43096</v>
      </c>
      <c r="H2038" s="2" t="s">
        <v>136</v>
      </c>
      <c r="I2038" s="3">
        <v>2017</v>
      </c>
      <c r="J2038" t="s">
        <v>752</v>
      </c>
      <c r="K2038" s="4">
        <v>512620638294</v>
      </c>
      <c r="L2038" t="s">
        <v>753</v>
      </c>
      <c r="M2038">
        <v>51</v>
      </c>
      <c r="N2038" t="s">
        <v>49</v>
      </c>
      <c r="O2038">
        <v>72489825</v>
      </c>
      <c r="P2038">
        <v>60302857</v>
      </c>
      <c r="Q2038" t="s">
        <v>26</v>
      </c>
      <c r="R2038" t="s">
        <v>27</v>
      </c>
      <c r="S2038" s="1">
        <v>43461</v>
      </c>
      <c r="T2038" t="str">
        <f>VLOOKUP(base[[#This Row],[Nome do Produto]],'DE PARA'!$A$1:$B$8,2,0)</f>
        <v>DashWay T1</v>
      </c>
    </row>
    <row r="2039" spans="1:20">
      <c r="A2039" t="s">
        <v>32</v>
      </c>
      <c r="B2039">
        <v>3148</v>
      </c>
      <c r="C2039" t="s">
        <v>20</v>
      </c>
      <c r="D2039" t="s">
        <v>21</v>
      </c>
      <c r="E2039">
        <v>997</v>
      </c>
      <c r="F2039">
        <v>11</v>
      </c>
      <c r="G2039" s="1">
        <v>42815</v>
      </c>
      <c r="H2039" s="2" t="s">
        <v>33</v>
      </c>
      <c r="I2039" s="3">
        <v>2017</v>
      </c>
      <c r="J2039" t="s">
        <v>2497</v>
      </c>
      <c r="K2039" s="4">
        <v>910427305446</v>
      </c>
      <c r="L2039" t="s">
        <v>2498</v>
      </c>
      <c r="M2039">
        <v>81</v>
      </c>
      <c r="N2039" t="s">
        <v>25</v>
      </c>
      <c r="O2039">
        <v>50041676</v>
      </c>
      <c r="P2039">
        <v>45391678</v>
      </c>
      <c r="Q2039" t="s">
        <v>26</v>
      </c>
      <c r="R2039" t="s">
        <v>27</v>
      </c>
      <c r="S2039" s="1">
        <v>43180</v>
      </c>
      <c r="T2039" t="str">
        <f>VLOOKUP(base[[#This Row],[Nome do Produto]],'DE PARA'!$A$1:$B$8,2,0)</f>
        <v>DashWay T5</v>
      </c>
    </row>
    <row r="2040" spans="1:20">
      <c r="A2040" t="s">
        <v>91</v>
      </c>
      <c r="B2040">
        <v>3149</v>
      </c>
      <c r="C2040" t="s">
        <v>20</v>
      </c>
      <c r="D2040" t="s">
        <v>21</v>
      </c>
      <c r="E2040">
        <v>497</v>
      </c>
      <c r="F2040">
        <v>2</v>
      </c>
      <c r="G2040" s="1">
        <v>43452</v>
      </c>
      <c r="H2040" s="2" t="s">
        <v>136</v>
      </c>
      <c r="I2040" s="3">
        <v>2018</v>
      </c>
      <c r="J2040" t="s">
        <v>2499</v>
      </c>
      <c r="K2040" s="4">
        <v>482859803747</v>
      </c>
      <c r="L2040" t="s">
        <v>2500</v>
      </c>
      <c r="M2040">
        <v>81</v>
      </c>
      <c r="N2040" t="s">
        <v>25</v>
      </c>
      <c r="O2040">
        <v>23531408</v>
      </c>
      <c r="P2040">
        <v>87523089</v>
      </c>
      <c r="Q2040" t="s">
        <v>26</v>
      </c>
      <c r="R2040" t="s">
        <v>42</v>
      </c>
      <c r="S2040" s="1">
        <v>43817</v>
      </c>
      <c r="T2040" t="str">
        <f>VLOOKUP(base[[#This Row],[Nome do Produto]],'DE PARA'!$A$1:$B$8,2,0)</f>
        <v>Dashway T2</v>
      </c>
    </row>
    <row r="2041" spans="1:20">
      <c r="A2041" t="s">
        <v>83</v>
      </c>
      <c r="B2041">
        <v>3150</v>
      </c>
      <c r="C2041" t="s">
        <v>386</v>
      </c>
      <c r="D2041" t="s">
        <v>21</v>
      </c>
      <c r="E2041">
        <v>997</v>
      </c>
      <c r="F2041">
        <v>10</v>
      </c>
      <c r="G2041" s="1">
        <v>43178</v>
      </c>
      <c r="H2041" s="2" t="s">
        <v>33</v>
      </c>
      <c r="I2041" s="3">
        <v>2018</v>
      </c>
      <c r="J2041" t="s">
        <v>1994</v>
      </c>
      <c r="K2041" s="4">
        <v>416700149847</v>
      </c>
      <c r="L2041" t="s">
        <v>1995</v>
      </c>
      <c r="M2041">
        <v>11</v>
      </c>
      <c r="N2041" t="s">
        <v>45</v>
      </c>
      <c r="O2041">
        <v>18850124</v>
      </c>
      <c r="P2041">
        <v>83137217</v>
      </c>
      <c r="Q2041" t="s">
        <v>26</v>
      </c>
      <c r="R2041" t="s">
        <v>42</v>
      </c>
      <c r="S2041" s="1">
        <v>43543</v>
      </c>
      <c r="T2041" t="str">
        <f>VLOOKUP(base[[#This Row],[Nome do Produto]],'DE PARA'!$A$1:$B$8,2,0)</f>
        <v>Dashday T3</v>
      </c>
    </row>
    <row r="2042" spans="1:20">
      <c r="A2042" t="s">
        <v>91</v>
      </c>
      <c r="B2042">
        <v>3151</v>
      </c>
      <c r="C2042" t="s">
        <v>20</v>
      </c>
      <c r="D2042" t="s">
        <v>21</v>
      </c>
      <c r="E2042">
        <v>497</v>
      </c>
      <c r="F2042">
        <v>1</v>
      </c>
      <c r="G2042" s="1">
        <v>43043</v>
      </c>
      <c r="H2042" s="2" t="s">
        <v>46</v>
      </c>
      <c r="I2042" s="3">
        <v>2017</v>
      </c>
      <c r="J2042" t="s">
        <v>2501</v>
      </c>
      <c r="K2042" s="4">
        <v>733783626020</v>
      </c>
      <c r="L2042" t="s">
        <v>2502</v>
      </c>
      <c r="M2042">
        <v>21</v>
      </c>
      <c r="N2042" t="s">
        <v>53</v>
      </c>
      <c r="O2042">
        <v>94184156</v>
      </c>
      <c r="P2042">
        <v>28405194</v>
      </c>
      <c r="Q2042" t="s">
        <v>26</v>
      </c>
      <c r="R2042" t="s">
        <v>42</v>
      </c>
      <c r="S2042" s="1">
        <v>43408</v>
      </c>
      <c r="T2042" t="str">
        <f>VLOOKUP(base[[#This Row],[Nome do Produto]],'DE PARA'!$A$1:$B$8,2,0)</f>
        <v>Dashway T2</v>
      </c>
    </row>
    <row r="2043" spans="1:20">
      <c r="A2043" t="s">
        <v>319</v>
      </c>
      <c r="B2043">
        <v>3152</v>
      </c>
      <c r="C2043" t="s">
        <v>20</v>
      </c>
      <c r="D2043" t="s">
        <v>21</v>
      </c>
      <c r="E2043">
        <v>297</v>
      </c>
      <c r="F2043">
        <v>10</v>
      </c>
      <c r="G2043" s="1">
        <v>43364</v>
      </c>
      <c r="H2043" s="2" t="s">
        <v>38</v>
      </c>
      <c r="I2043" s="3">
        <v>2018</v>
      </c>
      <c r="J2043" t="s">
        <v>2472</v>
      </c>
      <c r="K2043" s="4">
        <v>206253043121</v>
      </c>
      <c r="L2043" t="s">
        <v>2473</v>
      </c>
      <c r="M2043">
        <v>51</v>
      </c>
      <c r="N2043" t="s">
        <v>49</v>
      </c>
      <c r="O2043">
        <v>12871458</v>
      </c>
      <c r="P2043">
        <v>11748550</v>
      </c>
      <c r="Q2043" t="s">
        <v>26</v>
      </c>
      <c r="R2043" t="s">
        <v>42</v>
      </c>
      <c r="S2043" s="1">
        <v>43729</v>
      </c>
      <c r="T2043" t="str">
        <f>VLOOKUP(base[[#This Row],[Nome do Produto]],'DE PARA'!$A$1:$B$8,2,0)</f>
        <v>Dashday T1</v>
      </c>
    </row>
    <row r="2044" spans="1:20">
      <c r="A2044" t="s">
        <v>32</v>
      </c>
      <c r="B2044">
        <v>3153</v>
      </c>
      <c r="C2044" t="s">
        <v>20</v>
      </c>
      <c r="D2044" t="s">
        <v>21</v>
      </c>
      <c r="E2044">
        <v>297</v>
      </c>
      <c r="F2044">
        <v>6</v>
      </c>
      <c r="G2044" s="1">
        <v>42890</v>
      </c>
      <c r="H2044" s="2" t="s">
        <v>59</v>
      </c>
      <c r="I2044" s="3">
        <v>2017</v>
      </c>
      <c r="J2044" t="s">
        <v>421</v>
      </c>
      <c r="K2044" s="4">
        <v>715057902890</v>
      </c>
      <c r="L2044" t="s">
        <v>422</v>
      </c>
      <c r="M2044">
        <v>91</v>
      </c>
      <c r="N2044" t="s">
        <v>36</v>
      </c>
      <c r="O2044">
        <v>53320676</v>
      </c>
      <c r="P2044">
        <v>58070424</v>
      </c>
      <c r="Q2044" t="s">
        <v>26</v>
      </c>
      <c r="R2044" t="s">
        <v>42</v>
      </c>
      <c r="S2044" s="1">
        <v>43255</v>
      </c>
      <c r="T2044" t="str">
        <f>VLOOKUP(base[[#This Row],[Nome do Produto]],'DE PARA'!$A$1:$B$8,2,0)</f>
        <v>DashWay T5</v>
      </c>
    </row>
    <row r="2045" spans="1:20">
      <c r="A2045" t="s">
        <v>32</v>
      </c>
      <c r="B2045">
        <v>3154</v>
      </c>
      <c r="C2045" t="s">
        <v>386</v>
      </c>
      <c r="D2045" t="s">
        <v>21</v>
      </c>
      <c r="E2045">
        <v>97</v>
      </c>
      <c r="F2045">
        <v>3</v>
      </c>
      <c r="G2045" s="1">
        <v>42874</v>
      </c>
      <c r="H2045" s="2" t="s">
        <v>62</v>
      </c>
      <c r="I2045" s="3">
        <v>2017</v>
      </c>
      <c r="J2045" t="s">
        <v>2503</v>
      </c>
      <c r="K2045" s="4">
        <v>418254628675</v>
      </c>
      <c r="L2045" t="s">
        <v>2504</v>
      </c>
      <c r="M2045">
        <v>61</v>
      </c>
      <c r="N2045" t="s">
        <v>86</v>
      </c>
      <c r="O2045">
        <v>58010161</v>
      </c>
      <c r="P2045">
        <v>58684820</v>
      </c>
      <c r="Q2045" t="s">
        <v>26</v>
      </c>
      <c r="R2045" t="s">
        <v>42</v>
      </c>
      <c r="S2045" s="1">
        <v>43239</v>
      </c>
      <c r="T2045" t="str">
        <f>VLOOKUP(base[[#This Row],[Nome do Produto]],'DE PARA'!$A$1:$B$8,2,0)</f>
        <v>DashWay T5</v>
      </c>
    </row>
    <row r="2046" spans="1:20">
      <c r="A2046" t="s">
        <v>32</v>
      </c>
      <c r="B2046">
        <v>3155</v>
      </c>
      <c r="C2046" t="s">
        <v>20</v>
      </c>
      <c r="D2046" t="s">
        <v>21</v>
      </c>
      <c r="E2046">
        <v>97</v>
      </c>
      <c r="F2046">
        <v>5</v>
      </c>
      <c r="G2046" s="1">
        <v>43013</v>
      </c>
      <c r="H2046" s="2" t="s">
        <v>56</v>
      </c>
      <c r="I2046" s="3">
        <v>2017</v>
      </c>
      <c r="J2046" t="s">
        <v>2505</v>
      </c>
      <c r="K2046" s="4">
        <v>374223203604</v>
      </c>
      <c r="L2046" t="s">
        <v>2506</v>
      </c>
      <c r="M2046">
        <v>31</v>
      </c>
      <c r="N2046" t="s">
        <v>31</v>
      </c>
      <c r="O2046">
        <v>14750457</v>
      </c>
      <c r="P2046">
        <v>37618812</v>
      </c>
      <c r="Q2046" t="s">
        <v>26</v>
      </c>
      <c r="R2046" t="s">
        <v>27</v>
      </c>
      <c r="S2046" s="1">
        <v>43378</v>
      </c>
      <c r="T2046" t="str">
        <f>VLOOKUP(base[[#This Row],[Nome do Produto]],'DE PARA'!$A$1:$B$8,2,0)</f>
        <v>DashWay T5</v>
      </c>
    </row>
    <row r="2047" spans="1:20">
      <c r="A2047" t="s">
        <v>37</v>
      </c>
      <c r="B2047">
        <v>3156</v>
      </c>
      <c r="C2047" t="s">
        <v>20</v>
      </c>
      <c r="D2047" t="s">
        <v>21</v>
      </c>
      <c r="E2047">
        <v>4997</v>
      </c>
      <c r="F2047">
        <v>11</v>
      </c>
      <c r="G2047" s="1">
        <v>43248</v>
      </c>
      <c r="H2047" s="2" t="s">
        <v>62</v>
      </c>
      <c r="I2047" s="3">
        <v>2018</v>
      </c>
      <c r="J2047" t="s">
        <v>2114</v>
      </c>
      <c r="K2047" s="4">
        <v>235442283708</v>
      </c>
      <c r="L2047" t="s">
        <v>2115</v>
      </c>
      <c r="M2047">
        <v>51</v>
      </c>
      <c r="N2047" t="s">
        <v>49</v>
      </c>
      <c r="O2047">
        <v>25682674</v>
      </c>
      <c r="P2047">
        <v>34189353</v>
      </c>
      <c r="Q2047" t="s">
        <v>26</v>
      </c>
      <c r="R2047" t="s">
        <v>42</v>
      </c>
      <c r="S2047" s="1">
        <v>43613</v>
      </c>
      <c r="T2047" t="str">
        <f>VLOOKUP(base[[#This Row],[Nome do Produto]],'DE PARA'!$A$1:$B$8,2,0)</f>
        <v>DashWay T3</v>
      </c>
    </row>
    <row r="2048" spans="1:20">
      <c r="A2048" t="s">
        <v>32</v>
      </c>
      <c r="B2048">
        <v>3157</v>
      </c>
      <c r="C2048" t="s">
        <v>20</v>
      </c>
      <c r="D2048" t="s">
        <v>21</v>
      </c>
      <c r="E2048">
        <v>4997</v>
      </c>
      <c r="F2048">
        <v>2</v>
      </c>
      <c r="G2048" s="1">
        <v>43251</v>
      </c>
      <c r="H2048" s="2" t="s">
        <v>62</v>
      </c>
      <c r="I2048" s="3">
        <v>2018</v>
      </c>
      <c r="J2048" t="s">
        <v>1450</v>
      </c>
      <c r="K2048" s="4">
        <v>609470603080</v>
      </c>
      <c r="L2048" t="s">
        <v>1451</v>
      </c>
      <c r="M2048">
        <v>91</v>
      </c>
      <c r="N2048" t="s">
        <v>36</v>
      </c>
      <c r="O2048">
        <v>33365515</v>
      </c>
      <c r="P2048">
        <v>51625544</v>
      </c>
      <c r="Q2048" t="s">
        <v>26</v>
      </c>
      <c r="R2048" t="s">
        <v>27</v>
      </c>
      <c r="S2048" s="1">
        <v>43616</v>
      </c>
      <c r="T2048" t="str">
        <f>VLOOKUP(base[[#This Row],[Nome do Produto]],'DE PARA'!$A$1:$B$8,2,0)</f>
        <v>DashWay T5</v>
      </c>
    </row>
    <row r="2049" spans="1:20">
      <c r="A2049" t="s">
        <v>32</v>
      </c>
      <c r="B2049">
        <v>3158</v>
      </c>
      <c r="C2049" t="s">
        <v>386</v>
      </c>
      <c r="D2049" t="s">
        <v>21</v>
      </c>
      <c r="E2049">
        <v>497</v>
      </c>
      <c r="F2049">
        <v>3</v>
      </c>
      <c r="G2049" s="1">
        <v>42798</v>
      </c>
      <c r="H2049" s="2" t="s">
        <v>33</v>
      </c>
      <c r="I2049" s="3">
        <v>2017</v>
      </c>
      <c r="J2049" t="s">
        <v>1856</v>
      </c>
      <c r="K2049" s="4">
        <v>191436782224</v>
      </c>
      <c r="L2049" t="s">
        <v>1857</v>
      </c>
      <c r="M2049">
        <v>81</v>
      </c>
      <c r="N2049" t="s">
        <v>25</v>
      </c>
      <c r="O2049">
        <v>84552105</v>
      </c>
      <c r="P2049">
        <v>74642899</v>
      </c>
      <c r="Q2049" t="s">
        <v>26</v>
      </c>
      <c r="R2049" t="s">
        <v>27</v>
      </c>
      <c r="S2049" s="1">
        <v>43163</v>
      </c>
      <c r="T2049" t="str">
        <f>VLOOKUP(base[[#This Row],[Nome do Produto]],'DE PARA'!$A$1:$B$8,2,0)</f>
        <v>DashWay T5</v>
      </c>
    </row>
    <row r="2050" spans="1:20">
      <c r="A2050" t="s">
        <v>32</v>
      </c>
      <c r="B2050">
        <v>3159</v>
      </c>
      <c r="C2050" t="s">
        <v>20</v>
      </c>
      <c r="D2050" t="s">
        <v>21</v>
      </c>
      <c r="E2050">
        <v>297</v>
      </c>
      <c r="F2050">
        <v>8</v>
      </c>
      <c r="G2050" s="1">
        <v>43352</v>
      </c>
      <c r="H2050" s="2" t="s">
        <v>38</v>
      </c>
      <c r="I2050" s="3">
        <v>2018</v>
      </c>
      <c r="J2050" t="s">
        <v>1683</v>
      </c>
      <c r="K2050" s="4">
        <v>459732120236</v>
      </c>
      <c r="L2050" t="s">
        <v>1684</v>
      </c>
      <c r="M2050">
        <v>81</v>
      </c>
      <c r="N2050" t="s">
        <v>25</v>
      </c>
      <c r="O2050">
        <v>82243617</v>
      </c>
      <c r="P2050">
        <v>43898999</v>
      </c>
      <c r="Q2050" t="s">
        <v>26</v>
      </c>
      <c r="R2050" t="s">
        <v>42</v>
      </c>
      <c r="S2050" s="1">
        <v>43717</v>
      </c>
      <c r="T2050" t="str">
        <f>VLOOKUP(base[[#This Row],[Nome do Produto]],'DE PARA'!$A$1:$B$8,2,0)</f>
        <v>DashWay T5</v>
      </c>
    </row>
    <row r="2051" spans="1:20">
      <c r="A2051" t="s">
        <v>37</v>
      </c>
      <c r="B2051">
        <v>3160</v>
      </c>
      <c r="C2051" t="s">
        <v>20</v>
      </c>
      <c r="D2051" t="s">
        <v>21</v>
      </c>
      <c r="E2051">
        <v>2297</v>
      </c>
      <c r="F2051">
        <v>11</v>
      </c>
      <c r="G2051" s="1">
        <v>43417</v>
      </c>
      <c r="H2051" s="2" t="s">
        <v>46</v>
      </c>
      <c r="I2051" s="3">
        <v>2018</v>
      </c>
      <c r="J2051" t="s">
        <v>1812</v>
      </c>
      <c r="K2051" s="4">
        <v>802947350401</v>
      </c>
      <c r="L2051" t="s">
        <v>1813</v>
      </c>
      <c r="M2051">
        <v>51</v>
      </c>
      <c r="N2051" t="s">
        <v>49</v>
      </c>
      <c r="O2051">
        <v>69696549</v>
      </c>
      <c r="P2051">
        <v>55753291</v>
      </c>
      <c r="Q2051" t="s">
        <v>26</v>
      </c>
      <c r="R2051" t="s">
        <v>27</v>
      </c>
      <c r="S2051" s="1">
        <v>43782</v>
      </c>
      <c r="T2051" t="str">
        <f>VLOOKUP(base[[#This Row],[Nome do Produto]],'DE PARA'!$A$1:$B$8,2,0)</f>
        <v>DashWay T3</v>
      </c>
    </row>
    <row r="2052" spans="1:20">
      <c r="A2052" t="s">
        <v>37</v>
      </c>
      <c r="B2052">
        <v>3161</v>
      </c>
      <c r="C2052" t="s">
        <v>20</v>
      </c>
      <c r="D2052" t="s">
        <v>21</v>
      </c>
      <c r="E2052">
        <v>497</v>
      </c>
      <c r="F2052">
        <v>8</v>
      </c>
      <c r="G2052" s="1">
        <v>43247</v>
      </c>
      <c r="H2052" s="2" t="s">
        <v>62</v>
      </c>
      <c r="I2052" s="3">
        <v>2018</v>
      </c>
      <c r="J2052" t="s">
        <v>2507</v>
      </c>
      <c r="K2052" s="4">
        <v>748651756608</v>
      </c>
      <c r="L2052" t="s">
        <v>2508</v>
      </c>
      <c r="M2052">
        <v>91</v>
      </c>
      <c r="N2052" t="s">
        <v>36</v>
      </c>
      <c r="O2052">
        <v>64613488</v>
      </c>
      <c r="P2052">
        <v>49079740</v>
      </c>
      <c r="Q2052" t="s">
        <v>26</v>
      </c>
      <c r="R2052" t="s">
        <v>42</v>
      </c>
      <c r="S2052" s="1">
        <v>43612</v>
      </c>
      <c r="T2052" t="str">
        <f>VLOOKUP(base[[#This Row],[Nome do Produto]],'DE PARA'!$A$1:$B$8,2,0)</f>
        <v>DashWay T3</v>
      </c>
    </row>
    <row r="2053" spans="1:20">
      <c r="A2053" t="s">
        <v>32</v>
      </c>
      <c r="B2053">
        <v>3162</v>
      </c>
      <c r="C2053" t="s">
        <v>386</v>
      </c>
      <c r="D2053" t="s">
        <v>21</v>
      </c>
      <c r="E2053">
        <v>4997</v>
      </c>
      <c r="F2053">
        <v>6</v>
      </c>
      <c r="G2053" s="1">
        <v>42928</v>
      </c>
      <c r="H2053" s="2" t="s">
        <v>78</v>
      </c>
      <c r="I2053" s="3">
        <v>2017</v>
      </c>
      <c r="J2053" t="s">
        <v>2509</v>
      </c>
      <c r="K2053" s="4">
        <v>240165479782</v>
      </c>
      <c r="L2053" t="s">
        <v>2510</v>
      </c>
      <c r="M2053">
        <v>61</v>
      </c>
      <c r="N2053" t="s">
        <v>86</v>
      </c>
      <c r="O2053">
        <v>36191270</v>
      </c>
      <c r="P2053">
        <v>85913634</v>
      </c>
      <c r="Q2053" t="s">
        <v>26</v>
      </c>
      <c r="R2053" t="s">
        <v>42</v>
      </c>
      <c r="S2053" s="1">
        <v>43293</v>
      </c>
      <c r="T2053" t="str">
        <f>VLOOKUP(base[[#This Row],[Nome do Produto]],'DE PARA'!$A$1:$B$8,2,0)</f>
        <v>DashWay T5</v>
      </c>
    </row>
    <row r="2054" spans="1:20">
      <c r="A2054" t="s">
        <v>32</v>
      </c>
      <c r="B2054">
        <v>3163</v>
      </c>
      <c r="C2054" t="s">
        <v>20</v>
      </c>
      <c r="D2054" t="s">
        <v>21</v>
      </c>
      <c r="E2054">
        <v>497</v>
      </c>
      <c r="F2054">
        <v>4</v>
      </c>
      <c r="G2054" s="1">
        <v>43181</v>
      </c>
      <c r="H2054" s="2" t="s">
        <v>33</v>
      </c>
      <c r="I2054" s="3">
        <v>2018</v>
      </c>
      <c r="J2054" t="s">
        <v>973</v>
      </c>
      <c r="K2054" s="4">
        <v>537395323603</v>
      </c>
      <c r="L2054" t="s">
        <v>974</v>
      </c>
      <c r="M2054">
        <v>81</v>
      </c>
      <c r="N2054" t="s">
        <v>25</v>
      </c>
      <c r="O2054">
        <v>94927398</v>
      </c>
      <c r="P2054">
        <v>31142411</v>
      </c>
      <c r="Q2054" t="s">
        <v>26</v>
      </c>
      <c r="R2054" t="s">
        <v>27</v>
      </c>
      <c r="S2054" s="1">
        <v>43546</v>
      </c>
      <c r="T2054" t="str">
        <f>VLOOKUP(base[[#This Row],[Nome do Produto]],'DE PARA'!$A$1:$B$8,2,0)</f>
        <v>DashWay T5</v>
      </c>
    </row>
    <row r="2055" spans="1:20">
      <c r="A2055" t="s">
        <v>32</v>
      </c>
      <c r="B2055">
        <v>3164</v>
      </c>
      <c r="C2055" t="s">
        <v>20</v>
      </c>
      <c r="D2055" t="s">
        <v>21</v>
      </c>
      <c r="E2055">
        <v>4997</v>
      </c>
      <c r="F2055">
        <v>7</v>
      </c>
      <c r="G2055" s="1">
        <v>42876</v>
      </c>
      <c r="H2055" s="2" t="s">
        <v>62</v>
      </c>
      <c r="I2055" s="3">
        <v>2017</v>
      </c>
      <c r="J2055" t="s">
        <v>1189</v>
      </c>
      <c r="K2055" s="4">
        <v>648073458869</v>
      </c>
      <c r="L2055" t="s">
        <v>1190</v>
      </c>
      <c r="M2055">
        <v>61</v>
      </c>
      <c r="N2055" t="s">
        <v>86</v>
      </c>
      <c r="O2055">
        <v>86311691</v>
      </c>
      <c r="P2055">
        <v>33734638</v>
      </c>
      <c r="Q2055" t="s">
        <v>26</v>
      </c>
      <c r="R2055" t="s">
        <v>27</v>
      </c>
      <c r="S2055" s="1">
        <v>43241</v>
      </c>
      <c r="T2055" t="str">
        <f>VLOOKUP(base[[#This Row],[Nome do Produto]],'DE PARA'!$A$1:$B$8,2,0)</f>
        <v>DashWay T5</v>
      </c>
    </row>
    <row r="2056" spans="1:20">
      <c r="A2056" t="s">
        <v>32</v>
      </c>
      <c r="B2056">
        <v>3165</v>
      </c>
      <c r="C2056" t="s">
        <v>20</v>
      </c>
      <c r="D2056" t="s">
        <v>21</v>
      </c>
      <c r="E2056">
        <v>497</v>
      </c>
      <c r="F2056">
        <v>12</v>
      </c>
      <c r="G2056" s="1">
        <v>42977</v>
      </c>
      <c r="H2056" s="2" t="s">
        <v>71</v>
      </c>
      <c r="I2056" s="3">
        <v>2017</v>
      </c>
      <c r="J2056" t="s">
        <v>682</v>
      </c>
      <c r="K2056" s="4">
        <v>389017070819</v>
      </c>
      <c r="L2056" t="s">
        <v>683</v>
      </c>
      <c r="M2056">
        <v>61</v>
      </c>
      <c r="N2056" t="s">
        <v>86</v>
      </c>
      <c r="O2056">
        <v>59662710</v>
      </c>
      <c r="P2056">
        <v>48913156</v>
      </c>
      <c r="Q2056" t="s">
        <v>26</v>
      </c>
      <c r="R2056" t="s">
        <v>27</v>
      </c>
      <c r="S2056" s="1">
        <v>43342</v>
      </c>
      <c r="T2056" t="str">
        <f>VLOOKUP(base[[#This Row],[Nome do Produto]],'DE PARA'!$A$1:$B$8,2,0)</f>
        <v>DashWay T5</v>
      </c>
    </row>
    <row r="2057" spans="1:20">
      <c r="A2057" t="s">
        <v>83</v>
      </c>
      <c r="B2057">
        <v>3166</v>
      </c>
      <c r="C2057" t="s">
        <v>386</v>
      </c>
      <c r="D2057" t="s">
        <v>21</v>
      </c>
      <c r="E2057">
        <v>297</v>
      </c>
      <c r="F2057">
        <v>1</v>
      </c>
      <c r="G2057" s="1">
        <v>43133</v>
      </c>
      <c r="H2057" s="2" t="s">
        <v>28</v>
      </c>
      <c r="I2057" s="3">
        <v>2018</v>
      </c>
      <c r="J2057" t="s">
        <v>1167</v>
      </c>
      <c r="K2057" s="4">
        <v>475000824188</v>
      </c>
      <c r="L2057" t="s">
        <v>1168</v>
      </c>
      <c r="M2057">
        <v>51</v>
      </c>
      <c r="N2057" t="s">
        <v>49</v>
      </c>
      <c r="O2057">
        <v>76070250</v>
      </c>
      <c r="P2057">
        <v>93261898</v>
      </c>
      <c r="Q2057" t="s">
        <v>26</v>
      </c>
      <c r="R2057" t="s">
        <v>42</v>
      </c>
      <c r="S2057" s="1">
        <v>43498</v>
      </c>
      <c r="T2057" t="str">
        <f>VLOOKUP(base[[#This Row],[Nome do Produto]],'DE PARA'!$A$1:$B$8,2,0)</f>
        <v>Dashday T3</v>
      </c>
    </row>
    <row r="2058" spans="1:20">
      <c r="A2058" t="s">
        <v>37</v>
      </c>
      <c r="B2058">
        <v>3167</v>
      </c>
      <c r="C2058" t="s">
        <v>20</v>
      </c>
      <c r="D2058" t="s">
        <v>21</v>
      </c>
      <c r="E2058">
        <v>4997</v>
      </c>
      <c r="F2058">
        <v>3</v>
      </c>
      <c r="G2058" s="1">
        <v>43101</v>
      </c>
      <c r="H2058" s="2" t="s">
        <v>22</v>
      </c>
      <c r="I2058" s="3">
        <v>2018</v>
      </c>
      <c r="J2058" t="s">
        <v>376</v>
      </c>
      <c r="K2058" s="4">
        <v>937521366385</v>
      </c>
      <c r="L2058" t="s">
        <v>377</v>
      </c>
      <c r="M2058">
        <v>61</v>
      </c>
      <c r="N2058" t="s">
        <v>86</v>
      </c>
      <c r="O2058">
        <v>97884287</v>
      </c>
      <c r="P2058">
        <v>67902788</v>
      </c>
      <c r="Q2058" t="s">
        <v>26</v>
      </c>
      <c r="R2058" t="s">
        <v>42</v>
      </c>
      <c r="S2058" s="1">
        <v>43466</v>
      </c>
      <c r="T2058" t="str">
        <f>VLOOKUP(base[[#This Row],[Nome do Produto]],'DE PARA'!$A$1:$B$8,2,0)</f>
        <v>DashWay T3</v>
      </c>
    </row>
    <row r="2059" spans="1:20">
      <c r="A2059" t="s">
        <v>37</v>
      </c>
      <c r="B2059">
        <v>3168</v>
      </c>
      <c r="C2059" t="s">
        <v>20</v>
      </c>
      <c r="D2059" t="s">
        <v>21</v>
      </c>
      <c r="E2059">
        <v>2297</v>
      </c>
      <c r="F2059">
        <v>1</v>
      </c>
      <c r="G2059" s="1">
        <v>42949</v>
      </c>
      <c r="H2059" s="2" t="s">
        <v>71</v>
      </c>
      <c r="I2059" s="3">
        <v>2017</v>
      </c>
      <c r="J2059" t="s">
        <v>1925</v>
      </c>
      <c r="K2059" s="4">
        <v>701474254060</v>
      </c>
      <c r="L2059" t="s">
        <v>1926</v>
      </c>
      <c r="M2059">
        <v>11</v>
      </c>
      <c r="N2059" t="s">
        <v>45</v>
      </c>
      <c r="O2059">
        <v>72378863</v>
      </c>
      <c r="P2059">
        <v>11630163</v>
      </c>
      <c r="Q2059" t="s">
        <v>26</v>
      </c>
      <c r="R2059" t="s">
        <v>27</v>
      </c>
      <c r="S2059" s="1">
        <v>43314</v>
      </c>
      <c r="T2059" t="str">
        <f>VLOOKUP(base[[#This Row],[Nome do Produto]],'DE PARA'!$A$1:$B$8,2,0)</f>
        <v>DashWay T3</v>
      </c>
    </row>
    <row r="2060" spans="1:20">
      <c r="A2060" t="s">
        <v>319</v>
      </c>
      <c r="B2060">
        <v>3169</v>
      </c>
      <c r="C2060" t="s">
        <v>20</v>
      </c>
      <c r="D2060" t="s">
        <v>21</v>
      </c>
      <c r="E2060">
        <v>997</v>
      </c>
      <c r="F2060">
        <v>12</v>
      </c>
      <c r="G2060" s="1">
        <v>43036</v>
      </c>
      <c r="H2060" s="2" t="s">
        <v>56</v>
      </c>
      <c r="I2060" s="3">
        <v>2017</v>
      </c>
      <c r="J2060" t="s">
        <v>2408</v>
      </c>
      <c r="K2060" s="4">
        <v>459056809962</v>
      </c>
      <c r="L2060" t="s">
        <v>2409</v>
      </c>
      <c r="M2060">
        <v>11</v>
      </c>
      <c r="N2060" t="s">
        <v>45</v>
      </c>
      <c r="O2060">
        <v>64409310</v>
      </c>
      <c r="P2060">
        <v>78753056</v>
      </c>
      <c r="Q2060" t="s">
        <v>26</v>
      </c>
      <c r="R2060" t="s">
        <v>27</v>
      </c>
      <c r="S2060" s="1">
        <v>43401</v>
      </c>
      <c r="T2060" t="str">
        <f>VLOOKUP(base[[#This Row],[Nome do Produto]],'DE PARA'!$A$1:$B$8,2,0)</f>
        <v>Dashday T1</v>
      </c>
    </row>
    <row r="2061" spans="1:20">
      <c r="A2061" t="s">
        <v>37</v>
      </c>
      <c r="B2061">
        <v>3170</v>
      </c>
      <c r="C2061" t="s">
        <v>386</v>
      </c>
      <c r="D2061" t="s">
        <v>21</v>
      </c>
      <c r="E2061">
        <v>2297</v>
      </c>
      <c r="F2061">
        <v>1</v>
      </c>
      <c r="G2061" s="1">
        <v>43152</v>
      </c>
      <c r="H2061" s="2" t="s">
        <v>28</v>
      </c>
      <c r="I2061" s="3">
        <v>2018</v>
      </c>
      <c r="J2061" t="s">
        <v>1169</v>
      </c>
      <c r="K2061" s="4">
        <v>427511381638</v>
      </c>
      <c r="L2061" t="s">
        <v>1170</v>
      </c>
      <c r="M2061">
        <v>41</v>
      </c>
      <c r="N2061" t="s">
        <v>41</v>
      </c>
      <c r="O2061">
        <v>29986064</v>
      </c>
      <c r="P2061">
        <v>16249560</v>
      </c>
      <c r="Q2061" t="s">
        <v>26</v>
      </c>
      <c r="R2061" t="s">
        <v>27</v>
      </c>
      <c r="S2061" s="1">
        <v>43517</v>
      </c>
      <c r="T2061" t="str">
        <f>VLOOKUP(base[[#This Row],[Nome do Produto]],'DE PARA'!$A$1:$B$8,2,0)</f>
        <v>DashWay T3</v>
      </c>
    </row>
    <row r="2062" spans="1:20">
      <c r="A2062" t="s">
        <v>37</v>
      </c>
      <c r="B2062">
        <v>3171</v>
      </c>
      <c r="C2062" t="s">
        <v>20</v>
      </c>
      <c r="D2062" t="s">
        <v>21</v>
      </c>
      <c r="E2062">
        <v>2297</v>
      </c>
      <c r="F2062">
        <v>9</v>
      </c>
      <c r="G2062" s="1">
        <v>43402</v>
      </c>
      <c r="H2062" s="2" t="s">
        <v>56</v>
      </c>
      <c r="I2062" s="3">
        <v>2018</v>
      </c>
      <c r="J2062" t="s">
        <v>690</v>
      </c>
      <c r="K2062" s="4">
        <v>442147181884</v>
      </c>
      <c r="L2062" t="s">
        <v>691</v>
      </c>
      <c r="M2062">
        <v>11</v>
      </c>
      <c r="N2062" t="s">
        <v>45</v>
      </c>
      <c r="O2062">
        <v>11679005</v>
      </c>
      <c r="P2062">
        <v>49113021</v>
      </c>
      <c r="Q2062" t="s">
        <v>26</v>
      </c>
      <c r="R2062" t="s">
        <v>27</v>
      </c>
      <c r="S2062" s="1">
        <v>43767</v>
      </c>
      <c r="T2062" t="str">
        <f>VLOOKUP(base[[#This Row],[Nome do Produto]],'DE PARA'!$A$1:$B$8,2,0)</f>
        <v>DashWay T3</v>
      </c>
    </row>
    <row r="2063" spans="1:20">
      <c r="A2063" t="s">
        <v>32</v>
      </c>
      <c r="B2063">
        <v>3172</v>
      </c>
      <c r="C2063" t="s">
        <v>20</v>
      </c>
      <c r="D2063" t="s">
        <v>21</v>
      </c>
      <c r="E2063">
        <v>497</v>
      </c>
      <c r="F2063">
        <v>12</v>
      </c>
      <c r="G2063" s="1">
        <v>43254</v>
      </c>
      <c r="H2063" s="2" t="s">
        <v>59</v>
      </c>
      <c r="I2063" s="3">
        <v>2018</v>
      </c>
      <c r="J2063" t="s">
        <v>1572</v>
      </c>
      <c r="K2063" s="4">
        <v>777831532635</v>
      </c>
      <c r="L2063" t="s">
        <v>1573</v>
      </c>
      <c r="M2063">
        <v>41</v>
      </c>
      <c r="N2063" t="s">
        <v>41</v>
      </c>
      <c r="O2063">
        <v>44550076</v>
      </c>
      <c r="P2063">
        <v>16943467</v>
      </c>
      <c r="Q2063" t="s">
        <v>26</v>
      </c>
      <c r="R2063" t="s">
        <v>42</v>
      </c>
      <c r="S2063" s="1">
        <v>43619</v>
      </c>
      <c r="T2063" t="str">
        <f>VLOOKUP(base[[#This Row],[Nome do Produto]],'DE PARA'!$A$1:$B$8,2,0)</f>
        <v>DashWay T5</v>
      </c>
    </row>
    <row r="2064" spans="1:20">
      <c r="A2064" t="s">
        <v>32</v>
      </c>
      <c r="B2064">
        <v>3173</v>
      </c>
      <c r="C2064" t="s">
        <v>20</v>
      </c>
      <c r="D2064" t="s">
        <v>21</v>
      </c>
      <c r="E2064">
        <v>4997</v>
      </c>
      <c r="F2064">
        <v>8</v>
      </c>
      <c r="G2064" s="1">
        <v>43385</v>
      </c>
      <c r="H2064" s="2" t="s">
        <v>56</v>
      </c>
      <c r="I2064" s="3">
        <v>2018</v>
      </c>
      <c r="J2064" t="s">
        <v>1988</v>
      </c>
      <c r="K2064" s="4">
        <v>902497882498</v>
      </c>
      <c r="L2064" t="s">
        <v>1989</v>
      </c>
      <c r="M2064">
        <v>61</v>
      </c>
      <c r="N2064" t="s">
        <v>86</v>
      </c>
      <c r="O2064">
        <v>75401218</v>
      </c>
      <c r="P2064">
        <v>69174831</v>
      </c>
      <c r="Q2064" t="s">
        <v>26</v>
      </c>
      <c r="R2064" t="s">
        <v>42</v>
      </c>
      <c r="S2064" s="1">
        <v>43750</v>
      </c>
      <c r="T2064" t="str">
        <f>VLOOKUP(base[[#This Row],[Nome do Produto]],'DE PARA'!$A$1:$B$8,2,0)</f>
        <v>DashWay T5</v>
      </c>
    </row>
    <row r="2065" spans="1:20">
      <c r="A2065" t="s">
        <v>32</v>
      </c>
      <c r="B2065">
        <v>3174</v>
      </c>
      <c r="C2065" t="s">
        <v>386</v>
      </c>
      <c r="D2065" t="s">
        <v>21</v>
      </c>
      <c r="E2065">
        <v>97</v>
      </c>
      <c r="F2065">
        <v>1</v>
      </c>
      <c r="G2065" s="1">
        <v>43356</v>
      </c>
      <c r="H2065" s="2" t="s">
        <v>38</v>
      </c>
      <c r="I2065" s="3">
        <v>2018</v>
      </c>
      <c r="J2065" t="s">
        <v>1001</v>
      </c>
      <c r="K2065" s="4">
        <v>129952225509</v>
      </c>
      <c r="L2065" t="s">
        <v>1002</v>
      </c>
      <c r="M2065">
        <v>11</v>
      </c>
      <c r="N2065" t="s">
        <v>45</v>
      </c>
      <c r="O2065">
        <v>88474303</v>
      </c>
      <c r="P2065">
        <v>13394298</v>
      </c>
      <c r="Q2065" t="s">
        <v>26</v>
      </c>
      <c r="R2065" t="s">
        <v>42</v>
      </c>
      <c r="S2065" s="1">
        <v>43721</v>
      </c>
      <c r="T2065" t="str">
        <f>VLOOKUP(base[[#This Row],[Nome do Produto]],'DE PARA'!$A$1:$B$8,2,0)</f>
        <v>DashWay T5</v>
      </c>
    </row>
    <row r="2066" spans="1:20">
      <c r="A2066" t="s">
        <v>32</v>
      </c>
      <c r="B2066">
        <v>3175</v>
      </c>
      <c r="C2066" t="s">
        <v>20</v>
      </c>
      <c r="D2066" t="s">
        <v>21</v>
      </c>
      <c r="E2066">
        <v>97</v>
      </c>
      <c r="F2066">
        <v>9</v>
      </c>
      <c r="G2066" s="1">
        <v>43149</v>
      </c>
      <c r="H2066" s="2" t="s">
        <v>28</v>
      </c>
      <c r="I2066" s="3">
        <v>2018</v>
      </c>
      <c r="J2066" t="s">
        <v>832</v>
      </c>
      <c r="K2066" s="4">
        <v>260401005734</v>
      </c>
      <c r="L2066" t="s">
        <v>833</v>
      </c>
      <c r="M2066">
        <v>41</v>
      </c>
      <c r="N2066" t="s">
        <v>41</v>
      </c>
      <c r="O2066">
        <v>87268782</v>
      </c>
      <c r="P2066">
        <v>64768369</v>
      </c>
      <c r="Q2066" t="s">
        <v>26</v>
      </c>
      <c r="R2066" t="s">
        <v>27</v>
      </c>
      <c r="S2066" s="1">
        <v>43514</v>
      </c>
      <c r="T2066" t="str">
        <f>VLOOKUP(base[[#This Row],[Nome do Produto]],'DE PARA'!$A$1:$B$8,2,0)</f>
        <v>DashWay T5</v>
      </c>
    </row>
    <row r="2067" spans="1:20">
      <c r="A2067" t="s">
        <v>91</v>
      </c>
      <c r="B2067">
        <v>3176</v>
      </c>
      <c r="C2067" t="s">
        <v>20</v>
      </c>
      <c r="D2067" t="s">
        <v>21</v>
      </c>
      <c r="E2067">
        <v>297</v>
      </c>
      <c r="F2067">
        <v>11</v>
      </c>
      <c r="G2067" s="1">
        <v>43318</v>
      </c>
      <c r="H2067" s="2" t="s">
        <v>71</v>
      </c>
      <c r="I2067" s="3">
        <v>2018</v>
      </c>
      <c r="J2067" t="s">
        <v>2511</v>
      </c>
      <c r="K2067" s="4">
        <v>429624114529</v>
      </c>
      <c r="L2067" t="s">
        <v>2512</v>
      </c>
      <c r="M2067">
        <v>41</v>
      </c>
      <c r="N2067" t="s">
        <v>41</v>
      </c>
      <c r="O2067">
        <v>41145249</v>
      </c>
      <c r="P2067">
        <v>88348223</v>
      </c>
      <c r="Q2067" t="s">
        <v>26</v>
      </c>
      <c r="R2067" t="s">
        <v>42</v>
      </c>
      <c r="S2067" s="1">
        <v>43683</v>
      </c>
      <c r="T2067" t="str">
        <f>VLOOKUP(base[[#This Row],[Nome do Produto]],'DE PARA'!$A$1:$B$8,2,0)</f>
        <v>Dashway T2</v>
      </c>
    </row>
    <row r="2068" spans="1:20">
      <c r="A2068" t="s">
        <v>37</v>
      </c>
      <c r="B2068">
        <v>3177</v>
      </c>
      <c r="C2068" t="s">
        <v>20</v>
      </c>
      <c r="D2068" t="s">
        <v>21</v>
      </c>
      <c r="E2068">
        <v>97</v>
      </c>
      <c r="F2068">
        <v>12</v>
      </c>
      <c r="G2068" s="1">
        <v>43354</v>
      </c>
      <c r="H2068" s="2" t="s">
        <v>38</v>
      </c>
      <c r="I2068" s="3">
        <v>2018</v>
      </c>
      <c r="J2068" t="s">
        <v>2513</v>
      </c>
      <c r="K2068" s="4">
        <v>783921573546</v>
      </c>
      <c r="L2068" t="s">
        <v>2514</v>
      </c>
      <c r="M2068">
        <v>61</v>
      </c>
      <c r="N2068" t="s">
        <v>86</v>
      </c>
      <c r="O2068">
        <v>47892002</v>
      </c>
      <c r="P2068">
        <v>97663325</v>
      </c>
      <c r="Q2068" t="s">
        <v>26</v>
      </c>
      <c r="R2068" t="s">
        <v>27</v>
      </c>
      <c r="S2068" s="1">
        <v>43719</v>
      </c>
      <c r="T2068" t="str">
        <f>VLOOKUP(base[[#This Row],[Nome do Produto]],'DE PARA'!$A$1:$B$8,2,0)</f>
        <v>DashWay T3</v>
      </c>
    </row>
    <row r="2069" spans="1:20">
      <c r="A2069" t="s">
        <v>37</v>
      </c>
      <c r="B2069">
        <v>3178</v>
      </c>
      <c r="C2069" t="s">
        <v>386</v>
      </c>
      <c r="D2069" t="s">
        <v>21</v>
      </c>
      <c r="E2069">
        <v>297</v>
      </c>
      <c r="F2069">
        <v>2</v>
      </c>
      <c r="G2069" s="1">
        <v>43330</v>
      </c>
      <c r="H2069" s="2" t="s">
        <v>71</v>
      </c>
      <c r="I2069" s="3">
        <v>2018</v>
      </c>
      <c r="J2069" t="s">
        <v>2515</v>
      </c>
      <c r="K2069" s="4">
        <v>282036237473</v>
      </c>
      <c r="L2069" t="s">
        <v>2516</v>
      </c>
      <c r="M2069">
        <v>71</v>
      </c>
      <c r="N2069" t="s">
        <v>94</v>
      </c>
      <c r="O2069">
        <v>91979186</v>
      </c>
      <c r="P2069">
        <v>42089946</v>
      </c>
      <c r="Q2069" t="s">
        <v>26</v>
      </c>
      <c r="R2069" t="s">
        <v>42</v>
      </c>
      <c r="S2069" s="1">
        <v>43695</v>
      </c>
      <c r="T2069" t="str">
        <f>VLOOKUP(base[[#This Row],[Nome do Produto]],'DE PARA'!$A$1:$B$8,2,0)</f>
        <v>DashWay T3</v>
      </c>
    </row>
    <row r="2070" spans="1:20">
      <c r="A2070" t="s">
        <v>91</v>
      </c>
      <c r="B2070">
        <v>3179</v>
      </c>
      <c r="C2070" t="s">
        <v>20</v>
      </c>
      <c r="D2070" t="s">
        <v>21</v>
      </c>
      <c r="E2070">
        <v>2297</v>
      </c>
      <c r="F2070">
        <v>10</v>
      </c>
      <c r="G2070" s="1">
        <v>43066</v>
      </c>
      <c r="H2070" s="2" t="s">
        <v>46</v>
      </c>
      <c r="I2070" s="3">
        <v>2017</v>
      </c>
      <c r="J2070" t="s">
        <v>1404</v>
      </c>
      <c r="K2070" s="4">
        <v>485463495860</v>
      </c>
      <c r="L2070" t="s">
        <v>1405</v>
      </c>
      <c r="M2070">
        <v>61</v>
      </c>
      <c r="N2070" t="s">
        <v>86</v>
      </c>
      <c r="O2070">
        <v>90725129</v>
      </c>
      <c r="P2070">
        <v>41732703</v>
      </c>
      <c r="Q2070" t="s">
        <v>26</v>
      </c>
      <c r="R2070" t="s">
        <v>42</v>
      </c>
      <c r="S2070" s="1">
        <v>43431</v>
      </c>
      <c r="T2070" t="str">
        <f>VLOOKUP(base[[#This Row],[Nome do Produto]],'DE PARA'!$A$1:$B$8,2,0)</f>
        <v>Dashway T2</v>
      </c>
    </row>
    <row r="2071" spans="1:20">
      <c r="A2071" t="s">
        <v>83</v>
      </c>
      <c r="B2071">
        <v>3180</v>
      </c>
      <c r="C2071" t="s">
        <v>20</v>
      </c>
      <c r="D2071" t="s">
        <v>21</v>
      </c>
      <c r="E2071">
        <v>2297</v>
      </c>
      <c r="F2071">
        <v>2</v>
      </c>
      <c r="G2071" s="1">
        <v>43330</v>
      </c>
      <c r="H2071" s="2" t="s">
        <v>71</v>
      </c>
      <c r="I2071" s="3">
        <v>2018</v>
      </c>
      <c r="J2071" t="s">
        <v>84</v>
      </c>
      <c r="K2071" s="4">
        <v>570787842556</v>
      </c>
      <c r="L2071" t="s">
        <v>85</v>
      </c>
      <c r="M2071">
        <v>41</v>
      </c>
      <c r="N2071" t="s">
        <v>41</v>
      </c>
      <c r="O2071">
        <v>49318384</v>
      </c>
      <c r="P2071">
        <v>76716755</v>
      </c>
      <c r="Q2071" t="s">
        <v>26</v>
      </c>
      <c r="R2071" t="s">
        <v>27</v>
      </c>
      <c r="S2071" s="1">
        <v>43695</v>
      </c>
      <c r="T2071" t="str">
        <f>VLOOKUP(base[[#This Row],[Nome do Produto]],'DE PARA'!$A$1:$B$8,2,0)</f>
        <v>Dashday T3</v>
      </c>
    </row>
    <row r="2072" spans="1:20">
      <c r="A2072" t="s">
        <v>37</v>
      </c>
      <c r="B2072">
        <v>3181</v>
      </c>
      <c r="C2072" t="s">
        <v>20</v>
      </c>
      <c r="D2072" t="s">
        <v>21</v>
      </c>
      <c r="E2072">
        <v>297</v>
      </c>
      <c r="F2072">
        <v>8</v>
      </c>
      <c r="G2072" s="1">
        <v>43216</v>
      </c>
      <c r="H2072" s="2" t="s">
        <v>50</v>
      </c>
      <c r="I2072" s="3">
        <v>2018</v>
      </c>
      <c r="J2072" t="s">
        <v>229</v>
      </c>
      <c r="K2072" s="4">
        <v>544560262563</v>
      </c>
      <c r="L2072" t="s">
        <v>230</v>
      </c>
      <c r="M2072">
        <v>51</v>
      </c>
      <c r="N2072" t="s">
        <v>49</v>
      </c>
      <c r="O2072">
        <v>82981683</v>
      </c>
      <c r="P2072">
        <v>40056285</v>
      </c>
      <c r="Q2072" t="s">
        <v>26</v>
      </c>
      <c r="R2072" t="s">
        <v>27</v>
      </c>
      <c r="S2072" s="1">
        <v>43581</v>
      </c>
      <c r="T2072" t="str">
        <f>VLOOKUP(base[[#This Row],[Nome do Produto]],'DE PARA'!$A$1:$B$8,2,0)</f>
        <v>DashWay T3</v>
      </c>
    </row>
    <row r="2073" spans="1:20">
      <c r="A2073" t="s">
        <v>32</v>
      </c>
      <c r="B2073">
        <v>3182</v>
      </c>
      <c r="C2073" t="s">
        <v>386</v>
      </c>
      <c r="D2073" t="s">
        <v>21</v>
      </c>
      <c r="E2073">
        <v>997</v>
      </c>
      <c r="F2073">
        <v>5</v>
      </c>
      <c r="G2073" s="1">
        <v>42918</v>
      </c>
      <c r="H2073" s="2" t="s">
        <v>78</v>
      </c>
      <c r="I2073" s="3">
        <v>2017</v>
      </c>
      <c r="J2073" t="s">
        <v>834</v>
      </c>
      <c r="K2073" s="4">
        <v>141921856542</v>
      </c>
      <c r="L2073" t="s">
        <v>835</v>
      </c>
      <c r="M2073">
        <v>91</v>
      </c>
      <c r="N2073" t="s">
        <v>36</v>
      </c>
      <c r="O2073">
        <v>96394198</v>
      </c>
      <c r="P2073">
        <v>44976908</v>
      </c>
      <c r="Q2073" t="s">
        <v>26</v>
      </c>
      <c r="R2073" t="s">
        <v>27</v>
      </c>
      <c r="S2073" s="1">
        <v>43283</v>
      </c>
      <c r="T2073" t="str">
        <f>VLOOKUP(base[[#This Row],[Nome do Produto]],'DE PARA'!$A$1:$B$8,2,0)</f>
        <v>DashWay T5</v>
      </c>
    </row>
    <row r="2074" spans="1:20">
      <c r="A2074" t="s">
        <v>37</v>
      </c>
      <c r="B2074">
        <v>3183</v>
      </c>
      <c r="C2074" t="s">
        <v>20</v>
      </c>
      <c r="D2074" t="s">
        <v>21</v>
      </c>
      <c r="E2074">
        <v>4997</v>
      </c>
      <c r="F2074">
        <v>9</v>
      </c>
      <c r="G2074" s="1">
        <v>43054</v>
      </c>
      <c r="H2074" s="2" t="s">
        <v>46</v>
      </c>
      <c r="I2074" s="3">
        <v>2017</v>
      </c>
      <c r="J2074" t="s">
        <v>923</v>
      </c>
      <c r="K2074" s="4">
        <v>602135508810</v>
      </c>
      <c r="L2074" t="s">
        <v>924</v>
      </c>
      <c r="M2074">
        <v>51</v>
      </c>
      <c r="N2074" t="s">
        <v>49</v>
      </c>
      <c r="O2074">
        <v>79717751</v>
      </c>
      <c r="P2074">
        <v>82710688</v>
      </c>
      <c r="Q2074" t="s">
        <v>26</v>
      </c>
      <c r="R2074" t="s">
        <v>42</v>
      </c>
      <c r="S2074" s="1">
        <v>43419</v>
      </c>
      <c r="T2074" t="str">
        <f>VLOOKUP(base[[#This Row],[Nome do Produto]],'DE PARA'!$A$1:$B$8,2,0)</f>
        <v>DashWay T3</v>
      </c>
    </row>
    <row r="2075" spans="1:20">
      <c r="A2075" t="s">
        <v>37</v>
      </c>
      <c r="B2075">
        <v>3184</v>
      </c>
      <c r="C2075" t="s">
        <v>20</v>
      </c>
      <c r="D2075" t="s">
        <v>21</v>
      </c>
      <c r="E2075">
        <v>497</v>
      </c>
      <c r="F2075">
        <v>1</v>
      </c>
      <c r="G2075" s="1">
        <v>43059</v>
      </c>
      <c r="H2075" s="2" t="s">
        <v>46</v>
      </c>
      <c r="I2075" s="3">
        <v>2017</v>
      </c>
      <c r="J2075" t="s">
        <v>509</v>
      </c>
      <c r="K2075" s="4">
        <v>466137459383</v>
      </c>
      <c r="L2075" t="s">
        <v>510</v>
      </c>
      <c r="M2075">
        <v>81</v>
      </c>
      <c r="N2075" t="s">
        <v>25</v>
      </c>
      <c r="O2075">
        <v>76459717</v>
      </c>
      <c r="P2075">
        <v>54834169</v>
      </c>
      <c r="Q2075" t="s">
        <v>26</v>
      </c>
      <c r="R2075" t="s">
        <v>42</v>
      </c>
      <c r="S2075" s="1">
        <v>43424</v>
      </c>
      <c r="T2075" t="str">
        <f>VLOOKUP(base[[#This Row],[Nome do Produto]],'DE PARA'!$A$1:$B$8,2,0)</f>
        <v>DashWay T3</v>
      </c>
    </row>
    <row r="2076" spans="1:20">
      <c r="A2076" t="s">
        <v>37</v>
      </c>
      <c r="B2076">
        <v>3185</v>
      </c>
      <c r="C2076" t="s">
        <v>20</v>
      </c>
      <c r="D2076" t="s">
        <v>21</v>
      </c>
      <c r="E2076">
        <v>4997</v>
      </c>
      <c r="F2076">
        <v>1</v>
      </c>
      <c r="G2076" s="1">
        <v>43400</v>
      </c>
      <c r="H2076" s="2" t="s">
        <v>56</v>
      </c>
      <c r="I2076" s="3">
        <v>2018</v>
      </c>
      <c r="J2076" t="s">
        <v>2368</v>
      </c>
      <c r="K2076" s="4">
        <v>426656784806</v>
      </c>
      <c r="L2076" t="s">
        <v>2369</v>
      </c>
      <c r="M2076">
        <v>71</v>
      </c>
      <c r="N2076" t="s">
        <v>94</v>
      </c>
      <c r="O2076">
        <v>67066571</v>
      </c>
      <c r="P2076">
        <v>41801978</v>
      </c>
      <c r="Q2076" t="s">
        <v>26</v>
      </c>
      <c r="R2076" t="s">
        <v>42</v>
      </c>
      <c r="S2076" s="1">
        <v>43765</v>
      </c>
      <c r="T2076" t="str">
        <f>VLOOKUP(base[[#This Row],[Nome do Produto]],'DE PARA'!$A$1:$B$8,2,0)</f>
        <v>DashWay T3</v>
      </c>
    </row>
    <row r="2077" spans="1:20">
      <c r="A2077" t="s">
        <v>32</v>
      </c>
      <c r="B2077">
        <v>3186</v>
      </c>
      <c r="C2077" t="s">
        <v>386</v>
      </c>
      <c r="D2077" t="s">
        <v>21</v>
      </c>
      <c r="E2077">
        <v>997</v>
      </c>
      <c r="F2077">
        <v>6</v>
      </c>
      <c r="G2077" s="1">
        <v>42855</v>
      </c>
      <c r="H2077" s="2" t="s">
        <v>50</v>
      </c>
      <c r="I2077" s="3">
        <v>2017</v>
      </c>
      <c r="J2077" t="s">
        <v>925</v>
      </c>
      <c r="K2077" s="4">
        <v>861984076034</v>
      </c>
      <c r="L2077" t="s">
        <v>926</v>
      </c>
      <c r="M2077">
        <v>31</v>
      </c>
      <c r="N2077" t="s">
        <v>31</v>
      </c>
      <c r="O2077">
        <v>88585834</v>
      </c>
      <c r="P2077">
        <v>31571505</v>
      </c>
      <c r="Q2077" t="s">
        <v>26</v>
      </c>
      <c r="R2077" t="s">
        <v>42</v>
      </c>
      <c r="S2077" s="1">
        <v>43220</v>
      </c>
      <c r="T2077" t="str">
        <f>VLOOKUP(base[[#This Row],[Nome do Produto]],'DE PARA'!$A$1:$B$8,2,0)</f>
        <v>DashWay T5</v>
      </c>
    </row>
    <row r="2078" spans="1:20">
      <c r="A2078" t="s">
        <v>32</v>
      </c>
      <c r="B2078">
        <v>3187</v>
      </c>
      <c r="C2078" t="s">
        <v>20</v>
      </c>
      <c r="D2078" t="s">
        <v>21</v>
      </c>
      <c r="E2078">
        <v>997</v>
      </c>
      <c r="F2078">
        <v>11</v>
      </c>
      <c r="G2078" s="1">
        <v>43230</v>
      </c>
      <c r="H2078" s="2" t="s">
        <v>62</v>
      </c>
      <c r="I2078" s="3">
        <v>2018</v>
      </c>
      <c r="J2078" t="s">
        <v>2517</v>
      </c>
      <c r="K2078" s="4">
        <v>675980302645</v>
      </c>
      <c r="L2078" t="s">
        <v>2518</v>
      </c>
      <c r="M2078">
        <v>11</v>
      </c>
      <c r="N2078" t="s">
        <v>45</v>
      </c>
      <c r="O2078">
        <v>68798909</v>
      </c>
      <c r="P2078">
        <v>41164836</v>
      </c>
      <c r="Q2078" t="s">
        <v>26</v>
      </c>
      <c r="R2078" t="s">
        <v>42</v>
      </c>
      <c r="S2078" s="1">
        <v>43595</v>
      </c>
      <c r="T2078" t="str">
        <f>VLOOKUP(base[[#This Row],[Nome do Produto]],'DE PARA'!$A$1:$B$8,2,0)</f>
        <v>DashWay T5</v>
      </c>
    </row>
    <row r="2079" spans="1:20">
      <c r="A2079" t="s">
        <v>37</v>
      </c>
      <c r="B2079">
        <v>3188</v>
      </c>
      <c r="C2079" t="s">
        <v>20</v>
      </c>
      <c r="D2079" t="s">
        <v>21</v>
      </c>
      <c r="E2079">
        <v>997</v>
      </c>
      <c r="F2079">
        <v>10</v>
      </c>
      <c r="G2079" s="1">
        <v>43387</v>
      </c>
      <c r="H2079" s="2" t="s">
        <v>56</v>
      </c>
      <c r="I2079" s="3">
        <v>2018</v>
      </c>
      <c r="J2079" t="s">
        <v>2235</v>
      </c>
      <c r="K2079" s="4">
        <v>428185596790</v>
      </c>
      <c r="L2079" t="s">
        <v>2236</v>
      </c>
      <c r="M2079">
        <v>21</v>
      </c>
      <c r="N2079" t="s">
        <v>53</v>
      </c>
      <c r="O2079">
        <v>91507873</v>
      </c>
      <c r="P2079">
        <v>62132856</v>
      </c>
      <c r="Q2079" t="s">
        <v>26</v>
      </c>
      <c r="R2079" t="s">
        <v>27</v>
      </c>
      <c r="S2079" s="1">
        <v>43752</v>
      </c>
      <c r="T2079" t="str">
        <f>VLOOKUP(base[[#This Row],[Nome do Produto]],'DE PARA'!$A$1:$B$8,2,0)</f>
        <v>DashWay T3</v>
      </c>
    </row>
    <row r="2080" spans="1:20">
      <c r="A2080" t="s">
        <v>37</v>
      </c>
      <c r="B2080">
        <v>3189</v>
      </c>
      <c r="C2080" t="s">
        <v>20</v>
      </c>
      <c r="D2080" t="s">
        <v>21</v>
      </c>
      <c r="E2080">
        <v>97</v>
      </c>
      <c r="F2080">
        <v>12</v>
      </c>
      <c r="G2080" s="1">
        <v>43020</v>
      </c>
      <c r="H2080" s="2" t="s">
        <v>56</v>
      </c>
      <c r="I2080" s="3">
        <v>2017</v>
      </c>
      <c r="J2080" t="s">
        <v>838</v>
      </c>
      <c r="K2080" s="4">
        <v>555482171346</v>
      </c>
      <c r="L2080" t="s">
        <v>839</v>
      </c>
      <c r="M2080">
        <v>71</v>
      </c>
      <c r="N2080" t="s">
        <v>94</v>
      </c>
      <c r="O2080">
        <v>27273440</v>
      </c>
      <c r="P2080">
        <v>44299864</v>
      </c>
      <c r="Q2080" t="s">
        <v>26</v>
      </c>
      <c r="R2080" t="s">
        <v>27</v>
      </c>
      <c r="S2080" s="1">
        <v>43385</v>
      </c>
      <c r="T2080" t="str">
        <f>VLOOKUP(base[[#This Row],[Nome do Produto]],'DE PARA'!$A$1:$B$8,2,0)</f>
        <v>DashWay T3</v>
      </c>
    </row>
    <row r="2081" spans="1:20">
      <c r="A2081" t="s">
        <v>37</v>
      </c>
      <c r="B2081">
        <v>3190</v>
      </c>
      <c r="C2081" t="s">
        <v>386</v>
      </c>
      <c r="D2081" t="s">
        <v>21</v>
      </c>
      <c r="E2081">
        <v>497</v>
      </c>
      <c r="F2081">
        <v>6</v>
      </c>
      <c r="G2081" s="1">
        <v>42975</v>
      </c>
      <c r="H2081" s="2" t="s">
        <v>71</v>
      </c>
      <c r="I2081" s="3">
        <v>2017</v>
      </c>
      <c r="J2081" t="s">
        <v>2519</v>
      </c>
      <c r="K2081" s="4">
        <v>73337386864</v>
      </c>
      <c r="L2081" t="s">
        <v>2520</v>
      </c>
      <c r="M2081">
        <v>41</v>
      </c>
      <c r="N2081" t="s">
        <v>41</v>
      </c>
      <c r="O2081">
        <v>75755031</v>
      </c>
      <c r="P2081">
        <v>14832546</v>
      </c>
      <c r="Q2081" t="s">
        <v>26</v>
      </c>
      <c r="R2081" t="s">
        <v>27</v>
      </c>
      <c r="S2081" s="1">
        <v>43340</v>
      </c>
      <c r="T2081" t="str">
        <f>VLOOKUP(base[[#This Row],[Nome do Produto]],'DE PARA'!$A$1:$B$8,2,0)</f>
        <v>DashWay T3</v>
      </c>
    </row>
    <row r="2082" spans="1:20">
      <c r="A2082" t="s">
        <v>37</v>
      </c>
      <c r="B2082">
        <v>3191</v>
      </c>
      <c r="C2082" t="s">
        <v>20</v>
      </c>
      <c r="D2082" t="s">
        <v>113</v>
      </c>
      <c r="E2082">
        <v>97</v>
      </c>
      <c r="F2082">
        <v>1</v>
      </c>
      <c r="G2082" s="1">
        <v>43349</v>
      </c>
      <c r="H2082" s="2" t="s">
        <v>38</v>
      </c>
      <c r="I2082" s="3">
        <v>2018</v>
      </c>
      <c r="J2082" t="s">
        <v>2273</v>
      </c>
      <c r="K2082" s="4">
        <v>987412917084</v>
      </c>
      <c r="L2082" t="s">
        <v>2274</v>
      </c>
      <c r="M2082">
        <v>61</v>
      </c>
      <c r="N2082" t="s">
        <v>86</v>
      </c>
      <c r="O2082">
        <v>46362885</v>
      </c>
      <c r="P2082">
        <v>91111604</v>
      </c>
      <c r="Q2082" t="s">
        <v>918</v>
      </c>
      <c r="R2082" t="s">
        <v>42</v>
      </c>
      <c r="S2082" s="1">
        <v>43714</v>
      </c>
      <c r="T2082" t="str">
        <f>VLOOKUP(base[[#This Row],[Nome do Produto]],'DE PARA'!$A$1:$B$8,2,0)</f>
        <v>DashWay T3</v>
      </c>
    </row>
    <row r="2083" spans="1:20">
      <c r="A2083" t="s">
        <v>32</v>
      </c>
      <c r="B2083">
        <v>3192</v>
      </c>
      <c r="C2083" t="s">
        <v>20</v>
      </c>
      <c r="D2083" t="s">
        <v>21</v>
      </c>
      <c r="E2083">
        <v>4997</v>
      </c>
      <c r="F2083">
        <v>3</v>
      </c>
      <c r="G2083" s="1">
        <v>42964</v>
      </c>
      <c r="H2083" s="2" t="s">
        <v>71</v>
      </c>
      <c r="I2083" s="3">
        <v>2017</v>
      </c>
      <c r="J2083" t="s">
        <v>536</v>
      </c>
      <c r="K2083" s="4">
        <v>852508445668</v>
      </c>
      <c r="L2083" t="s">
        <v>537</v>
      </c>
      <c r="M2083">
        <v>61</v>
      </c>
      <c r="N2083" t="s">
        <v>86</v>
      </c>
      <c r="O2083">
        <v>12298498</v>
      </c>
      <c r="P2083">
        <v>53095970</v>
      </c>
      <c r="Q2083" t="s">
        <v>26</v>
      </c>
      <c r="R2083" t="s">
        <v>27</v>
      </c>
      <c r="S2083" s="1">
        <v>43329</v>
      </c>
      <c r="T2083" t="str">
        <f>VLOOKUP(base[[#This Row],[Nome do Produto]],'DE PARA'!$A$1:$B$8,2,0)</f>
        <v>DashWay T5</v>
      </c>
    </row>
    <row r="2084" spans="1:20">
      <c r="A2084" t="s">
        <v>19</v>
      </c>
      <c r="B2084">
        <v>3193</v>
      </c>
      <c r="C2084" t="s">
        <v>20</v>
      </c>
      <c r="D2084" t="s">
        <v>21</v>
      </c>
      <c r="E2084">
        <v>297</v>
      </c>
      <c r="F2084">
        <v>7</v>
      </c>
      <c r="G2084" s="1">
        <v>42974</v>
      </c>
      <c r="H2084" s="2" t="s">
        <v>71</v>
      </c>
      <c r="I2084" s="3">
        <v>2017</v>
      </c>
      <c r="J2084" t="s">
        <v>1638</v>
      </c>
      <c r="K2084" s="4">
        <v>635782223243</v>
      </c>
      <c r="L2084" t="s">
        <v>1639</v>
      </c>
      <c r="M2084">
        <v>41</v>
      </c>
      <c r="N2084" t="s">
        <v>41</v>
      </c>
      <c r="O2084">
        <v>57372787</v>
      </c>
      <c r="P2084">
        <v>87671126</v>
      </c>
      <c r="Q2084" t="s">
        <v>26</v>
      </c>
      <c r="R2084" t="s">
        <v>27</v>
      </c>
      <c r="S2084" s="1">
        <v>43339</v>
      </c>
      <c r="T2084" t="str">
        <f>VLOOKUP(base[[#This Row],[Nome do Produto]],'DE PARA'!$A$1:$B$8,2,0)</f>
        <v>DashWay T1</v>
      </c>
    </row>
    <row r="2085" spans="1:20">
      <c r="A2085" t="s">
        <v>37</v>
      </c>
      <c r="B2085">
        <v>3194</v>
      </c>
      <c r="C2085" t="s">
        <v>386</v>
      </c>
      <c r="D2085" t="s">
        <v>21</v>
      </c>
      <c r="E2085">
        <v>4997</v>
      </c>
      <c r="F2085">
        <v>7</v>
      </c>
      <c r="G2085" s="1">
        <v>43428</v>
      </c>
      <c r="H2085" s="2" t="s">
        <v>46</v>
      </c>
      <c r="I2085" s="3">
        <v>2018</v>
      </c>
      <c r="J2085" t="s">
        <v>1203</v>
      </c>
      <c r="K2085" s="4">
        <v>78023374353</v>
      </c>
      <c r="L2085" t="s">
        <v>1204</v>
      </c>
      <c r="M2085">
        <v>71</v>
      </c>
      <c r="N2085" t="s">
        <v>94</v>
      </c>
      <c r="O2085">
        <v>56729288</v>
      </c>
      <c r="P2085">
        <v>36961705</v>
      </c>
      <c r="Q2085" t="s">
        <v>26</v>
      </c>
      <c r="R2085" t="s">
        <v>27</v>
      </c>
      <c r="S2085" s="1">
        <v>43793</v>
      </c>
      <c r="T2085" t="str">
        <f>VLOOKUP(base[[#This Row],[Nome do Produto]],'DE PARA'!$A$1:$B$8,2,0)</f>
        <v>DashWay T3</v>
      </c>
    </row>
    <row r="2086" spans="1:20">
      <c r="A2086" t="s">
        <v>32</v>
      </c>
      <c r="B2086">
        <v>3195</v>
      </c>
      <c r="C2086" t="s">
        <v>20</v>
      </c>
      <c r="D2086" t="s">
        <v>21</v>
      </c>
      <c r="E2086">
        <v>4997</v>
      </c>
      <c r="F2086">
        <v>11</v>
      </c>
      <c r="G2086" s="1">
        <v>43295</v>
      </c>
      <c r="H2086" s="2" t="s">
        <v>78</v>
      </c>
      <c r="I2086" s="3">
        <v>2018</v>
      </c>
      <c r="J2086" t="s">
        <v>1506</v>
      </c>
      <c r="K2086" s="4">
        <v>178211892416</v>
      </c>
      <c r="L2086" t="s">
        <v>1507</v>
      </c>
      <c r="M2086">
        <v>41</v>
      </c>
      <c r="N2086" t="s">
        <v>41</v>
      </c>
      <c r="O2086">
        <v>63569714</v>
      </c>
      <c r="P2086">
        <v>50860100</v>
      </c>
      <c r="Q2086" t="s">
        <v>26</v>
      </c>
      <c r="R2086" t="s">
        <v>42</v>
      </c>
      <c r="S2086" s="1">
        <v>43660</v>
      </c>
      <c r="T2086" t="str">
        <f>VLOOKUP(base[[#This Row],[Nome do Produto]],'DE PARA'!$A$1:$B$8,2,0)</f>
        <v>DashWay T5</v>
      </c>
    </row>
    <row r="2087" spans="1:20">
      <c r="A2087" t="s">
        <v>32</v>
      </c>
      <c r="B2087">
        <v>3196</v>
      </c>
      <c r="C2087" t="s">
        <v>20</v>
      </c>
      <c r="D2087" t="s">
        <v>21</v>
      </c>
      <c r="E2087">
        <v>2297</v>
      </c>
      <c r="F2087">
        <v>9</v>
      </c>
      <c r="G2087" s="1">
        <v>42758</v>
      </c>
      <c r="H2087" s="2" t="s">
        <v>22</v>
      </c>
      <c r="I2087" s="3">
        <v>2017</v>
      </c>
      <c r="J2087" t="s">
        <v>1966</v>
      </c>
      <c r="K2087" s="4">
        <v>892750193542</v>
      </c>
      <c r="L2087" t="s">
        <v>1967</v>
      </c>
      <c r="M2087">
        <v>51</v>
      </c>
      <c r="N2087" t="s">
        <v>49</v>
      </c>
      <c r="O2087">
        <v>99799846</v>
      </c>
      <c r="P2087">
        <v>82370643</v>
      </c>
      <c r="Q2087" t="s">
        <v>26</v>
      </c>
      <c r="R2087" t="s">
        <v>42</v>
      </c>
      <c r="S2087" s="1">
        <v>43123</v>
      </c>
      <c r="T2087" t="str">
        <f>VLOOKUP(base[[#This Row],[Nome do Produto]],'DE PARA'!$A$1:$B$8,2,0)</f>
        <v>DashWay T5</v>
      </c>
    </row>
    <row r="2088" spans="1:20">
      <c r="A2088" t="s">
        <v>32</v>
      </c>
      <c r="B2088">
        <v>3197</v>
      </c>
      <c r="C2088" t="s">
        <v>20</v>
      </c>
      <c r="D2088" t="s">
        <v>21</v>
      </c>
      <c r="E2088">
        <v>497</v>
      </c>
      <c r="F2088">
        <v>3</v>
      </c>
      <c r="G2088" s="1">
        <v>43390</v>
      </c>
      <c r="H2088" s="2" t="s">
        <v>56</v>
      </c>
      <c r="I2088" s="3">
        <v>2018</v>
      </c>
      <c r="J2088" t="s">
        <v>951</v>
      </c>
      <c r="K2088" s="4">
        <v>767292682198</v>
      </c>
      <c r="L2088" t="s">
        <v>952</v>
      </c>
      <c r="M2088">
        <v>21</v>
      </c>
      <c r="N2088" t="s">
        <v>53</v>
      </c>
      <c r="O2088">
        <v>88529910</v>
      </c>
      <c r="P2088">
        <v>51422515</v>
      </c>
      <c r="Q2088" t="s">
        <v>26</v>
      </c>
      <c r="R2088" t="s">
        <v>27</v>
      </c>
      <c r="S2088" s="1">
        <v>43755</v>
      </c>
      <c r="T2088" t="str">
        <f>VLOOKUP(base[[#This Row],[Nome do Produto]],'DE PARA'!$A$1:$B$8,2,0)</f>
        <v>DashWay T5</v>
      </c>
    </row>
    <row r="2089" spans="1:20">
      <c r="A2089" t="s">
        <v>32</v>
      </c>
      <c r="B2089">
        <v>3198</v>
      </c>
      <c r="C2089" t="s">
        <v>386</v>
      </c>
      <c r="D2089" t="s">
        <v>21</v>
      </c>
      <c r="E2089">
        <v>4997</v>
      </c>
      <c r="F2089">
        <v>6</v>
      </c>
      <c r="G2089" s="1">
        <v>42865</v>
      </c>
      <c r="H2089" s="2" t="s">
        <v>62</v>
      </c>
      <c r="I2089" s="3">
        <v>2017</v>
      </c>
      <c r="J2089" t="s">
        <v>1420</v>
      </c>
      <c r="K2089" s="4">
        <v>444824730275</v>
      </c>
      <c r="L2089" t="s">
        <v>1421</v>
      </c>
      <c r="M2089">
        <v>71</v>
      </c>
      <c r="N2089" t="s">
        <v>94</v>
      </c>
      <c r="O2089">
        <v>22432708</v>
      </c>
      <c r="P2089">
        <v>59769134</v>
      </c>
      <c r="Q2089" t="s">
        <v>26</v>
      </c>
      <c r="R2089" t="s">
        <v>42</v>
      </c>
      <c r="S2089" s="1">
        <v>43230</v>
      </c>
      <c r="T2089" t="str">
        <f>VLOOKUP(base[[#This Row],[Nome do Produto]],'DE PARA'!$A$1:$B$8,2,0)</f>
        <v>DashWay T5</v>
      </c>
    </row>
    <row r="2090" spans="1:20">
      <c r="A2090" t="s">
        <v>32</v>
      </c>
      <c r="B2090">
        <v>3199</v>
      </c>
      <c r="C2090" t="s">
        <v>20</v>
      </c>
      <c r="D2090" t="s">
        <v>21</v>
      </c>
      <c r="E2090">
        <v>297</v>
      </c>
      <c r="F2090">
        <v>3</v>
      </c>
      <c r="G2090" s="1">
        <v>43148</v>
      </c>
      <c r="H2090" s="2" t="s">
        <v>28</v>
      </c>
      <c r="I2090" s="3">
        <v>2018</v>
      </c>
      <c r="J2090" t="s">
        <v>1141</v>
      </c>
      <c r="K2090" s="4">
        <v>73688067515</v>
      </c>
      <c r="L2090" t="s">
        <v>1142</v>
      </c>
      <c r="M2090">
        <v>31</v>
      </c>
      <c r="N2090" t="s">
        <v>31</v>
      </c>
      <c r="O2090">
        <v>98907423</v>
      </c>
      <c r="P2090">
        <v>98827556</v>
      </c>
      <c r="Q2090" t="s">
        <v>26</v>
      </c>
      <c r="R2090" t="s">
        <v>27</v>
      </c>
      <c r="S2090" s="1">
        <v>43513</v>
      </c>
      <c r="T2090" t="str">
        <f>VLOOKUP(base[[#This Row],[Nome do Produto]],'DE PARA'!$A$1:$B$8,2,0)</f>
        <v>DashWay T5</v>
      </c>
    </row>
    <row r="2091" spans="1:20">
      <c r="A2091" t="s">
        <v>172</v>
      </c>
      <c r="B2091">
        <v>3200</v>
      </c>
      <c r="C2091" t="s">
        <v>20</v>
      </c>
      <c r="D2091" t="s">
        <v>21</v>
      </c>
      <c r="E2091">
        <v>297</v>
      </c>
      <c r="F2091">
        <v>9</v>
      </c>
      <c r="G2091" s="1">
        <v>43330</v>
      </c>
      <c r="H2091" s="2" t="s">
        <v>71</v>
      </c>
      <c r="I2091" s="3">
        <v>2018</v>
      </c>
      <c r="J2091" t="s">
        <v>2430</v>
      </c>
      <c r="K2091" s="4">
        <v>656330534971</v>
      </c>
      <c r="L2091" t="s">
        <v>2431</v>
      </c>
      <c r="M2091">
        <v>31</v>
      </c>
      <c r="N2091" t="s">
        <v>31</v>
      </c>
      <c r="O2091">
        <v>25115928</v>
      </c>
      <c r="P2091">
        <v>90761449</v>
      </c>
      <c r="Q2091" t="s">
        <v>26</v>
      </c>
      <c r="R2091" t="s">
        <v>42</v>
      </c>
      <c r="S2091" s="1">
        <v>43695</v>
      </c>
      <c r="T2091" t="str">
        <f>VLOOKUP(base[[#This Row],[Nome do Produto]],'DE PARA'!$A$1:$B$8,2,0)</f>
        <v>Dashday T2</v>
      </c>
    </row>
    <row r="2092" spans="1:20">
      <c r="A2092" t="s">
        <v>19</v>
      </c>
      <c r="B2092">
        <v>3201</v>
      </c>
      <c r="C2092" t="s">
        <v>20</v>
      </c>
      <c r="D2092" t="s">
        <v>21</v>
      </c>
      <c r="E2092">
        <v>297</v>
      </c>
      <c r="F2092">
        <v>1</v>
      </c>
      <c r="G2092" s="1">
        <v>43079</v>
      </c>
      <c r="H2092" s="2" t="s">
        <v>136</v>
      </c>
      <c r="I2092" s="3">
        <v>2017</v>
      </c>
      <c r="J2092" t="s">
        <v>320</v>
      </c>
      <c r="K2092" s="4">
        <v>928130464143</v>
      </c>
      <c r="L2092" t="s">
        <v>321</v>
      </c>
      <c r="M2092">
        <v>61</v>
      </c>
      <c r="N2092" t="s">
        <v>86</v>
      </c>
      <c r="O2092">
        <v>91507572</v>
      </c>
      <c r="P2092">
        <v>90843597</v>
      </c>
      <c r="Q2092" t="s">
        <v>26</v>
      </c>
      <c r="R2092" t="s">
        <v>42</v>
      </c>
      <c r="S2092" s="1">
        <v>43444</v>
      </c>
      <c r="T2092" t="str">
        <f>VLOOKUP(base[[#This Row],[Nome do Produto]],'DE PARA'!$A$1:$B$8,2,0)</f>
        <v>DashWay T1</v>
      </c>
    </row>
    <row r="2093" spans="1:20">
      <c r="A2093" t="s">
        <v>32</v>
      </c>
      <c r="B2093">
        <v>3202</v>
      </c>
      <c r="C2093" t="s">
        <v>386</v>
      </c>
      <c r="D2093" t="s">
        <v>21</v>
      </c>
      <c r="E2093">
        <v>2297</v>
      </c>
      <c r="F2093">
        <v>5</v>
      </c>
      <c r="G2093" s="1">
        <v>42972</v>
      </c>
      <c r="H2093" s="2" t="s">
        <v>71</v>
      </c>
      <c r="I2093" s="3">
        <v>2017</v>
      </c>
      <c r="J2093" t="s">
        <v>2521</v>
      </c>
      <c r="K2093" s="4">
        <v>790105559762</v>
      </c>
      <c r="L2093" t="s">
        <v>2522</v>
      </c>
      <c r="M2093">
        <v>51</v>
      </c>
      <c r="N2093" t="s">
        <v>49</v>
      </c>
      <c r="O2093">
        <v>23297454</v>
      </c>
      <c r="P2093">
        <v>24964837</v>
      </c>
      <c r="Q2093" t="s">
        <v>26</v>
      </c>
      <c r="R2093" t="s">
        <v>42</v>
      </c>
      <c r="S2093" s="1">
        <v>43337</v>
      </c>
      <c r="T2093" t="str">
        <f>VLOOKUP(base[[#This Row],[Nome do Produto]],'DE PARA'!$A$1:$B$8,2,0)</f>
        <v>DashWay T5</v>
      </c>
    </row>
    <row r="2094" spans="1:20">
      <c r="A2094" t="s">
        <v>32</v>
      </c>
      <c r="B2094">
        <v>3203</v>
      </c>
      <c r="C2094" t="s">
        <v>20</v>
      </c>
      <c r="D2094" t="s">
        <v>21</v>
      </c>
      <c r="E2094">
        <v>497</v>
      </c>
      <c r="F2094">
        <v>4</v>
      </c>
      <c r="G2094" s="1">
        <v>43372</v>
      </c>
      <c r="H2094" s="2" t="s">
        <v>38</v>
      </c>
      <c r="I2094" s="3">
        <v>2018</v>
      </c>
      <c r="J2094" t="s">
        <v>2523</v>
      </c>
      <c r="K2094" s="4">
        <v>672309607643</v>
      </c>
      <c r="L2094" t="s">
        <v>2524</v>
      </c>
      <c r="M2094">
        <v>51</v>
      </c>
      <c r="N2094" t="s">
        <v>49</v>
      </c>
      <c r="O2094">
        <v>99388646</v>
      </c>
      <c r="P2094">
        <v>32607816</v>
      </c>
      <c r="Q2094" t="s">
        <v>26</v>
      </c>
      <c r="R2094" t="s">
        <v>27</v>
      </c>
      <c r="S2094" s="1">
        <v>43737</v>
      </c>
      <c r="T2094" t="str">
        <f>VLOOKUP(base[[#This Row],[Nome do Produto]],'DE PARA'!$A$1:$B$8,2,0)</f>
        <v>DashWay T5</v>
      </c>
    </row>
    <row r="2095" spans="1:20">
      <c r="A2095" t="s">
        <v>32</v>
      </c>
      <c r="B2095">
        <v>3204</v>
      </c>
      <c r="C2095" t="s">
        <v>20</v>
      </c>
      <c r="D2095" t="s">
        <v>21</v>
      </c>
      <c r="E2095">
        <v>497</v>
      </c>
      <c r="F2095">
        <v>9</v>
      </c>
      <c r="G2095" s="1">
        <v>42760</v>
      </c>
      <c r="H2095" s="2" t="s">
        <v>22</v>
      </c>
      <c r="I2095" s="3">
        <v>2017</v>
      </c>
      <c r="J2095" t="s">
        <v>2525</v>
      </c>
      <c r="K2095" s="4">
        <v>816869072246</v>
      </c>
      <c r="L2095" t="s">
        <v>2526</v>
      </c>
      <c r="M2095">
        <v>81</v>
      </c>
      <c r="N2095" t="s">
        <v>25</v>
      </c>
      <c r="O2095">
        <v>42343111</v>
      </c>
      <c r="P2095">
        <v>38600382</v>
      </c>
      <c r="Q2095" t="s">
        <v>26</v>
      </c>
      <c r="R2095" t="s">
        <v>42</v>
      </c>
      <c r="S2095" s="1">
        <v>43125</v>
      </c>
      <c r="T2095" t="str">
        <f>VLOOKUP(base[[#This Row],[Nome do Produto]],'DE PARA'!$A$1:$B$8,2,0)</f>
        <v>DashWay T5</v>
      </c>
    </row>
    <row r="2096" spans="1:20">
      <c r="A2096" t="s">
        <v>32</v>
      </c>
      <c r="B2096">
        <v>3205</v>
      </c>
      <c r="C2096" t="s">
        <v>20</v>
      </c>
      <c r="D2096" t="s">
        <v>21</v>
      </c>
      <c r="E2096">
        <v>4997</v>
      </c>
      <c r="F2096">
        <v>8</v>
      </c>
      <c r="G2096" s="1">
        <v>42877</v>
      </c>
      <c r="H2096" s="2" t="s">
        <v>62</v>
      </c>
      <c r="I2096" s="3">
        <v>2017</v>
      </c>
      <c r="J2096" t="s">
        <v>2527</v>
      </c>
      <c r="K2096" s="4">
        <v>525417485324</v>
      </c>
      <c r="L2096" t="s">
        <v>2528</v>
      </c>
      <c r="M2096">
        <v>61</v>
      </c>
      <c r="N2096" t="s">
        <v>86</v>
      </c>
      <c r="O2096">
        <v>29622574</v>
      </c>
      <c r="P2096">
        <v>36117524</v>
      </c>
      <c r="Q2096" t="s">
        <v>26</v>
      </c>
      <c r="R2096" t="s">
        <v>42</v>
      </c>
      <c r="S2096" s="1">
        <v>43242</v>
      </c>
      <c r="T2096" t="str">
        <f>VLOOKUP(base[[#This Row],[Nome do Produto]],'DE PARA'!$A$1:$B$8,2,0)</f>
        <v>DashWay T5</v>
      </c>
    </row>
    <row r="2097" spans="1:20">
      <c r="A2097" t="s">
        <v>32</v>
      </c>
      <c r="B2097">
        <v>3206</v>
      </c>
      <c r="C2097" t="s">
        <v>386</v>
      </c>
      <c r="D2097" t="s">
        <v>21</v>
      </c>
      <c r="E2097">
        <v>297</v>
      </c>
      <c r="F2097">
        <v>1</v>
      </c>
      <c r="G2097" s="1">
        <v>43228</v>
      </c>
      <c r="H2097" s="2" t="s">
        <v>62</v>
      </c>
      <c r="I2097" s="3">
        <v>2018</v>
      </c>
      <c r="J2097" t="s">
        <v>2060</v>
      </c>
      <c r="K2097" s="4">
        <v>361682467972</v>
      </c>
      <c r="L2097" t="s">
        <v>2061</v>
      </c>
      <c r="M2097">
        <v>51</v>
      </c>
      <c r="N2097" t="s">
        <v>49</v>
      </c>
      <c r="O2097">
        <v>20776881</v>
      </c>
      <c r="P2097">
        <v>11224069</v>
      </c>
      <c r="Q2097" t="s">
        <v>26</v>
      </c>
      <c r="R2097" t="s">
        <v>42</v>
      </c>
      <c r="S2097" s="1">
        <v>43593</v>
      </c>
      <c r="T2097" t="str">
        <f>VLOOKUP(base[[#This Row],[Nome do Produto]],'DE PARA'!$A$1:$B$8,2,0)</f>
        <v>DashWay T5</v>
      </c>
    </row>
    <row r="2098" spans="1:20">
      <c r="A2098" t="s">
        <v>19</v>
      </c>
      <c r="B2098">
        <v>3207</v>
      </c>
      <c r="C2098" t="s">
        <v>20</v>
      </c>
      <c r="D2098" t="s">
        <v>21</v>
      </c>
      <c r="E2098">
        <v>497</v>
      </c>
      <c r="F2098">
        <v>2</v>
      </c>
      <c r="G2098" s="1">
        <v>43099</v>
      </c>
      <c r="H2098" s="2" t="s">
        <v>136</v>
      </c>
      <c r="I2098" s="3">
        <v>2017</v>
      </c>
      <c r="J2098" t="s">
        <v>1968</v>
      </c>
      <c r="K2098" s="4">
        <v>878029457637</v>
      </c>
      <c r="L2098" t="s">
        <v>1969</v>
      </c>
      <c r="M2098">
        <v>71</v>
      </c>
      <c r="N2098" t="s">
        <v>94</v>
      </c>
      <c r="O2098">
        <v>72987884</v>
      </c>
      <c r="P2098">
        <v>42665749</v>
      </c>
      <c r="Q2098" t="s">
        <v>26</v>
      </c>
      <c r="R2098" t="s">
        <v>42</v>
      </c>
      <c r="S2098" s="1">
        <v>43464</v>
      </c>
      <c r="T2098" t="str">
        <f>VLOOKUP(base[[#This Row],[Nome do Produto]],'DE PARA'!$A$1:$B$8,2,0)</f>
        <v>DashWay T1</v>
      </c>
    </row>
    <row r="2099" spans="1:20">
      <c r="A2099" t="s">
        <v>19</v>
      </c>
      <c r="B2099">
        <v>3208</v>
      </c>
      <c r="C2099" t="s">
        <v>20</v>
      </c>
      <c r="D2099" t="s">
        <v>21</v>
      </c>
      <c r="E2099">
        <v>2297</v>
      </c>
      <c r="F2099">
        <v>4</v>
      </c>
      <c r="G2099" s="1">
        <v>42815</v>
      </c>
      <c r="H2099" s="2" t="s">
        <v>33</v>
      </c>
      <c r="I2099" s="3">
        <v>2017</v>
      </c>
      <c r="J2099" t="s">
        <v>2529</v>
      </c>
      <c r="K2099" s="4">
        <v>789808610081</v>
      </c>
      <c r="L2099" t="s">
        <v>2530</v>
      </c>
      <c r="M2099">
        <v>21</v>
      </c>
      <c r="N2099" t="s">
        <v>53</v>
      </c>
      <c r="O2099">
        <v>68409764</v>
      </c>
      <c r="P2099">
        <v>57001393</v>
      </c>
      <c r="Q2099" t="s">
        <v>26</v>
      </c>
      <c r="R2099" t="s">
        <v>27</v>
      </c>
      <c r="S2099" s="1">
        <v>43180</v>
      </c>
      <c r="T2099" t="str">
        <f>VLOOKUP(base[[#This Row],[Nome do Produto]],'DE PARA'!$A$1:$B$8,2,0)</f>
        <v>DashWay T1</v>
      </c>
    </row>
    <row r="2100" spans="1:20">
      <c r="A2100" t="s">
        <v>19</v>
      </c>
      <c r="B2100">
        <v>3209</v>
      </c>
      <c r="C2100" t="s">
        <v>20</v>
      </c>
      <c r="D2100" t="s">
        <v>21</v>
      </c>
      <c r="E2100">
        <v>997</v>
      </c>
      <c r="F2100">
        <v>8</v>
      </c>
      <c r="G2100" s="1">
        <v>43048</v>
      </c>
      <c r="H2100" s="2" t="s">
        <v>46</v>
      </c>
      <c r="I2100" s="3">
        <v>2017</v>
      </c>
      <c r="J2100" t="s">
        <v>2531</v>
      </c>
      <c r="K2100" s="4">
        <v>660899632605</v>
      </c>
      <c r="L2100" t="s">
        <v>2532</v>
      </c>
      <c r="M2100">
        <v>61</v>
      </c>
      <c r="N2100" t="s">
        <v>86</v>
      </c>
      <c r="O2100">
        <v>96676537</v>
      </c>
      <c r="P2100">
        <v>58542785</v>
      </c>
      <c r="Q2100" t="s">
        <v>26</v>
      </c>
      <c r="R2100" t="s">
        <v>27</v>
      </c>
      <c r="S2100" s="1">
        <v>43413</v>
      </c>
      <c r="T2100" t="str">
        <f>VLOOKUP(base[[#This Row],[Nome do Produto]],'DE PARA'!$A$1:$B$8,2,0)</f>
        <v>DashWay T1</v>
      </c>
    </row>
    <row r="2101" spans="1:20">
      <c r="A2101" t="s">
        <v>32</v>
      </c>
      <c r="B2101">
        <v>3210</v>
      </c>
      <c r="C2101" t="s">
        <v>386</v>
      </c>
      <c r="D2101" t="s">
        <v>21</v>
      </c>
      <c r="E2101">
        <v>297</v>
      </c>
      <c r="F2101">
        <v>9</v>
      </c>
      <c r="G2101" s="1">
        <v>42967</v>
      </c>
      <c r="H2101" s="2" t="s">
        <v>71</v>
      </c>
      <c r="I2101" s="3">
        <v>2017</v>
      </c>
      <c r="J2101" t="s">
        <v>63</v>
      </c>
      <c r="K2101" s="4">
        <v>581457377857</v>
      </c>
      <c r="L2101" t="s">
        <v>64</v>
      </c>
      <c r="M2101">
        <v>81</v>
      </c>
      <c r="N2101" t="s">
        <v>25</v>
      </c>
      <c r="O2101">
        <v>21460909</v>
      </c>
      <c r="P2101">
        <v>77177083</v>
      </c>
      <c r="Q2101" t="s">
        <v>26</v>
      </c>
      <c r="R2101" t="s">
        <v>27</v>
      </c>
      <c r="S2101" s="1">
        <v>43332</v>
      </c>
      <c r="T2101" t="str">
        <f>VLOOKUP(base[[#This Row],[Nome do Produto]],'DE PARA'!$A$1:$B$8,2,0)</f>
        <v>DashWay T5</v>
      </c>
    </row>
    <row r="2102" spans="1:20">
      <c r="A2102" t="s">
        <v>32</v>
      </c>
      <c r="B2102">
        <v>3211</v>
      </c>
      <c r="C2102" t="s">
        <v>20</v>
      </c>
      <c r="D2102" t="s">
        <v>21</v>
      </c>
      <c r="E2102">
        <v>2297</v>
      </c>
      <c r="F2102">
        <v>5</v>
      </c>
      <c r="G2102" s="1">
        <v>43057</v>
      </c>
      <c r="H2102" s="2" t="s">
        <v>46</v>
      </c>
      <c r="I2102" s="3">
        <v>2017</v>
      </c>
      <c r="J2102" t="s">
        <v>2533</v>
      </c>
      <c r="K2102" s="4">
        <v>720865187536</v>
      </c>
      <c r="L2102" t="s">
        <v>2534</v>
      </c>
      <c r="M2102">
        <v>51</v>
      </c>
      <c r="N2102" t="s">
        <v>49</v>
      </c>
      <c r="O2102">
        <v>59529055</v>
      </c>
      <c r="P2102">
        <v>64183092</v>
      </c>
      <c r="Q2102" t="s">
        <v>26</v>
      </c>
      <c r="R2102" t="s">
        <v>42</v>
      </c>
      <c r="S2102" s="1">
        <v>43422</v>
      </c>
      <c r="T2102" t="str">
        <f>VLOOKUP(base[[#This Row],[Nome do Produto]],'DE PARA'!$A$1:$B$8,2,0)</f>
        <v>DashWay T5</v>
      </c>
    </row>
    <row r="2103" spans="1:20">
      <c r="A2103" t="s">
        <v>32</v>
      </c>
      <c r="B2103">
        <v>3212</v>
      </c>
      <c r="C2103" t="s">
        <v>20</v>
      </c>
      <c r="D2103" t="s">
        <v>21</v>
      </c>
      <c r="E2103">
        <v>97</v>
      </c>
      <c r="F2103">
        <v>7</v>
      </c>
      <c r="G2103" s="1">
        <v>43099</v>
      </c>
      <c r="H2103" s="2" t="s">
        <v>136</v>
      </c>
      <c r="I2103" s="3">
        <v>2017</v>
      </c>
      <c r="J2103" t="s">
        <v>160</v>
      </c>
      <c r="K2103" s="4">
        <v>989552558692</v>
      </c>
      <c r="L2103" t="s">
        <v>161</v>
      </c>
      <c r="M2103">
        <v>21</v>
      </c>
      <c r="N2103" t="s">
        <v>53</v>
      </c>
      <c r="O2103">
        <v>52112657</v>
      </c>
      <c r="P2103">
        <v>11605171</v>
      </c>
      <c r="Q2103" t="s">
        <v>26</v>
      </c>
      <c r="R2103" t="s">
        <v>42</v>
      </c>
      <c r="S2103" s="1">
        <v>43464</v>
      </c>
      <c r="T2103" t="str">
        <f>VLOOKUP(base[[#This Row],[Nome do Produto]],'DE PARA'!$A$1:$B$8,2,0)</f>
        <v>DashWay T5</v>
      </c>
    </row>
    <row r="2104" spans="1:20">
      <c r="A2104" t="s">
        <v>37</v>
      </c>
      <c r="B2104">
        <v>3213</v>
      </c>
      <c r="C2104" t="s">
        <v>20</v>
      </c>
      <c r="D2104" t="s">
        <v>21</v>
      </c>
      <c r="E2104">
        <v>497</v>
      </c>
      <c r="F2104">
        <v>7</v>
      </c>
      <c r="G2104" s="1">
        <v>43297</v>
      </c>
      <c r="H2104" s="2" t="s">
        <v>78</v>
      </c>
      <c r="I2104" s="3">
        <v>2018</v>
      </c>
      <c r="J2104" t="s">
        <v>2535</v>
      </c>
      <c r="K2104" s="4">
        <v>295146778863</v>
      </c>
      <c r="L2104" t="s">
        <v>2536</v>
      </c>
      <c r="M2104">
        <v>81</v>
      </c>
      <c r="N2104" t="s">
        <v>25</v>
      </c>
      <c r="O2104">
        <v>11840086</v>
      </c>
      <c r="P2104">
        <v>24350956</v>
      </c>
      <c r="Q2104" t="s">
        <v>26</v>
      </c>
      <c r="R2104" t="s">
        <v>27</v>
      </c>
      <c r="S2104" s="1">
        <v>43662</v>
      </c>
      <c r="T2104" t="str">
        <f>VLOOKUP(base[[#This Row],[Nome do Produto]],'DE PARA'!$A$1:$B$8,2,0)</f>
        <v>DashWay T3</v>
      </c>
    </row>
    <row r="2105" spans="1:20">
      <c r="A2105" t="s">
        <v>32</v>
      </c>
      <c r="B2105">
        <v>3214</v>
      </c>
      <c r="C2105" t="s">
        <v>386</v>
      </c>
      <c r="D2105" t="s">
        <v>21</v>
      </c>
      <c r="E2105">
        <v>497</v>
      </c>
      <c r="F2105">
        <v>11</v>
      </c>
      <c r="G2105" s="1">
        <v>43098</v>
      </c>
      <c r="H2105" s="2" t="s">
        <v>136</v>
      </c>
      <c r="I2105" s="3">
        <v>2017</v>
      </c>
      <c r="J2105" t="s">
        <v>991</v>
      </c>
      <c r="K2105" s="4">
        <v>644315336332</v>
      </c>
      <c r="L2105" t="s">
        <v>992</v>
      </c>
      <c r="M2105">
        <v>71</v>
      </c>
      <c r="N2105" t="s">
        <v>94</v>
      </c>
      <c r="O2105">
        <v>67153904</v>
      </c>
      <c r="P2105">
        <v>17835228</v>
      </c>
      <c r="Q2105" t="s">
        <v>26</v>
      </c>
      <c r="R2105" t="s">
        <v>42</v>
      </c>
      <c r="S2105" s="1">
        <v>43463</v>
      </c>
      <c r="T2105" t="str">
        <f>VLOOKUP(base[[#This Row],[Nome do Produto]],'DE PARA'!$A$1:$B$8,2,0)</f>
        <v>DashWay T5</v>
      </c>
    </row>
    <row r="2106" spans="1:20">
      <c r="A2106" t="s">
        <v>91</v>
      </c>
      <c r="B2106">
        <v>3215</v>
      </c>
      <c r="C2106" t="s">
        <v>20</v>
      </c>
      <c r="D2106" t="s">
        <v>21</v>
      </c>
      <c r="E2106">
        <v>4997</v>
      </c>
      <c r="F2106">
        <v>5</v>
      </c>
      <c r="G2106" s="1">
        <v>43429</v>
      </c>
      <c r="H2106" s="2" t="s">
        <v>46</v>
      </c>
      <c r="I2106" s="3">
        <v>2018</v>
      </c>
      <c r="J2106" t="s">
        <v>2537</v>
      </c>
      <c r="K2106" s="4">
        <v>397788584057</v>
      </c>
      <c r="L2106" t="s">
        <v>2538</v>
      </c>
      <c r="M2106">
        <v>71</v>
      </c>
      <c r="N2106" t="s">
        <v>94</v>
      </c>
      <c r="O2106">
        <v>73281081</v>
      </c>
      <c r="P2106">
        <v>72110808</v>
      </c>
      <c r="Q2106" t="s">
        <v>26</v>
      </c>
      <c r="R2106" t="s">
        <v>27</v>
      </c>
      <c r="S2106" s="1">
        <v>43794</v>
      </c>
      <c r="T2106" t="str">
        <f>VLOOKUP(base[[#This Row],[Nome do Produto]],'DE PARA'!$A$1:$B$8,2,0)</f>
        <v>Dashway T2</v>
      </c>
    </row>
    <row r="2107" spans="1:20">
      <c r="A2107" t="s">
        <v>19</v>
      </c>
      <c r="B2107">
        <v>3216</v>
      </c>
      <c r="C2107" t="s">
        <v>20</v>
      </c>
      <c r="D2107" t="s">
        <v>21</v>
      </c>
      <c r="E2107">
        <v>997</v>
      </c>
      <c r="F2107">
        <v>9</v>
      </c>
      <c r="G2107" s="1">
        <v>43037</v>
      </c>
      <c r="H2107" s="2" t="s">
        <v>56</v>
      </c>
      <c r="I2107" s="3">
        <v>2017</v>
      </c>
      <c r="J2107" t="s">
        <v>1968</v>
      </c>
      <c r="K2107" s="4">
        <v>585741664066</v>
      </c>
      <c r="L2107" t="s">
        <v>1969</v>
      </c>
      <c r="M2107">
        <v>61</v>
      </c>
      <c r="N2107" t="s">
        <v>86</v>
      </c>
      <c r="O2107">
        <v>82305508</v>
      </c>
      <c r="P2107">
        <v>81594657</v>
      </c>
      <c r="Q2107" t="s">
        <v>26</v>
      </c>
      <c r="R2107" t="s">
        <v>42</v>
      </c>
      <c r="S2107" s="1">
        <v>43402</v>
      </c>
      <c r="T2107" t="str">
        <f>VLOOKUP(base[[#This Row],[Nome do Produto]],'DE PARA'!$A$1:$B$8,2,0)</f>
        <v>DashWay T1</v>
      </c>
    </row>
    <row r="2108" spans="1:20">
      <c r="A2108" t="s">
        <v>37</v>
      </c>
      <c r="B2108">
        <v>3217</v>
      </c>
      <c r="C2108" t="s">
        <v>20</v>
      </c>
      <c r="D2108" t="s">
        <v>21</v>
      </c>
      <c r="E2108">
        <v>497</v>
      </c>
      <c r="F2108">
        <v>6</v>
      </c>
      <c r="G2108" s="1">
        <v>43081</v>
      </c>
      <c r="H2108" s="2" t="s">
        <v>136</v>
      </c>
      <c r="I2108" s="3">
        <v>2017</v>
      </c>
      <c r="J2108" t="s">
        <v>47</v>
      </c>
      <c r="K2108" s="4">
        <v>976321332532</v>
      </c>
      <c r="L2108" t="s">
        <v>48</v>
      </c>
      <c r="M2108">
        <v>21</v>
      </c>
      <c r="N2108" t="s">
        <v>53</v>
      </c>
      <c r="O2108">
        <v>72549989</v>
      </c>
      <c r="P2108">
        <v>93409572</v>
      </c>
      <c r="Q2108" t="s">
        <v>26</v>
      </c>
      <c r="R2108" t="s">
        <v>42</v>
      </c>
      <c r="S2108" s="1">
        <v>43446</v>
      </c>
      <c r="T2108" t="str">
        <f>VLOOKUP(base[[#This Row],[Nome do Produto]],'DE PARA'!$A$1:$B$8,2,0)</f>
        <v>DashWay T3</v>
      </c>
    </row>
    <row r="2109" spans="1:20">
      <c r="A2109" t="s">
        <v>32</v>
      </c>
      <c r="B2109">
        <v>3218</v>
      </c>
      <c r="C2109" t="s">
        <v>386</v>
      </c>
      <c r="D2109" t="s">
        <v>21</v>
      </c>
      <c r="E2109">
        <v>97</v>
      </c>
      <c r="F2109">
        <v>4</v>
      </c>
      <c r="G2109" s="1">
        <v>43078</v>
      </c>
      <c r="H2109" s="2" t="s">
        <v>136</v>
      </c>
      <c r="I2109" s="3">
        <v>2017</v>
      </c>
      <c r="J2109" t="s">
        <v>638</v>
      </c>
      <c r="K2109" s="4">
        <v>235255351539</v>
      </c>
      <c r="L2109" t="s">
        <v>639</v>
      </c>
      <c r="M2109">
        <v>61</v>
      </c>
      <c r="N2109" t="s">
        <v>86</v>
      </c>
      <c r="O2109">
        <v>72224764</v>
      </c>
      <c r="P2109">
        <v>68216139</v>
      </c>
      <c r="Q2109" t="s">
        <v>26</v>
      </c>
      <c r="R2109" t="s">
        <v>42</v>
      </c>
      <c r="S2109" s="1">
        <v>43443</v>
      </c>
      <c r="T2109" t="str">
        <f>VLOOKUP(base[[#This Row],[Nome do Produto]],'DE PARA'!$A$1:$B$8,2,0)</f>
        <v>DashWay T5</v>
      </c>
    </row>
    <row r="2110" spans="1:20">
      <c r="A2110" t="s">
        <v>32</v>
      </c>
      <c r="B2110">
        <v>3219</v>
      </c>
      <c r="C2110" t="s">
        <v>20</v>
      </c>
      <c r="D2110" t="s">
        <v>21</v>
      </c>
      <c r="E2110">
        <v>97</v>
      </c>
      <c r="F2110">
        <v>7</v>
      </c>
      <c r="G2110" s="1">
        <v>43322</v>
      </c>
      <c r="H2110" s="2" t="s">
        <v>71</v>
      </c>
      <c r="I2110" s="3">
        <v>2018</v>
      </c>
      <c r="J2110" t="s">
        <v>1788</v>
      </c>
      <c r="K2110" s="4">
        <v>123869393698</v>
      </c>
      <c r="L2110" t="s">
        <v>1789</v>
      </c>
      <c r="M2110">
        <v>11</v>
      </c>
      <c r="N2110" t="s">
        <v>45</v>
      </c>
      <c r="O2110">
        <v>85300049</v>
      </c>
      <c r="P2110">
        <v>84258573</v>
      </c>
      <c r="Q2110" t="s">
        <v>26</v>
      </c>
      <c r="R2110" t="s">
        <v>42</v>
      </c>
      <c r="S2110" s="1">
        <v>43687</v>
      </c>
      <c r="T2110" t="str">
        <f>VLOOKUP(base[[#This Row],[Nome do Produto]],'DE PARA'!$A$1:$B$8,2,0)</f>
        <v>DashWay T5</v>
      </c>
    </row>
    <row r="2111" spans="1:20">
      <c r="A2111" t="s">
        <v>172</v>
      </c>
      <c r="B2111">
        <v>3220</v>
      </c>
      <c r="C2111" t="s">
        <v>20</v>
      </c>
      <c r="D2111" t="s">
        <v>21</v>
      </c>
      <c r="E2111">
        <v>2297</v>
      </c>
      <c r="F2111">
        <v>8</v>
      </c>
      <c r="G2111" s="1">
        <v>42774</v>
      </c>
      <c r="H2111" s="2" t="s">
        <v>28</v>
      </c>
      <c r="I2111" s="3">
        <v>2017</v>
      </c>
      <c r="J2111" t="s">
        <v>2539</v>
      </c>
      <c r="K2111" s="4">
        <v>112727446430</v>
      </c>
      <c r="L2111" t="s">
        <v>2540</v>
      </c>
      <c r="M2111">
        <v>51</v>
      </c>
      <c r="N2111" t="s">
        <v>49</v>
      </c>
      <c r="O2111">
        <v>49404081</v>
      </c>
      <c r="P2111">
        <v>75503958</v>
      </c>
      <c r="Q2111" t="s">
        <v>26</v>
      </c>
      <c r="R2111" t="s">
        <v>42</v>
      </c>
      <c r="S2111" s="1">
        <v>43139</v>
      </c>
      <c r="T2111" t="str">
        <f>VLOOKUP(base[[#This Row],[Nome do Produto]],'DE PARA'!$A$1:$B$8,2,0)</f>
        <v>Dashday T2</v>
      </c>
    </row>
    <row r="2112" spans="1:20">
      <c r="A2112" t="s">
        <v>83</v>
      </c>
      <c r="B2112">
        <v>3221</v>
      </c>
      <c r="C2112" t="s">
        <v>20</v>
      </c>
      <c r="D2112" t="s">
        <v>21</v>
      </c>
      <c r="E2112">
        <v>2297</v>
      </c>
      <c r="F2112">
        <v>4</v>
      </c>
      <c r="G2112" s="1">
        <v>43406</v>
      </c>
      <c r="H2112" s="2" t="s">
        <v>46</v>
      </c>
      <c r="I2112" s="3">
        <v>2018</v>
      </c>
      <c r="J2112" t="s">
        <v>2541</v>
      </c>
      <c r="K2112" s="4">
        <v>211280306805</v>
      </c>
      <c r="L2112" t="s">
        <v>2542</v>
      </c>
      <c r="M2112">
        <v>61</v>
      </c>
      <c r="N2112" t="s">
        <v>86</v>
      </c>
      <c r="O2112">
        <v>51810209</v>
      </c>
      <c r="P2112">
        <v>73184761</v>
      </c>
      <c r="Q2112" t="s">
        <v>26</v>
      </c>
      <c r="R2112" t="s">
        <v>27</v>
      </c>
      <c r="S2112" s="1">
        <v>43771</v>
      </c>
      <c r="T2112" t="str">
        <f>VLOOKUP(base[[#This Row],[Nome do Produto]],'DE PARA'!$A$1:$B$8,2,0)</f>
        <v>Dashday T3</v>
      </c>
    </row>
    <row r="2113" spans="1:20">
      <c r="A2113" t="s">
        <v>37</v>
      </c>
      <c r="B2113">
        <v>3222</v>
      </c>
      <c r="C2113" t="s">
        <v>386</v>
      </c>
      <c r="D2113" t="s">
        <v>21</v>
      </c>
      <c r="E2113">
        <v>4997</v>
      </c>
      <c r="F2113">
        <v>10</v>
      </c>
      <c r="G2113" s="1">
        <v>42876</v>
      </c>
      <c r="H2113" s="2" t="s">
        <v>62</v>
      </c>
      <c r="I2113" s="3">
        <v>2017</v>
      </c>
      <c r="J2113" t="s">
        <v>1592</v>
      </c>
      <c r="K2113" s="4">
        <v>378121911169</v>
      </c>
      <c r="L2113" t="s">
        <v>1593</v>
      </c>
      <c r="M2113">
        <v>41</v>
      </c>
      <c r="N2113" t="s">
        <v>41</v>
      </c>
      <c r="O2113">
        <v>62503077</v>
      </c>
      <c r="P2113">
        <v>81260406</v>
      </c>
      <c r="Q2113" t="s">
        <v>26</v>
      </c>
      <c r="R2113" t="s">
        <v>27</v>
      </c>
      <c r="S2113" s="1">
        <v>43241</v>
      </c>
      <c r="T2113" t="str">
        <f>VLOOKUP(base[[#This Row],[Nome do Produto]],'DE PARA'!$A$1:$B$8,2,0)</f>
        <v>DashWay T3</v>
      </c>
    </row>
    <row r="2114" spans="1:20">
      <c r="A2114" t="s">
        <v>37</v>
      </c>
      <c r="B2114">
        <v>3223</v>
      </c>
      <c r="C2114" t="s">
        <v>20</v>
      </c>
      <c r="D2114" t="s">
        <v>21</v>
      </c>
      <c r="E2114">
        <v>497</v>
      </c>
      <c r="F2114">
        <v>1</v>
      </c>
      <c r="G2114" s="1">
        <v>42865</v>
      </c>
      <c r="H2114" s="2" t="s">
        <v>62</v>
      </c>
      <c r="I2114" s="3">
        <v>2017</v>
      </c>
      <c r="J2114" t="s">
        <v>2543</v>
      </c>
      <c r="K2114" s="4">
        <v>56598276272</v>
      </c>
      <c r="L2114" t="s">
        <v>2544</v>
      </c>
      <c r="M2114">
        <v>11</v>
      </c>
      <c r="N2114" t="s">
        <v>45</v>
      </c>
      <c r="O2114">
        <v>90392077</v>
      </c>
      <c r="P2114">
        <v>92963015</v>
      </c>
      <c r="Q2114" t="s">
        <v>26</v>
      </c>
      <c r="R2114" t="s">
        <v>42</v>
      </c>
      <c r="S2114" s="1">
        <v>43230</v>
      </c>
      <c r="T2114" t="str">
        <f>VLOOKUP(base[[#This Row],[Nome do Produto]],'DE PARA'!$A$1:$B$8,2,0)</f>
        <v>DashWay T3</v>
      </c>
    </row>
    <row r="2115" spans="1:20">
      <c r="A2115" t="s">
        <v>37</v>
      </c>
      <c r="B2115">
        <v>3224</v>
      </c>
      <c r="C2115" t="s">
        <v>20</v>
      </c>
      <c r="D2115" t="s">
        <v>21</v>
      </c>
      <c r="E2115">
        <v>297</v>
      </c>
      <c r="F2115">
        <v>12</v>
      </c>
      <c r="G2115" s="1">
        <v>43176</v>
      </c>
      <c r="H2115" s="2" t="s">
        <v>33</v>
      </c>
      <c r="I2115" s="3">
        <v>2018</v>
      </c>
      <c r="J2115" t="s">
        <v>2545</v>
      </c>
      <c r="K2115" s="4">
        <v>196232279336</v>
      </c>
      <c r="L2115" t="s">
        <v>2546</v>
      </c>
      <c r="M2115">
        <v>91</v>
      </c>
      <c r="N2115" t="s">
        <v>36</v>
      </c>
      <c r="O2115">
        <v>29741202</v>
      </c>
      <c r="P2115">
        <v>37578384</v>
      </c>
      <c r="Q2115" t="s">
        <v>26</v>
      </c>
      <c r="R2115" t="s">
        <v>42</v>
      </c>
      <c r="S2115" s="1">
        <v>43541</v>
      </c>
      <c r="T2115" t="str">
        <f>VLOOKUP(base[[#This Row],[Nome do Produto]],'DE PARA'!$A$1:$B$8,2,0)</f>
        <v>DashWay T3</v>
      </c>
    </row>
    <row r="2116" spans="1:20">
      <c r="A2116" t="s">
        <v>37</v>
      </c>
      <c r="B2116">
        <v>3225</v>
      </c>
      <c r="C2116" t="s">
        <v>20</v>
      </c>
      <c r="D2116" t="s">
        <v>21</v>
      </c>
      <c r="E2116">
        <v>997</v>
      </c>
      <c r="F2116">
        <v>11</v>
      </c>
      <c r="G2116" s="1">
        <v>43379</v>
      </c>
      <c r="H2116" s="2" t="s">
        <v>56</v>
      </c>
      <c r="I2116" s="3">
        <v>2018</v>
      </c>
      <c r="J2116" t="s">
        <v>2547</v>
      </c>
      <c r="K2116" s="4">
        <v>277588772137</v>
      </c>
      <c r="L2116" t="s">
        <v>2548</v>
      </c>
      <c r="M2116">
        <v>21</v>
      </c>
      <c r="N2116" t="s">
        <v>53</v>
      </c>
      <c r="O2116">
        <v>84767141</v>
      </c>
      <c r="P2116">
        <v>39141491</v>
      </c>
      <c r="Q2116" t="s">
        <v>26</v>
      </c>
      <c r="R2116" t="s">
        <v>42</v>
      </c>
      <c r="S2116" s="1">
        <v>43744</v>
      </c>
      <c r="T2116" t="str">
        <f>VLOOKUP(base[[#This Row],[Nome do Produto]],'DE PARA'!$A$1:$B$8,2,0)</f>
        <v>DashWay T3</v>
      </c>
    </row>
    <row r="2117" spans="1:20">
      <c r="A2117" t="s">
        <v>32</v>
      </c>
      <c r="B2117">
        <v>3226</v>
      </c>
      <c r="C2117" t="s">
        <v>386</v>
      </c>
      <c r="D2117" t="s">
        <v>21</v>
      </c>
      <c r="E2117">
        <v>997</v>
      </c>
      <c r="F2117">
        <v>3</v>
      </c>
      <c r="G2117" s="1">
        <v>43242</v>
      </c>
      <c r="H2117" s="2" t="s">
        <v>62</v>
      </c>
      <c r="I2117" s="3">
        <v>2018</v>
      </c>
      <c r="J2117" t="s">
        <v>1062</v>
      </c>
      <c r="K2117" s="4">
        <v>89350653499</v>
      </c>
      <c r="L2117" t="s">
        <v>1063</v>
      </c>
      <c r="M2117">
        <v>81</v>
      </c>
      <c r="N2117" t="s">
        <v>25</v>
      </c>
      <c r="O2117">
        <v>17735844</v>
      </c>
      <c r="P2117">
        <v>43569743</v>
      </c>
      <c r="Q2117" t="s">
        <v>26</v>
      </c>
      <c r="R2117" t="s">
        <v>27</v>
      </c>
      <c r="S2117" s="1">
        <v>43607</v>
      </c>
      <c r="T2117" t="str">
        <f>VLOOKUP(base[[#This Row],[Nome do Produto]],'DE PARA'!$A$1:$B$8,2,0)</f>
        <v>DashWay T5</v>
      </c>
    </row>
    <row r="2118" spans="1:20">
      <c r="A2118" t="s">
        <v>32</v>
      </c>
      <c r="B2118">
        <v>3227</v>
      </c>
      <c r="C2118" t="s">
        <v>20</v>
      </c>
      <c r="D2118" t="s">
        <v>21</v>
      </c>
      <c r="E2118">
        <v>297</v>
      </c>
      <c r="F2118">
        <v>9</v>
      </c>
      <c r="G2118" s="1">
        <v>43209</v>
      </c>
      <c r="H2118" s="2" t="s">
        <v>50</v>
      </c>
      <c r="I2118" s="3">
        <v>2018</v>
      </c>
      <c r="J2118" t="s">
        <v>2549</v>
      </c>
      <c r="K2118" s="4">
        <v>330323776303</v>
      </c>
      <c r="L2118" t="s">
        <v>2550</v>
      </c>
      <c r="M2118">
        <v>51</v>
      </c>
      <c r="N2118" t="s">
        <v>49</v>
      </c>
      <c r="O2118">
        <v>66853351</v>
      </c>
      <c r="P2118">
        <v>26250868</v>
      </c>
      <c r="Q2118" t="s">
        <v>26</v>
      </c>
      <c r="R2118" t="s">
        <v>42</v>
      </c>
      <c r="S2118" s="1">
        <v>43574</v>
      </c>
      <c r="T2118" t="str">
        <f>VLOOKUP(base[[#This Row],[Nome do Produto]],'DE PARA'!$A$1:$B$8,2,0)</f>
        <v>DashWay T5</v>
      </c>
    </row>
    <row r="2119" spans="1:20">
      <c r="A2119" t="s">
        <v>83</v>
      </c>
      <c r="B2119">
        <v>3228</v>
      </c>
      <c r="C2119" t="s">
        <v>20</v>
      </c>
      <c r="D2119" t="s">
        <v>21</v>
      </c>
      <c r="E2119">
        <v>97</v>
      </c>
      <c r="F2119">
        <v>3</v>
      </c>
      <c r="G2119" s="1">
        <v>43069</v>
      </c>
      <c r="H2119" s="2" t="s">
        <v>46</v>
      </c>
      <c r="I2119" s="3">
        <v>2017</v>
      </c>
      <c r="J2119" t="s">
        <v>2120</v>
      </c>
      <c r="K2119" s="4">
        <v>676202819111</v>
      </c>
      <c r="L2119" t="s">
        <v>2121</v>
      </c>
      <c r="M2119">
        <v>71</v>
      </c>
      <c r="N2119" t="s">
        <v>94</v>
      </c>
      <c r="O2119">
        <v>91522469</v>
      </c>
      <c r="P2119">
        <v>71438676</v>
      </c>
      <c r="Q2119" t="s">
        <v>26</v>
      </c>
      <c r="R2119" t="s">
        <v>42</v>
      </c>
      <c r="S2119" s="1">
        <v>43434</v>
      </c>
      <c r="T2119" t="str">
        <f>VLOOKUP(base[[#This Row],[Nome do Produto]],'DE PARA'!$A$1:$B$8,2,0)</f>
        <v>Dashday T3</v>
      </c>
    </row>
    <row r="2120" spans="1:20">
      <c r="A2120" t="s">
        <v>37</v>
      </c>
      <c r="B2120">
        <v>3229</v>
      </c>
      <c r="C2120" t="s">
        <v>20</v>
      </c>
      <c r="D2120" t="s">
        <v>21</v>
      </c>
      <c r="E2120">
        <v>97</v>
      </c>
      <c r="F2120">
        <v>6</v>
      </c>
      <c r="G2120" s="1">
        <v>43299</v>
      </c>
      <c r="H2120" s="2" t="s">
        <v>78</v>
      </c>
      <c r="I2120" s="3">
        <v>2018</v>
      </c>
      <c r="J2120" t="s">
        <v>618</v>
      </c>
      <c r="K2120" s="4">
        <v>696492246260</v>
      </c>
      <c r="L2120" t="s">
        <v>619</v>
      </c>
      <c r="M2120">
        <v>71</v>
      </c>
      <c r="N2120" t="s">
        <v>94</v>
      </c>
      <c r="O2120">
        <v>41907776</v>
      </c>
      <c r="P2120">
        <v>48860354</v>
      </c>
      <c r="Q2120" t="s">
        <v>26</v>
      </c>
      <c r="R2120" t="s">
        <v>27</v>
      </c>
      <c r="S2120" s="1">
        <v>43664</v>
      </c>
      <c r="T2120" t="str">
        <f>VLOOKUP(base[[#This Row],[Nome do Produto]],'DE PARA'!$A$1:$B$8,2,0)</f>
        <v>DashWay T3</v>
      </c>
    </row>
    <row r="2121" spans="1:20">
      <c r="A2121" t="s">
        <v>91</v>
      </c>
      <c r="B2121">
        <v>3230</v>
      </c>
      <c r="C2121" t="s">
        <v>386</v>
      </c>
      <c r="D2121" t="s">
        <v>21</v>
      </c>
      <c r="E2121">
        <v>4997</v>
      </c>
      <c r="F2121">
        <v>6</v>
      </c>
      <c r="G2121" s="1">
        <v>43258</v>
      </c>
      <c r="H2121" s="2" t="s">
        <v>59</v>
      </c>
      <c r="I2121" s="3">
        <v>2018</v>
      </c>
      <c r="J2121" t="s">
        <v>344</v>
      </c>
      <c r="K2121" s="4">
        <v>554321098506</v>
      </c>
      <c r="L2121" t="s">
        <v>345</v>
      </c>
      <c r="M2121">
        <v>21</v>
      </c>
      <c r="N2121" t="s">
        <v>53</v>
      </c>
      <c r="O2121">
        <v>89851685</v>
      </c>
      <c r="P2121">
        <v>47633190</v>
      </c>
      <c r="Q2121" t="s">
        <v>26</v>
      </c>
      <c r="R2121" t="s">
        <v>42</v>
      </c>
      <c r="S2121" s="1">
        <v>43623</v>
      </c>
      <c r="T2121" t="str">
        <f>VLOOKUP(base[[#This Row],[Nome do Produto]],'DE PARA'!$A$1:$B$8,2,0)</f>
        <v>Dashway T2</v>
      </c>
    </row>
    <row r="2122" spans="1:20">
      <c r="A2122" t="s">
        <v>19</v>
      </c>
      <c r="B2122">
        <v>3231</v>
      </c>
      <c r="C2122" t="s">
        <v>20</v>
      </c>
      <c r="D2122" t="s">
        <v>21</v>
      </c>
      <c r="E2122">
        <v>97</v>
      </c>
      <c r="F2122">
        <v>6</v>
      </c>
      <c r="G2122" s="1">
        <v>43401</v>
      </c>
      <c r="H2122" s="2" t="s">
        <v>56</v>
      </c>
      <c r="I2122" s="3">
        <v>2018</v>
      </c>
      <c r="J2122" t="s">
        <v>2551</v>
      </c>
      <c r="K2122" s="4">
        <v>650737625059</v>
      </c>
      <c r="L2122" t="s">
        <v>2552</v>
      </c>
      <c r="M2122">
        <v>71</v>
      </c>
      <c r="N2122" t="s">
        <v>94</v>
      </c>
      <c r="O2122">
        <v>16643966</v>
      </c>
      <c r="P2122">
        <v>71654192</v>
      </c>
      <c r="Q2122" t="s">
        <v>26</v>
      </c>
      <c r="R2122" t="s">
        <v>42</v>
      </c>
      <c r="S2122" s="1">
        <v>43766</v>
      </c>
      <c r="T2122" t="str">
        <f>VLOOKUP(base[[#This Row],[Nome do Produto]],'DE PARA'!$A$1:$B$8,2,0)</f>
        <v>DashWay T1</v>
      </c>
    </row>
    <row r="2123" spans="1:20">
      <c r="A2123" t="s">
        <v>37</v>
      </c>
      <c r="B2123">
        <v>3232</v>
      </c>
      <c r="C2123" t="s">
        <v>20</v>
      </c>
      <c r="D2123" t="s">
        <v>21</v>
      </c>
      <c r="E2123">
        <v>2297</v>
      </c>
      <c r="F2123">
        <v>6</v>
      </c>
      <c r="G2123" s="1">
        <v>43252</v>
      </c>
      <c r="H2123" s="2" t="s">
        <v>59</v>
      </c>
      <c r="I2123" s="3">
        <v>2018</v>
      </c>
      <c r="J2123" t="s">
        <v>2553</v>
      </c>
      <c r="K2123" s="4">
        <v>49534090890</v>
      </c>
      <c r="L2123" t="s">
        <v>2554</v>
      </c>
      <c r="M2123">
        <v>61</v>
      </c>
      <c r="N2123" t="s">
        <v>86</v>
      </c>
      <c r="O2123">
        <v>76734793</v>
      </c>
      <c r="P2123">
        <v>96052502</v>
      </c>
      <c r="Q2123" t="s">
        <v>26</v>
      </c>
      <c r="R2123" t="s">
        <v>27</v>
      </c>
      <c r="S2123" s="1">
        <v>43617</v>
      </c>
      <c r="T2123" t="str">
        <f>VLOOKUP(base[[#This Row],[Nome do Produto]],'DE PARA'!$A$1:$B$8,2,0)</f>
        <v>DashWay T3</v>
      </c>
    </row>
    <row r="2124" spans="1:20">
      <c r="A2124" t="s">
        <v>32</v>
      </c>
      <c r="B2124">
        <v>3233</v>
      </c>
      <c r="C2124" t="s">
        <v>20</v>
      </c>
      <c r="D2124" t="s">
        <v>21</v>
      </c>
      <c r="E2124">
        <v>497</v>
      </c>
      <c r="F2124">
        <v>10</v>
      </c>
      <c r="G2124" s="1">
        <v>42917</v>
      </c>
      <c r="H2124" s="2" t="s">
        <v>78</v>
      </c>
      <c r="I2124" s="3">
        <v>2017</v>
      </c>
      <c r="J2124" t="s">
        <v>338</v>
      </c>
      <c r="K2124" s="4">
        <v>491210091231</v>
      </c>
      <c r="L2124" t="s">
        <v>339</v>
      </c>
      <c r="M2124">
        <v>61</v>
      </c>
      <c r="N2124" t="s">
        <v>86</v>
      </c>
      <c r="O2124">
        <v>18520707</v>
      </c>
      <c r="P2124">
        <v>15224578</v>
      </c>
      <c r="Q2124" t="s">
        <v>26</v>
      </c>
      <c r="R2124" t="s">
        <v>42</v>
      </c>
      <c r="S2124" s="1">
        <v>43282</v>
      </c>
      <c r="T2124" t="str">
        <f>VLOOKUP(base[[#This Row],[Nome do Produto]],'DE PARA'!$A$1:$B$8,2,0)</f>
        <v>DashWay T5</v>
      </c>
    </row>
    <row r="2125" spans="1:20">
      <c r="A2125" t="s">
        <v>32</v>
      </c>
      <c r="B2125">
        <v>3234</v>
      </c>
      <c r="C2125" t="s">
        <v>386</v>
      </c>
      <c r="D2125" t="s">
        <v>21</v>
      </c>
      <c r="E2125">
        <v>297</v>
      </c>
      <c r="F2125">
        <v>6</v>
      </c>
      <c r="G2125" s="1">
        <v>43416</v>
      </c>
      <c r="H2125" s="2" t="s">
        <v>46</v>
      </c>
      <c r="I2125" s="3">
        <v>2018</v>
      </c>
      <c r="J2125" t="s">
        <v>144</v>
      </c>
      <c r="K2125" s="4">
        <v>593660669961</v>
      </c>
      <c r="L2125" t="s">
        <v>145</v>
      </c>
      <c r="M2125">
        <v>11</v>
      </c>
      <c r="N2125" t="s">
        <v>45</v>
      </c>
      <c r="O2125">
        <v>14740590</v>
      </c>
      <c r="P2125">
        <v>42343309</v>
      </c>
      <c r="Q2125" t="s">
        <v>26</v>
      </c>
      <c r="R2125" t="s">
        <v>42</v>
      </c>
      <c r="S2125" s="1">
        <v>43781</v>
      </c>
      <c r="T2125" t="str">
        <f>VLOOKUP(base[[#This Row],[Nome do Produto]],'DE PARA'!$A$1:$B$8,2,0)</f>
        <v>DashWay T5</v>
      </c>
    </row>
    <row r="2126" spans="1:20">
      <c r="A2126" t="s">
        <v>32</v>
      </c>
      <c r="B2126">
        <v>3235</v>
      </c>
      <c r="C2126" t="s">
        <v>20</v>
      </c>
      <c r="D2126" t="s">
        <v>21</v>
      </c>
      <c r="E2126">
        <v>97</v>
      </c>
      <c r="F2126">
        <v>12</v>
      </c>
      <c r="G2126" s="1">
        <v>43207</v>
      </c>
      <c r="H2126" s="2" t="s">
        <v>50</v>
      </c>
      <c r="I2126" s="3">
        <v>2018</v>
      </c>
      <c r="J2126" t="s">
        <v>2555</v>
      </c>
      <c r="K2126" s="4">
        <v>233572363671</v>
      </c>
      <c r="L2126" t="s">
        <v>2556</v>
      </c>
      <c r="M2126">
        <v>21</v>
      </c>
      <c r="N2126" t="s">
        <v>53</v>
      </c>
      <c r="O2126">
        <v>15271777</v>
      </c>
      <c r="P2126">
        <v>77983038</v>
      </c>
      <c r="Q2126" t="s">
        <v>26</v>
      </c>
      <c r="R2126" t="s">
        <v>42</v>
      </c>
      <c r="S2126" s="1">
        <v>43572</v>
      </c>
      <c r="T2126" t="str">
        <f>VLOOKUP(base[[#This Row],[Nome do Produto]],'DE PARA'!$A$1:$B$8,2,0)</f>
        <v>DashWay T5</v>
      </c>
    </row>
    <row r="2127" spans="1:20">
      <c r="A2127" t="s">
        <v>37</v>
      </c>
      <c r="B2127">
        <v>3236</v>
      </c>
      <c r="C2127" t="s">
        <v>20</v>
      </c>
      <c r="D2127" t="s">
        <v>21</v>
      </c>
      <c r="E2127">
        <v>97</v>
      </c>
      <c r="F2127">
        <v>3</v>
      </c>
      <c r="G2127" s="1">
        <v>42884</v>
      </c>
      <c r="H2127" s="2" t="s">
        <v>62</v>
      </c>
      <c r="I2127" s="3">
        <v>2017</v>
      </c>
      <c r="J2127" t="s">
        <v>2557</v>
      </c>
      <c r="K2127" s="4">
        <v>543986383444</v>
      </c>
      <c r="L2127" t="s">
        <v>2558</v>
      </c>
      <c r="M2127">
        <v>91</v>
      </c>
      <c r="N2127" t="s">
        <v>36</v>
      </c>
      <c r="O2127">
        <v>93755275</v>
      </c>
      <c r="P2127">
        <v>91025227</v>
      </c>
      <c r="Q2127" t="s">
        <v>26</v>
      </c>
      <c r="R2127" t="s">
        <v>42</v>
      </c>
      <c r="S2127" s="1">
        <v>43249</v>
      </c>
      <c r="T2127" t="str">
        <f>VLOOKUP(base[[#This Row],[Nome do Produto]],'DE PARA'!$A$1:$B$8,2,0)</f>
        <v>DashWay T3</v>
      </c>
    </row>
    <row r="2128" spans="1:20">
      <c r="A2128" t="s">
        <v>37</v>
      </c>
      <c r="B2128">
        <v>3237</v>
      </c>
      <c r="C2128" t="s">
        <v>20</v>
      </c>
      <c r="D2128" t="s">
        <v>21</v>
      </c>
      <c r="E2128">
        <v>2297</v>
      </c>
      <c r="F2128">
        <v>2</v>
      </c>
      <c r="G2128" s="1">
        <v>42792</v>
      </c>
      <c r="H2128" s="2" t="s">
        <v>28</v>
      </c>
      <c r="I2128" s="3">
        <v>2017</v>
      </c>
      <c r="J2128" t="s">
        <v>1626</v>
      </c>
      <c r="K2128" s="4">
        <v>304792011558</v>
      </c>
      <c r="L2128" t="s">
        <v>1627</v>
      </c>
      <c r="M2128">
        <v>31</v>
      </c>
      <c r="N2128" t="s">
        <v>31</v>
      </c>
      <c r="O2128">
        <v>21555741</v>
      </c>
      <c r="P2128">
        <v>33030440</v>
      </c>
      <c r="Q2128" t="s">
        <v>26</v>
      </c>
      <c r="R2128" t="s">
        <v>42</v>
      </c>
      <c r="S2128" s="1">
        <v>43157</v>
      </c>
      <c r="T2128" t="str">
        <f>VLOOKUP(base[[#This Row],[Nome do Produto]],'DE PARA'!$A$1:$B$8,2,0)</f>
        <v>DashWay T3</v>
      </c>
    </row>
    <row r="2129" spans="1:20">
      <c r="A2129" t="s">
        <v>32</v>
      </c>
      <c r="B2129">
        <v>3238</v>
      </c>
      <c r="C2129" t="s">
        <v>386</v>
      </c>
      <c r="D2129" t="s">
        <v>21</v>
      </c>
      <c r="E2129">
        <v>97</v>
      </c>
      <c r="F2129">
        <v>5</v>
      </c>
      <c r="G2129" s="1">
        <v>43311</v>
      </c>
      <c r="H2129" s="2" t="s">
        <v>78</v>
      </c>
      <c r="I2129" s="3">
        <v>2018</v>
      </c>
      <c r="J2129" t="s">
        <v>2559</v>
      </c>
      <c r="K2129" s="4">
        <v>820879842693</v>
      </c>
      <c r="L2129" t="s">
        <v>2560</v>
      </c>
      <c r="M2129">
        <v>71</v>
      </c>
      <c r="N2129" t="s">
        <v>94</v>
      </c>
      <c r="O2129">
        <v>58899271</v>
      </c>
      <c r="P2129">
        <v>14425866</v>
      </c>
      <c r="Q2129" t="s">
        <v>26</v>
      </c>
      <c r="R2129" t="s">
        <v>42</v>
      </c>
      <c r="S2129" s="1">
        <v>43676</v>
      </c>
      <c r="T2129" t="str">
        <f>VLOOKUP(base[[#This Row],[Nome do Produto]],'DE PARA'!$A$1:$B$8,2,0)</f>
        <v>DashWay T5</v>
      </c>
    </row>
    <row r="2130" spans="1:20">
      <c r="A2130" t="s">
        <v>32</v>
      </c>
      <c r="B2130">
        <v>3239</v>
      </c>
      <c r="C2130" t="s">
        <v>20</v>
      </c>
      <c r="D2130" t="s">
        <v>21</v>
      </c>
      <c r="E2130">
        <v>97</v>
      </c>
      <c r="F2130">
        <v>4</v>
      </c>
      <c r="G2130" s="1">
        <v>43136</v>
      </c>
      <c r="H2130" s="2" t="s">
        <v>28</v>
      </c>
      <c r="I2130" s="3">
        <v>2018</v>
      </c>
      <c r="J2130" t="s">
        <v>160</v>
      </c>
      <c r="K2130" s="4">
        <v>31250053038</v>
      </c>
      <c r="L2130" t="s">
        <v>161</v>
      </c>
      <c r="M2130">
        <v>61</v>
      </c>
      <c r="N2130" t="s">
        <v>86</v>
      </c>
      <c r="O2130">
        <v>33974868</v>
      </c>
      <c r="P2130">
        <v>84611804</v>
      </c>
      <c r="Q2130" t="s">
        <v>26</v>
      </c>
      <c r="R2130" t="s">
        <v>27</v>
      </c>
      <c r="S2130" s="1">
        <v>43501</v>
      </c>
      <c r="T2130" t="str">
        <f>VLOOKUP(base[[#This Row],[Nome do Produto]],'DE PARA'!$A$1:$B$8,2,0)</f>
        <v>DashWay T5</v>
      </c>
    </row>
    <row r="2131" spans="1:20">
      <c r="A2131" t="s">
        <v>32</v>
      </c>
      <c r="B2131">
        <v>3240</v>
      </c>
      <c r="C2131" t="s">
        <v>20</v>
      </c>
      <c r="D2131" t="s">
        <v>21</v>
      </c>
      <c r="E2131">
        <v>4997</v>
      </c>
      <c r="F2131">
        <v>1</v>
      </c>
      <c r="G2131" s="1">
        <v>42807</v>
      </c>
      <c r="H2131" s="2" t="s">
        <v>33</v>
      </c>
      <c r="I2131" s="3">
        <v>2017</v>
      </c>
      <c r="J2131" t="s">
        <v>676</v>
      </c>
      <c r="K2131" s="4">
        <v>285126769958</v>
      </c>
      <c r="L2131" t="s">
        <v>677</v>
      </c>
      <c r="M2131">
        <v>41</v>
      </c>
      <c r="N2131" t="s">
        <v>41</v>
      </c>
      <c r="O2131">
        <v>64177749</v>
      </c>
      <c r="P2131">
        <v>14985493</v>
      </c>
      <c r="Q2131" t="s">
        <v>26</v>
      </c>
      <c r="R2131" t="s">
        <v>42</v>
      </c>
      <c r="S2131" s="1">
        <v>43172</v>
      </c>
      <c r="T2131" t="str">
        <f>VLOOKUP(base[[#This Row],[Nome do Produto]],'DE PARA'!$A$1:$B$8,2,0)</f>
        <v>DashWay T5</v>
      </c>
    </row>
    <row r="2132" spans="1:20">
      <c r="A2132" t="s">
        <v>172</v>
      </c>
      <c r="B2132">
        <v>3241</v>
      </c>
      <c r="C2132" t="s">
        <v>20</v>
      </c>
      <c r="D2132" t="s">
        <v>21</v>
      </c>
      <c r="E2132">
        <v>4997</v>
      </c>
      <c r="F2132">
        <v>6</v>
      </c>
      <c r="G2132" s="1">
        <v>43071</v>
      </c>
      <c r="H2132" s="2" t="s">
        <v>136</v>
      </c>
      <c r="I2132" s="3">
        <v>2017</v>
      </c>
      <c r="J2132" t="s">
        <v>2561</v>
      </c>
      <c r="K2132" s="4">
        <v>420906127337</v>
      </c>
      <c r="L2132" t="s">
        <v>2562</v>
      </c>
      <c r="M2132">
        <v>91</v>
      </c>
      <c r="N2132" t="s">
        <v>36</v>
      </c>
      <c r="O2132">
        <v>46643166</v>
      </c>
      <c r="P2132">
        <v>87319891</v>
      </c>
      <c r="Q2132" t="s">
        <v>26</v>
      </c>
      <c r="R2132" t="s">
        <v>42</v>
      </c>
      <c r="S2132" s="1">
        <v>43436</v>
      </c>
      <c r="T2132" t="str">
        <f>VLOOKUP(base[[#This Row],[Nome do Produto]],'DE PARA'!$A$1:$B$8,2,0)</f>
        <v>Dashday T2</v>
      </c>
    </row>
    <row r="2133" spans="1:20">
      <c r="A2133" t="s">
        <v>19</v>
      </c>
      <c r="B2133">
        <v>3242</v>
      </c>
      <c r="C2133" t="s">
        <v>386</v>
      </c>
      <c r="D2133" t="s">
        <v>21</v>
      </c>
      <c r="E2133">
        <v>2297</v>
      </c>
      <c r="F2133">
        <v>1</v>
      </c>
      <c r="G2133" s="1">
        <v>43440</v>
      </c>
      <c r="H2133" s="2" t="s">
        <v>136</v>
      </c>
      <c r="I2133" s="3">
        <v>2018</v>
      </c>
      <c r="J2133" t="s">
        <v>772</v>
      </c>
      <c r="K2133" s="4">
        <v>909790907248</v>
      </c>
      <c r="L2133" t="s">
        <v>773</v>
      </c>
      <c r="M2133">
        <v>61</v>
      </c>
      <c r="N2133" t="s">
        <v>86</v>
      </c>
      <c r="O2133">
        <v>34743516</v>
      </c>
      <c r="P2133">
        <v>50817182</v>
      </c>
      <c r="Q2133" t="s">
        <v>26</v>
      </c>
      <c r="R2133" t="s">
        <v>27</v>
      </c>
      <c r="S2133" s="1">
        <v>43805</v>
      </c>
      <c r="T2133" t="str">
        <f>VLOOKUP(base[[#This Row],[Nome do Produto]],'DE PARA'!$A$1:$B$8,2,0)</f>
        <v>DashWay T1</v>
      </c>
    </row>
    <row r="2134" spans="1:20">
      <c r="A2134" t="s">
        <v>37</v>
      </c>
      <c r="B2134">
        <v>3243</v>
      </c>
      <c r="C2134" t="s">
        <v>20</v>
      </c>
      <c r="D2134" t="s">
        <v>21</v>
      </c>
      <c r="E2134">
        <v>2297</v>
      </c>
      <c r="F2134">
        <v>5</v>
      </c>
      <c r="G2134" s="1">
        <v>43264</v>
      </c>
      <c r="H2134" s="2" t="s">
        <v>59</v>
      </c>
      <c r="I2134" s="3">
        <v>2018</v>
      </c>
      <c r="J2134" t="s">
        <v>1917</v>
      </c>
      <c r="K2134" s="4">
        <v>28023052377</v>
      </c>
      <c r="L2134" t="s">
        <v>1918</v>
      </c>
      <c r="M2134">
        <v>71</v>
      </c>
      <c r="N2134" t="s">
        <v>94</v>
      </c>
      <c r="O2134">
        <v>81396543</v>
      </c>
      <c r="P2134">
        <v>86609173</v>
      </c>
      <c r="Q2134" t="s">
        <v>26</v>
      </c>
      <c r="R2134" t="s">
        <v>27</v>
      </c>
      <c r="S2134" s="1">
        <v>43629</v>
      </c>
      <c r="T2134" t="str">
        <f>VLOOKUP(base[[#This Row],[Nome do Produto]],'DE PARA'!$A$1:$B$8,2,0)</f>
        <v>DashWay T3</v>
      </c>
    </row>
    <row r="2135" spans="1:20">
      <c r="A2135" t="s">
        <v>32</v>
      </c>
      <c r="B2135">
        <v>3244</v>
      </c>
      <c r="C2135" t="s">
        <v>20</v>
      </c>
      <c r="D2135" t="s">
        <v>135</v>
      </c>
      <c r="E2135">
        <v>2297</v>
      </c>
      <c r="F2135">
        <v>3</v>
      </c>
      <c r="G2135" s="1">
        <v>43356</v>
      </c>
      <c r="H2135" s="2" t="s">
        <v>38</v>
      </c>
      <c r="I2135" s="3">
        <v>2018</v>
      </c>
      <c r="J2135" t="s">
        <v>850</v>
      </c>
      <c r="K2135" s="4">
        <v>842191663075</v>
      </c>
      <c r="L2135" t="s">
        <v>851</v>
      </c>
      <c r="M2135">
        <v>51</v>
      </c>
      <c r="N2135" t="s">
        <v>49</v>
      </c>
      <c r="O2135">
        <v>16598682</v>
      </c>
      <c r="P2135">
        <v>74503426</v>
      </c>
      <c r="Q2135" t="s">
        <v>852</v>
      </c>
      <c r="R2135" t="s">
        <v>27</v>
      </c>
      <c r="S2135" s="1">
        <v>43721</v>
      </c>
      <c r="T2135" t="str">
        <f>VLOOKUP(base[[#This Row],[Nome do Produto]],'DE PARA'!$A$1:$B$8,2,0)</f>
        <v>DashWay T5</v>
      </c>
    </row>
    <row r="2136" spans="1:20">
      <c r="A2136" t="s">
        <v>37</v>
      </c>
      <c r="B2136">
        <v>3245</v>
      </c>
      <c r="C2136" t="s">
        <v>20</v>
      </c>
      <c r="D2136" t="s">
        <v>21</v>
      </c>
      <c r="E2136">
        <v>97</v>
      </c>
      <c r="F2136">
        <v>3</v>
      </c>
      <c r="G2136" s="1">
        <v>43035</v>
      </c>
      <c r="H2136" s="2" t="s">
        <v>56</v>
      </c>
      <c r="I2136" s="3">
        <v>2017</v>
      </c>
      <c r="J2136" t="s">
        <v>2563</v>
      </c>
      <c r="K2136" s="4">
        <v>850898856689</v>
      </c>
      <c r="L2136" t="s">
        <v>2564</v>
      </c>
      <c r="M2136">
        <v>81</v>
      </c>
      <c r="N2136" t="s">
        <v>25</v>
      </c>
      <c r="O2136">
        <v>94396987</v>
      </c>
      <c r="P2136">
        <v>32766471</v>
      </c>
      <c r="Q2136" t="s">
        <v>26</v>
      </c>
      <c r="R2136" t="s">
        <v>42</v>
      </c>
      <c r="S2136" s="1">
        <v>43400</v>
      </c>
      <c r="T2136" t="str">
        <f>VLOOKUP(base[[#This Row],[Nome do Produto]],'DE PARA'!$A$1:$B$8,2,0)</f>
        <v>DashWay T3</v>
      </c>
    </row>
    <row r="2137" spans="1:20">
      <c r="A2137" t="s">
        <v>37</v>
      </c>
      <c r="B2137">
        <v>3246</v>
      </c>
      <c r="C2137" t="s">
        <v>386</v>
      </c>
      <c r="D2137" t="s">
        <v>21</v>
      </c>
      <c r="E2137">
        <v>4997</v>
      </c>
      <c r="F2137">
        <v>4</v>
      </c>
      <c r="G2137" s="1">
        <v>42858</v>
      </c>
      <c r="H2137" s="2" t="s">
        <v>62</v>
      </c>
      <c r="I2137" s="3">
        <v>2017</v>
      </c>
      <c r="J2137" t="s">
        <v>2565</v>
      </c>
      <c r="K2137" s="4">
        <v>952108621832</v>
      </c>
      <c r="L2137" t="s">
        <v>2566</v>
      </c>
      <c r="M2137">
        <v>61</v>
      </c>
      <c r="N2137" t="s">
        <v>86</v>
      </c>
      <c r="O2137">
        <v>71826686</v>
      </c>
      <c r="P2137">
        <v>69501095</v>
      </c>
      <c r="Q2137" t="s">
        <v>26</v>
      </c>
      <c r="R2137" t="s">
        <v>27</v>
      </c>
      <c r="S2137" s="1">
        <v>43223</v>
      </c>
      <c r="T2137" t="str">
        <f>VLOOKUP(base[[#This Row],[Nome do Produto]],'DE PARA'!$A$1:$B$8,2,0)</f>
        <v>DashWay T3</v>
      </c>
    </row>
    <row r="2138" spans="1:20">
      <c r="A2138" t="s">
        <v>32</v>
      </c>
      <c r="B2138">
        <v>3247</v>
      </c>
      <c r="C2138" t="s">
        <v>20</v>
      </c>
      <c r="D2138" t="s">
        <v>21</v>
      </c>
      <c r="E2138">
        <v>4997</v>
      </c>
      <c r="F2138">
        <v>11</v>
      </c>
      <c r="G2138" s="1">
        <v>42845</v>
      </c>
      <c r="H2138" s="2" t="s">
        <v>50</v>
      </c>
      <c r="I2138" s="3">
        <v>2017</v>
      </c>
      <c r="J2138" t="s">
        <v>2567</v>
      </c>
      <c r="K2138" s="4">
        <v>352728043223</v>
      </c>
      <c r="L2138" t="s">
        <v>2568</v>
      </c>
      <c r="M2138">
        <v>51</v>
      </c>
      <c r="N2138" t="s">
        <v>49</v>
      </c>
      <c r="O2138">
        <v>97438534</v>
      </c>
      <c r="P2138">
        <v>94807074</v>
      </c>
      <c r="Q2138" t="s">
        <v>26</v>
      </c>
      <c r="R2138" t="s">
        <v>42</v>
      </c>
      <c r="S2138" s="1">
        <v>43210</v>
      </c>
      <c r="T2138" t="str">
        <f>VLOOKUP(base[[#This Row],[Nome do Produto]],'DE PARA'!$A$1:$B$8,2,0)</f>
        <v>DashWay T5</v>
      </c>
    </row>
    <row r="2139" spans="1:20">
      <c r="A2139" t="s">
        <v>32</v>
      </c>
      <c r="B2139">
        <v>3248</v>
      </c>
      <c r="C2139" t="s">
        <v>20</v>
      </c>
      <c r="D2139" t="s">
        <v>21</v>
      </c>
      <c r="E2139">
        <v>97</v>
      </c>
      <c r="F2139">
        <v>10</v>
      </c>
      <c r="G2139" s="1">
        <v>43426</v>
      </c>
      <c r="H2139" s="2" t="s">
        <v>46</v>
      </c>
      <c r="I2139" s="3">
        <v>2018</v>
      </c>
      <c r="J2139" t="s">
        <v>1001</v>
      </c>
      <c r="K2139" s="4">
        <v>930283527469</v>
      </c>
      <c r="L2139" t="s">
        <v>1002</v>
      </c>
      <c r="M2139">
        <v>51</v>
      </c>
      <c r="N2139" t="s">
        <v>49</v>
      </c>
      <c r="O2139">
        <v>56570808</v>
      </c>
      <c r="P2139">
        <v>43014733</v>
      </c>
      <c r="Q2139" t="s">
        <v>26</v>
      </c>
      <c r="R2139" t="s">
        <v>42</v>
      </c>
      <c r="S2139" s="1">
        <v>43791</v>
      </c>
      <c r="T2139" t="str">
        <f>VLOOKUP(base[[#This Row],[Nome do Produto]],'DE PARA'!$A$1:$B$8,2,0)</f>
        <v>DashWay T5</v>
      </c>
    </row>
    <row r="2140" spans="1:20">
      <c r="A2140" t="s">
        <v>91</v>
      </c>
      <c r="B2140">
        <v>3249</v>
      </c>
      <c r="C2140" t="s">
        <v>20</v>
      </c>
      <c r="D2140" t="s">
        <v>21</v>
      </c>
      <c r="E2140">
        <v>297</v>
      </c>
      <c r="F2140">
        <v>3</v>
      </c>
      <c r="G2140" s="1">
        <v>43444</v>
      </c>
      <c r="H2140" s="2" t="s">
        <v>136</v>
      </c>
      <c r="I2140" s="3">
        <v>2018</v>
      </c>
      <c r="J2140" t="s">
        <v>2569</v>
      </c>
      <c r="K2140" s="4">
        <v>183319528189</v>
      </c>
      <c r="L2140" t="s">
        <v>2570</v>
      </c>
      <c r="M2140">
        <v>91</v>
      </c>
      <c r="N2140" t="s">
        <v>36</v>
      </c>
      <c r="O2140">
        <v>27366216</v>
      </c>
      <c r="P2140">
        <v>53545130</v>
      </c>
      <c r="Q2140" t="s">
        <v>26</v>
      </c>
      <c r="R2140" t="s">
        <v>42</v>
      </c>
      <c r="S2140" s="1">
        <v>43809</v>
      </c>
      <c r="T2140" t="str">
        <f>VLOOKUP(base[[#This Row],[Nome do Produto]],'DE PARA'!$A$1:$B$8,2,0)</f>
        <v>Dashway T2</v>
      </c>
    </row>
    <row r="2141" spans="1:20">
      <c r="A2141" t="s">
        <v>91</v>
      </c>
      <c r="B2141">
        <v>3250</v>
      </c>
      <c r="C2141" t="s">
        <v>386</v>
      </c>
      <c r="D2141" t="s">
        <v>135</v>
      </c>
      <c r="E2141">
        <v>497</v>
      </c>
      <c r="F2141">
        <v>10</v>
      </c>
      <c r="G2141" s="1">
        <v>43014</v>
      </c>
      <c r="H2141" s="2" t="s">
        <v>56</v>
      </c>
      <c r="I2141" s="3">
        <v>2017</v>
      </c>
      <c r="J2141" t="s">
        <v>2571</v>
      </c>
      <c r="K2141" s="4">
        <v>849471834630</v>
      </c>
      <c r="L2141" t="s">
        <v>2572</v>
      </c>
      <c r="M2141">
        <v>31</v>
      </c>
      <c r="N2141" t="s">
        <v>31</v>
      </c>
      <c r="O2141">
        <v>89661765</v>
      </c>
      <c r="P2141">
        <v>43363250</v>
      </c>
      <c r="Q2141" t="s">
        <v>852</v>
      </c>
      <c r="R2141" t="s">
        <v>42</v>
      </c>
      <c r="S2141" s="1">
        <v>43379</v>
      </c>
      <c r="T2141" t="str">
        <f>VLOOKUP(base[[#This Row],[Nome do Produto]],'DE PARA'!$A$1:$B$8,2,0)</f>
        <v>Dashway T2</v>
      </c>
    </row>
    <row r="2142" spans="1:20">
      <c r="A2142" t="s">
        <v>37</v>
      </c>
      <c r="B2142">
        <v>3251</v>
      </c>
      <c r="C2142" t="s">
        <v>20</v>
      </c>
      <c r="D2142" t="s">
        <v>21</v>
      </c>
      <c r="E2142">
        <v>2297</v>
      </c>
      <c r="F2142">
        <v>4</v>
      </c>
      <c r="G2142" s="1">
        <v>43034</v>
      </c>
      <c r="H2142" s="2" t="s">
        <v>56</v>
      </c>
      <c r="I2142" s="3">
        <v>2017</v>
      </c>
      <c r="J2142" t="s">
        <v>686</v>
      </c>
      <c r="K2142" s="4">
        <v>152616764576</v>
      </c>
      <c r="L2142" t="s">
        <v>687</v>
      </c>
      <c r="M2142">
        <v>91</v>
      </c>
      <c r="N2142" t="s">
        <v>36</v>
      </c>
      <c r="O2142">
        <v>61548571</v>
      </c>
      <c r="P2142">
        <v>79445209</v>
      </c>
      <c r="Q2142" t="s">
        <v>26</v>
      </c>
      <c r="R2142" t="s">
        <v>27</v>
      </c>
      <c r="S2142" s="1">
        <v>43399</v>
      </c>
      <c r="T2142" t="str">
        <f>VLOOKUP(base[[#This Row],[Nome do Produto]],'DE PARA'!$A$1:$B$8,2,0)</f>
        <v>DashWay T3</v>
      </c>
    </row>
    <row r="2143" spans="1:20">
      <c r="A2143" t="s">
        <v>37</v>
      </c>
      <c r="B2143">
        <v>3252</v>
      </c>
      <c r="C2143" t="s">
        <v>20</v>
      </c>
      <c r="D2143" t="s">
        <v>21</v>
      </c>
      <c r="E2143">
        <v>2297</v>
      </c>
      <c r="F2143">
        <v>10</v>
      </c>
      <c r="G2143" s="1">
        <v>43118</v>
      </c>
      <c r="H2143" s="2" t="s">
        <v>22</v>
      </c>
      <c r="I2143" s="3">
        <v>2018</v>
      </c>
      <c r="J2143" t="s">
        <v>2573</v>
      </c>
      <c r="K2143" s="4">
        <v>519008027436</v>
      </c>
      <c r="L2143" t="s">
        <v>2574</v>
      </c>
      <c r="M2143">
        <v>61</v>
      </c>
      <c r="N2143" t="s">
        <v>86</v>
      </c>
      <c r="O2143">
        <v>51079776</v>
      </c>
      <c r="P2143">
        <v>54823200</v>
      </c>
      <c r="Q2143" t="s">
        <v>26</v>
      </c>
      <c r="R2143" t="s">
        <v>42</v>
      </c>
      <c r="S2143" s="1">
        <v>43483</v>
      </c>
      <c r="T2143" t="str">
        <f>VLOOKUP(base[[#This Row],[Nome do Produto]],'DE PARA'!$A$1:$B$8,2,0)</f>
        <v>DashWay T3</v>
      </c>
    </row>
    <row r="2144" spans="1:20">
      <c r="A2144" t="s">
        <v>32</v>
      </c>
      <c r="B2144">
        <v>3253</v>
      </c>
      <c r="C2144" t="s">
        <v>20</v>
      </c>
      <c r="D2144" t="s">
        <v>21</v>
      </c>
      <c r="E2144">
        <v>497</v>
      </c>
      <c r="F2144">
        <v>8</v>
      </c>
      <c r="G2144" s="1">
        <v>42994</v>
      </c>
      <c r="H2144" s="2" t="s">
        <v>38</v>
      </c>
      <c r="I2144" s="3">
        <v>2017</v>
      </c>
      <c r="J2144" t="s">
        <v>1582</v>
      </c>
      <c r="K2144" s="4">
        <v>55299328584</v>
      </c>
      <c r="L2144" t="s">
        <v>1583</v>
      </c>
      <c r="M2144">
        <v>31</v>
      </c>
      <c r="N2144" t="s">
        <v>31</v>
      </c>
      <c r="O2144">
        <v>89855368</v>
      </c>
      <c r="P2144">
        <v>77982633</v>
      </c>
      <c r="Q2144" t="s">
        <v>26</v>
      </c>
      <c r="R2144" t="s">
        <v>42</v>
      </c>
      <c r="S2144" s="1">
        <v>43359</v>
      </c>
      <c r="T2144" t="str">
        <f>VLOOKUP(base[[#This Row],[Nome do Produto]],'DE PARA'!$A$1:$B$8,2,0)</f>
        <v>DashWay T5</v>
      </c>
    </row>
    <row r="2145" spans="1:20">
      <c r="A2145" t="s">
        <v>32</v>
      </c>
      <c r="B2145">
        <v>3254</v>
      </c>
      <c r="C2145" t="s">
        <v>386</v>
      </c>
      <c r="D2145" t="s">
        <v>21</v>
      </c>
      <c r="E2145">
        <v>97</v>
      </c>
      <c r="F2145">
        <v>5</v>
      </c>
      <c r="G2145" s="1">
        <v>43252</v>
      </c>
      <c r="H2145" s="2" t="s">
        <v>59</v>
      </c>
      <c r="I2145" s="3">
        <v>2018</v>
      </c>
      <c r="J2145" t="s">
        <v>1782</v>
      </c>
      <c r="K2145" s="4">
        <v>202105784069</v>
      </c>
      <c r="L2145" t="s">
        <v>1783</v>
      </c>
      <c r="M2145">
        <v>71</v>
      </c>
      <c r="N2145" t="s">
        <v>94</v>
      </c>
      <c r="O2145">
        <v>67281431</v>
      </c>
      <c r="P2145">
        <v>46056778</v>
      </c>
      <c r="Q2145" t="s">
        <v>26</v>
      </c>
      <c r="R2145" t="s">
        <v>42</v>
      </c>
      <c r="S2145" s="1">
        <v>43617</v>
      </c>
      <c r="T2145" t="str">
        <f>VLOOKUP(base[[#This Row],[Nome do Produto]],'DE PARA'!$A$1:$B$8,2,0)</f>
        <v>DashWay T5</v>
      </c>
    </row>
    <row r="2146" spans="1:20">
      <c r="A2146" t="s">
        <v>32</v>
      </c>
      <c r="B2146">
        <v>3255</v>
      </c>
      <c r="C2146" t="s">
        <v>20</v>
      </c>
      <c r="D2146" t="s">
        <v>21</v>
      </c>
      <c r="E2146">
        <v>497</v>
      </c>
      <c r="F2146">
        <v>6</v>
      </c>
      <c r="G2146" s="1">
        <v>43319</v>
      </c>
      <c r="H2146" s="2" t="s">
        <v>71</v>
      </c>
      <c r="I2146" s="3">
        <v>2018</v>
      </c>
      <c r="J2146" t="s">
        <v>168</v>
      </c>
      <c r="K2146" s="4">
        <v>274390652900</v>
      </c>
      <c r="L2146" t="s">
        <v>169</v>
      </c>
      <c r="M2146">
        <v>51</v>
      </c>
      <c r="N2146" t="s">
        <v>49</v>
      </c>
      <c r="O2146">
        <v>50051179</v>
      </c>
      <c r="P2146">
        <v>50959749</v>
      </c>
      <c r="Q2146" t="s">
        <v>26</v>
      </c>
      <c r="R2146" t="s">
        <v>42</v>
      </c>
      <c r="S2146" s="1">
        <v>43684</v>
      </c>
      <c r="T2146" t="str">
        <f>VLOOKUP(base[[#This Row],[Nome do Produto]],'DE PARA'!$A$1:$B$8,2,0)</f>
        <v>DashWay T5</v>
      </c>
    </row>
    <row r="2147" spans="1:20">
      <c r="A2147" t="s">
        <v>32</v>
      </c>
      <c r="B2147">
        <v>3256</v>
      </c>
      <c r="C2147" t="s">
        <v>20</v>
      </c>
      <c r="D2147" t="s">
        <v>21</v>
      </c>
      <c r="E2147">
        <v>2297</v>
      </c>
      <c r="F2147">
        <v>6</v>
      </c>
      <c r="G2147" s="1">
        <v>42942</v>
      </c>
      <c r="H2147" s="2" t="s">
        <v>78</v>
      </c>
      <c r="I2147" s="3">
        <v>2017</v>
      </c>
      <c r="J2147" t="s">
        <v>588</v>
      </c>
      <c r="K2147" s="4">
        <v>313966085432</v>
      </c>
      <c r="L2147" t="s">
        <v>589</v>
      </c>
      <c r="M2147">
        <v>51</v>
      </c>
      <c r="N2147" t="s">
        <v>49</v>
      </c>
      <c r="O2147">
        <v>90322904</v>
      </c>
      <c r="P2147">
        <v>80347298</v>
      </c>
      <c r="Q2147" t="s">
        <v>26</v>
      </c>
      <c r="R2147" t="s">
        <v>42</v>
      </c>
      <c r="S2147" s="1">
        <v>43307</v>
      </c>
      <c r="T2147" t="str">
        <f>VLOOKUP(base[[#This Row],[Nome do Produto]],'DE PARA'!$A$1:$B$8,2,0)</f>
        <v>DashWay T5</v>
      </c>
    </row>
    <row r="2148" spans="1:20">
      <c r="A2148" t="s">
        <v>83</v>
      </c>
      <c r="B2148">
        <v>3257</v>
      </c>
      <c r="C2148" t="s">
        <v>20</v>
      </c>
      <c r="D2148" t="s">
        <v>21</v>
      </c>
      <c r="E2148">
        <v>97</v>
      </c>
      <c r="F2148">
        <v>7</v>
      </c>
      <c r="G2148" s="1">
        <v>42977</v>
      </c>
      <c r="H2148" s="2" t="s">
        <v>71</v>
      </c>
      <c r="I2148" s="3">
        <v>2017</v>
      </c>
      <c r="J2148" t="s">
        <v>2575</v>
      </c>
      <c r="K2148" s="4">
        <v>549168769169</v>
      </c>
      <c r="L2148" t="s">
        <v>2576</v>
      </c>
      <c r="M2148">
        <v>21</v>
      </c>
      <c r="N2148" t="s">
        <v>53</v>
      </c>
      <c r="O2148">
        <v>53527552</v>
      </c>
      <c r="P2148">
        <v>58831924</v>
      </c>
      <c r="Q2148" t="s">
        <v>26</v>
      </c>
      <c r="R2148" t="s">
        <v>42</v>
      </c>
      <c r="S2148" s="1">
        <v>43342</v>
      </c>
      <c r="T2148" t="str">
        <f>VLOOKUP(base[[#This Row],[Nome do Produto]],'DE PARA'!$A$1:$B$8,2,0)</f>
        <v>Dashday T3</v>
      </c>
    </row>
    <row r="2149" spans="1:20">
      <c r="A2149" t="s">
        <v>32</v>
      </c>
      <c r="B2149">
        <v>3258</v>
      </c>
      <c r="C2149" t="s">
        <v>386</v>
      </c>
      <c r="D2149" t="s">
        <v>21</v>
      </c>
      <c r="E2149">
        <v>97</v>
      </c>
      <c r="F2149">
        <v>2</v>
      </c>
      <c r="G2149" s="1">
        <v>43338</v>
      </c>
      <c r="H2149" s="2" t="s">
        <v>71</v>
      </c>
      <c r="I2149" s="3">
        <v>2018</v>
      </c>
      <c r="J2149" t="s">
        <v>973</v>
      </c>
      <c r="K2149" s="4">
        <v>935294209079</v>
      </c>
      <c r="L2149" t="s">
        <v>974</v>
      </c>
      <c r="M2149">
        <v>61</v>
      </c>
      <c r="N2149" t="s">
        <v>86</v>
      </c>
      <c r="O2149">
        <v>78124130</v>
      </c>
      <c r="P2149">
        <v>61504199</v>
      </c>
      <c r="Q2149" t="s">
        <v>26</v>
      </c>
      <c r="R2149" t="s">
        <v>27</v>
      </c>
      <c r="S2149" s="1">
        <v>43703</v>
      </c>
      <c r="T2149" t="str">
        <f>VLOOKUP(base[[#This Row],[Nome do Produto]],'DE PARA'!$A$1:$B$8,2,0)</f>
        <v>DashWay T5</v>
      </c>
    </row>
    <row r="2150" spans="1:20">
      <c r="A2150" t="s">
        <v>32</v>
      </c>
      <c r="B2150">
        <v>3259</v>
      </c>
      <c r="C2150" t="s">
        <v>20</v>
      </c>
      <c r="D2150" t="s">
        <v>21</v>
      </c>
      <c r="E2150">
        <v>297</v>
      </c>
      <c r="F2150">
        <v>11</v>
      </c>
      <c r="G2150" s="1">
        <v>43189</v>
      </c>
      <c r="H2150" s="2" t="s">
        <v>33</v>
      </c>
      <c r="I2150" s="3">
        <v>2018</v>
      </c>
      <c r="J2150" t="s">
        <v>2056</v>
      </c>
      <c r="K2150" s="4">
        <v>772617294502</v>
      </c>
      <c r="L2150" t="s">
        <v>2057</v>
      </c>
      <c r="M2150">
        <v>51</v>
      </c>
      <c r="N2150" t="s">
        <v>49</v>
      </c>
      <c r="O2150">
        <v>20562530</v>
      </c>
      <c r="P2150">
        <v>64774980</v>
      </c>
      <c r="Q2150" t="s">
        <v>26</v>
      </c>
      <c r="R2150" t="s">
        <v>27</v>
      </c>
      <c r="S2150" s="1">
        <v>43554</v>
      </c>
      <c r="T2150" t="str">
        <f>VLOOKUP(base[[#This Row],[Nome do Produto]],'DE PARA'!$A$1:$B$8,2,0)</f>
        <v>DashWay T5</v>
      </c>
    </row>
    <row r="2151" spans="1:20">
      <c r="A2151" t="s">
        <v>32</v>
      </c>
      <c r="B2151">
        <v>3260</v>
      </c>
      <c r="C2151" t="s">
        <v>20</v>
      </c>
      <c r="D2151" t="s">
        <v>21</v>
      </c>
      <c r="E2151">
        <v>97</v>
      </c>
      <c r="F2151">
        <v>3</v>
      </c>
      <c r="G2151" s="1">
        <v>43439</v>
      </c>
      <c r="H2151" s="2" t="s">
        <v>136</v>
      </c>
      <c r="I2151" s="3">
        <v>2018</v>
      </c>
      <c r="J2151" t="s">
        <v>54</v>
      </c>
      <c r="K2151" s="4">
        <v>249688635621</v>
      </c>
      <c r="L2151" t="s">
        <v>55</v>
      </c>
      <c r="M2151">
        <v>81</v>
      </c>
      <c r="N2151" t="s">
        <v>25</v>
      </c>
      <c r="O2151">
        <v>23141225</v>
      </c>
      <c r="P2151">
        <v>22826832</v>
      </c>
      <c r="Q2151" t="s">
        <v>26</v>
      </c>
      <c r="R2151" t="s">
        <v>27</v>
      </c>
      <c r="S2151" s="1">
        <v>43804</v>
      </c>
      <c r="T2151" t="str">
        <f>VLOOKUP(base[[#This Row],[Nome do Produto]],'DE PARA'!$A$1:$B$8,2,0)</f>
        <v>DashWay T5</v>
      </c>
    </row>
    <row r="2152" spans="1:20">
      <c r="A2152" t="s">
        <v>91</v>
      </c>
      <c r="B2152">
        <v>3261</v>
      </c>
      <c r="C2152" t="s">
        <v>20</v>
      </c>
      <c r="D2152" t="s">
        <v>21</v>
      </c>
      <c r="E2152">
        <v>97</v>
      </c>
      <c r="F2152">
        <v>1</v>
      </c>
      <c r="G2152" s="1">
        <v>43168</v>
      </c>
      <c r="H2152" s="2" t="s">
        <v>33</v>
      </c>
      <c r="I2152" s="3">
        <v>2018</v>
      </c>
      <c r="J2152" t="s">
        <v>2577</v>
      </c>
      <c r="K2152" s="4">
        <v>230157883922</v>
      </c>
      <c r="L2152" t="s">
        <v>2578</v>
      </c>
      <c r="M2152">
        <v>81</v>
      </c>
      <c r="N2152" t="s">
        <v>25</v>
      </c>
      <c r="O2152">
        <v>30453382</v>
      </c>
      <c r="P2152">
        <v>66950953</v>
      </c>
      <c r="Q2152" t="s">
        <v>26</v>
      </c>
      <c r="R2152" t="s">
        <v>27</v>
      </c>
      <c r="S2152" s="1">
        <v>43533</v>
      </c>
      <c r="T2152" t="str">
        <f>VLOOKUP(base[[#This Row],[Nome do Produto]],'DE PARA'!$A$1:$B$8,2,0)</f>
        <v>Dashway T2</v>
      </c>
    </row>
    <row r="2153" spans="1:20">
      <c r="A2153" t="s">
        <v>37</v>
      </c>
      <c r="B2153">
        <v>3262</v>
      </c>
      <c r="C2153" t="s">
        <v>386</v>
      </c>
      <c r="D2153" t="s">
        <v>21</v>
      </c>
      <c r="E2153">
        <v>297</v>
      </c>
      <c r="F2153">
        <v>11</v>
      </c>
      <c r="G2153" s="1">
        <v>43312</v>
      </c>
      <c r="H2153" s="2" t="s">
        <v>78</v>
      </c>
      <c r="I2153" s="3">
        <v>2018</v>
      </c>
      <c r="J2153" t="s">
        <v>2259</v>
      </c>
      <c r="K2153" s="4">
        <v>321155189009</v>
      </c>
      <c r="L2153" t="s">
        <v>2260</v>
      </c>
      <c r="M2153">
        <v>81</v>
      </c>
      <c r="N2153" t="s">
        <v>25</v>
      </c>
      <c r="O2153">
        <v>38065487</v>
      </c>
      <c r="P2153">
        <v>99189559</v>
      </c>
      <c r="Q2153" t="s">
        <v>26</v>
      </c>
      <c r="R2153" t="s">
        <v>42</v>
      </c>
      <c r="S2153" s="1">
        <v>43677</v>
      </c>
      <c r="T2153" t="str">
        <f>VLOOKUP(base[[#This Row],[Nome do Produto]],'DE PARA'!$A$1:$B$8,2,0)</f>
        <v>DashWay T3</v>
      </c>
    </row>
    <row r="2154" spans="1:20">
      <c r="A2154" t="s">
        <v>37</v>
      </c>
      <c r="B2154">
        <v>3263</v>
      </c>
      <c r="C2154" t="s">
        <v>20</v>
      </c>
      <c r="D2154" t="s">
        <v>21</v>
      </c>
      <c r="E2154">
        <v>997</v>
      </c>
      <c r="F2154">
        <v>4</v>
      </c>
      <c r="G2154" s="1">
        <v>42970</v>
      </c>
      <c r="H2154" s="2" t="s">
        <v>71</v>
      </c>
      <c r="I2154" s="3">
        <v>2017</v>
      </c>
      <c r="J2154" t="s">
        <v>1812</v>
      </c>
      <c r="K2154" s="4">
        <v>906845377290</v>
      </c>
      <c r="L2154" t="s">
        <v>1813</v>
      </c>
      <c r="M2154">
        <v>91</v>
      </c>
      <c r="N2154" t="s">
        <v>36</v>
      </c>
      <c r="O2154">
        <v>91349315</v>
      </c>
      <c r="P2154">
        <v>93591607</v>
      </c>
      <c r="Q2154" t="s">
        <v>26</v>
      </c>
      <c r="R2154" t="s">
        <v>27</v>
      </c>
      <c r="S2154" s="1">
        <v>43335</v>
      </c>
      <c r="T2154" t="str">
        <f>VLOOKUP(base[[#This Row],[Nome do Produto]],'DE PARA'!$A$1:$B$8,2,0)</f>
        <v>DashWay T3</v>
      </c>
    </row>
    <row r="2155" spans="1:20">
      <c r="A2155" t="s">
        <v>32</v>
      </c>
      <c r="B2155">
        <v>3264</v>
      </c>
      <c r="C2155" t="s">
        <v>20</v>
      </c>
      <c r="D2155" t="s">
        <v>21</v>
      </c>
      <c r="E2155">
        <v>497</v>
      </c>
      <c r="F2155">
        <v>3</v>
      </c>
      <c r="G2155" s="1">
        <v>43209</v>
      </c>
      <c r="H2155" s="2" t="s">
        <v>50</v>
      </c>
      <c r="I2155" s="3">
        <v>2018</v>
      </c>
      <c r="J2155" t="s">
        <v>207</v>
      </c>
      <c r="K2155" s="4">
        <v>236215680787</v>
      </c>
      <c r="L2155" t="s">
        <v>208</v>
      </c>
      <c r="M2155">
        <v>51</v>
      </c>
      <c r="N2155" t="s">
        <v>49</v>
      </c>
      <c r="O2155">
        <v>68298102</v>
      </c>
      <c r="P2155">
        <v>79353813</v>
      </c>
      <c r="Q2155" t="s">
        <v>26</v>
      </c>
      <c r="R2155" t="s">
        <v>27</v>
      </c>
      <c r="S2155" s="1">
        <v>43574</v>
      </c>
      <c r="T2155" t="str">
        <f>VLOOKUP(base[[#This Row],[Nome do Produto]],'DE PARA'!$A$1:$B$8,2,0)</f>
        <v>DashWay T5</v>
      </c>
    </row>
    <row r="2156" spans="1:20">
      <c r="A2156" t="s">
        <v>32</v>
      </c>
      <c r="B2156">
        <v>3265</v>
      </c>
      <c r="C2156" t="s">
        <v>20</v>
      </c>
      <c r="D2156" t="s">
        <v>21</v>
      </c>
      <c r="E2156">
        <v>297</v>
      </c>
      <c r="F2156">
        <v>5</v>
      </c>
      <c r="G2156" s="1">
        <v>43437</v>
      </c>
      <c r="H2156" s="2" t="s">
        <v>136</v>
      </c>
      <c r="I2156" s="3">
        <v>2018</v>
      </c>
      <c r="J2156" t="s">
        <v>261</v>
      </c>
      <c r="K2156" s="4">
        <v>769179459379</v>
      </c>
      <c r="L2156" t="s">
        <v>262</v>
      </c>
      <c r="M2156">
        <v>21</v>
      </c>
      <c r="N2156" t="s">
        <v>53</v>
      </c>
      <c r="O2156">
        <v>28211596</v>
      </c>
      <c r="P2156">
        <v>64915199</v>
      </c>
      <c r="Q2156" t="s">
        <v>26</v>
      </c>
      <c r="R2156" t="s">
        <v>27</v>
      </c>
      <c r="S2156" s="1">
        <v>43802</v>
      </c>
      <c r="T2156" t="str">
        <f>VLOOKUP(base[[#This Row],[Nome do Produto]],'DE PARA'!$A$1:$B$8,2,0)</f>
        <v>DashWay T5</v>
      </c>
    </row>
    <row r="2157" spans="1:20">
      <c r="A2157" t="s">
        <v>32</v>
      </c>
      <c r="B2157">
        <v>3266</v>
      </c>
      <c r="C2157" t="s">
        <v>386</v>
      </c>
      <c r="D2157" t="s">
        <v>21</v>
      </c>
      <c r="E2157">
        <v>297</v>
      </c>
      <c r="F2157">
        <v>8</v>
      </c>
      <c r="G2157" s="1">
        <v>43025</v>
      </c>
      <c r="H2157" s="2" t="s">
        <v>56</v>
      </c>
      <c r="I2157" s="3">
        <v>2017</v>
      </c>
      <c r="J2157" t="s">
        <v>2579</v>
      </c>
      <c r="K2157" s="4">
        <v>343141925514</v>
      </c>
      <c r="L2157" t="s">
        <v>2580</v>
      </c>
      <c r="M2157">
        <v>91</v>
      </c>
      <c r="N2157" t="s">
        <v>36</v>
      </c>
      <c r="O2157">
        <v>82129381</v>
      </c>
      <c r="P2157">
        <v>21576360</v>
      </c>
      <c r="Q2157" t="s">
        <v>26</v>
      </c>
      <c r="R2157" t="s">
        <v>27</v>
      </c>
      <c r="S2157" s="1">
        <v>43390</v>
      </c>
      <c r="T2157" t="str">
        <f>VLOOKUP(base[[#This Row],[Nome do Produto]],'DE PARA'!$A$1:$B$8,2,0)</f>
        <v>DashWay T5</v>
      </c>
    </row>
    <row r="2158" spans="1:20">
      <c r="A2158" t="s">
        <v>32</v>
      </c>
      <c r="B2158">
        <v>3267</v>
      </c>
      <c r="C2158" t="s">
        <v>20</v>
      </c>
      <c r="D2158" t="s">
        <v>21</v>
      </c>
      <c r="E2158">
        <v>497</v>
      </c>
      <c r="F2158">
        <v>1</v>
      </c>
      <c r="G2158" s="1">
        <v>42961</v>
      </c>
      <c r="H2158" s="2" t="s">
        <v>71</v>
      </c>
      <c r="I2158" s="3">
        <v>2017</v>
      </c>
      <c r="J2158" t="s">
        <v>1181</v>
      </c>
      <c r="K2158" s="4">
        <v>591793355370</v>
      </c>
      <c r="L2158" t="s">
        <v>1182</v>
      </c>
      <c r="M2158">
        <v>11</v>
      </c>
      <c r="N2158" t="s">
        <v>45</v>
      </c>
      <c r="O2158">
        <v>12666725</v>
      </c>
      <c r="P2158">
        <v>22144068</v>
      </c>
      <c r="Q2158" t="s">
        <v>26</v>
      </c>
      <c r="R2158" t="s">
        <v>42</v>
      </c>
      <c r="S2158" s="1">
        <v>43326</v>
      </c>
      <c r="T2158" t="str">
        <f>VLOOKUP(base[[#This Row],[Nome do Produto]],'DE PARA'!$A$1:$B$8,2,0)</f>
        <v>DashWay T5</v>
      </c>
    </row>
    <row r="2159" spans="1:20">
      <c r="A2159" t="s">
        <v>91</v>
      </c>
      <c r="B2159">
        <v>3268</v>
      </c>
      <c r="C2159" t="s">
        <v>20</v>
      </c>
      <c r="D2159" t="s">
        <v>21</v>
      </c>
      <c r="E2159">
        <v>2297</v>
      </c>
      <c r="F2159">
        <v>8</v>
      </c>
      <c r="G2159" s="1">
        <v>43018</v>
      </c>
      <c r="H2159" s="2" t="s">
        <v>56</v>
      </c>
      <c r="I2159" s="3">
        <v>2017</v>
      </c>
      <c r="J2159" t="s">
        <v>301</v>
      </c>
      <c r="K2159" s="4">
        <v>939311477034</v>
      </c>
      <c r="L2159" t="s">
        <v>302</v>
      </c>
      <c r="M2159">
        <v>41</v>
      </c>
      <c r="N2159" t="s">
        <v>41</v>
      </c>
      <c r="O2159">
        <v>79975572</v>
      </c>
      <c r="P2159">
        <v>70995897</v>
      </c>
      <c r="Q2159" t="s">
        <v>26</v>
      </c>
      <c r="R2159" t="s">
        <v>42</v>
      </c>
      <c r="S2159" s="1">
        <v>43383</v>
      </c>
      <c r="T2159" t="str">
        <f>VLOOKUP(base[[#This Row],[Nome do Produto]],'DE PARA'!$A$1:$B$8,2,0)</f>
        <v>Dashway T2</v>
      </c>
    </row>
    <row r="2160" spans="1:20">
      <c r="A2160" t="s">
        <v>319</v>
      </c>
      <c r="B2160">
        <v>3269</v>
      </c>
      <c r="C2160" t="s">
        <v>20</v>
      </c>
      <c r="D2160" t="s">
        <v>21</v>
      </c>
      <c r="E2160">
        <v>97</v>
      </c>
      <c r="F2160">
        <v>3</v>
      </c>
      <c r="G2160" s="1">
        <v>43260</v>
      </c>
      <c r="H2160" s="2" t="s">
        <v>59</v>
      </c>
      <c r="I2160" s="3">
        <v>2018</v>
      </c>
      <c r="J2160" t="s">
        <v>2581</v>
      </c>
      <c r="K2160" s="4">
        <v>338065646312</v>
      </c>
      <c r="L2160" t="s">
        <v>2582</v>
      </c>
      <c r="M2160">
        <v>41</v>
      </c>
      <c r="N2160" t="s">
        <v>41</v>
      </c>
      <c r="O2160">
        <v>30708958</v>
      </c>
      <c r="P2160">
        <v>20216593</v>
      </c>
      <c r="Q2160" t="s">
        <v>26</v>
      </c>
      <c r="R2160" t="s">
        <v>27</v>
      </c>
      <c r="S2160" s="1">
        <v>43625</v>
      </c>
      <c r="T2160" t="str">
        <f>VLOOKUP(base[[#This Row],[Nome do Produto]],'DE PARA'!$A$1:$B$8,2,0)</f>
        <v>Dashday T1</v>
      </c>
    </row>
    <row r="2161" spans="1:20">
      <c r="A2161" t="s">
        <v>83</v>
      </c>
      <c r="B2161">
        <v>3270</v>
      </c>
      <c r="C2161" t="s">
        <v>386</v>
      </c>
      <c r="D2161" t="s">
        <v>21</v>
      </c>
      <c r="E2161">
        <v>297</v>
      </c>
      <c r="F2161">
        <v>12</v>
      </c>
      <c r="G2161" s="1">
        <v>43207</v>
      </c>
      <c r="H2161" s="2" t="s">
        <v>50</v>
      </c>
      <c r="I2161" s="3">
        <v>2018</v>
      </c>
      <c r="J2161" t="s">
        <v>2583</v>
      </c>
      <c r="K2161" s="4">
        <v>382946884211</v>
      </c>
      <c r="L2161" t="s">
        <v>2584</v>
      </c>
      <c r="M2161">
        <v>11</v>
      </c>
      <c r="N2161" t="s">
        <v>45</v>
      </c>
      <c r="O2161">
        <v>30126401</v>
      </c>
      <c r="P2161">
        <v>87546972</v>
      </c>
      <c r="Q2161" t="s">
        <v>26</v>
      </c>
      <c r="R2161" t="s">
        <v>27</v>
      </c>
      <c r="S2161" s="1">
        <v>43572</v>
      </c>
      <c r="T2161" t="str">
        <f>VLOOKUP(base[[#This Row],[Nome do Produto]],'DE PARA'!$A$1:$B$8,2,0)</f>
        <v>Dashday T3</v>
      </c>
    </row>
    <row r="2162" spans="1:20">
      <c r="A2162" t="s">
        <v>37</v>
      </c>
      <c r="B2162">
        <v>3271</v>
      </c>
      <c r="C2162" t="s">
        <v>20</v>
      </c>
      <c r="D2162" t="s">
        <v>21</v>
      </c>
      <c r="E2162">
        <v>2297</v>
      </c>
      <c r="F2162">
        <v>10</v>
      </c>
      <c r="G2162" s="1">
        <v>43198</v>
      </c>
      <c r="H2162" s="2" t="s">
        <v>50</v>
      </c>
      <c r="I2162" s="3">
        <v>2018</v>
      </c>
      <c r="J2162" t="s">
        <v>2152</v>
      </c>
      <c r="K2162" s="4">
        <v>111031734202</v>
      </c>
      <c r="L2162" t="s">
        <v>2153</v>
      </c>
      <c r="M2162">
        <v>71</v>
      </c>
      <c r="N2162" t="s">
        <v>94</v>
      </c>
      <c r="O2162">
        <v>69635456</v>
      </c>
      <c r="P2162">
        <v>44524848</v>
      </c>
      <c r="Q2162" t="s">
        <v>26</v>
      </c>
      <c r="R2162" t="s">
        <v>42</v>
      </c>
      <c r="S2162" s="1">
        <v>43563</v>
      </c>
      <c r="T2162" t="str">
        <f>VLOOKUP(base[[#This Row],[Nome do Produto]],'DE PARA'!$A$1:$B$8,2,0)</f>
        <v>DashWay T3</v>
      </c>
    </row>
    <row r="2163" spans="1:20">
      <c r="A2163" t="s">
        <v>32</v>
      </c>
      <c r="B2163">
        <v>3272</v>
      </c>
      <c r="C2163" t="s">
        <v>20</v>
      </c>
      <c r="D2163" t="s">
        <v>21</v>
      </c>
      <c r="E2163">
        <v>297</v>
      </c>
      <c r="F2163">
        <v>9</v>
      </c>
      <c r="G2163" s="1">
        <v>42804</v>
      </c>
      <c r="H2163" s="2" t="s">
        <v>33</v>
      </c>
      <c r="I2163" s="3">
        <v>2017</v>
      </c>
      <c r="J2163" t="s">
        <v>2549</v>
      </c>
      <c r="K2163" s="4">
        <v>350219102697</v>
      </c>
      <c r="L2163" t="s">
        <v>2550</v>
      </c>
      <c r="M2163">
        <v>71</v>
      </c>
      <c r="N2163" t="s">
        <v>94</v>
      </c>
      <c r="O2163">
        <v>72114126</v>
      </c>
      <c r="P2163">
        <v>17349341</v>
      </c>
      <c r="Q2163" t="s">
        <v>26</v>
      </c>
      <c r="R2163" t="s">
        <v>42</v>
      </c>
      <c r="S2163" s="1">
        <v>43169</v>
      </c>
      <c r="T2163" t="str">
        <f>VLOOKUP(base[[#This Row],[Nome do Produto]],'DE PARA'!$A$1:$B$8,2,0)</f>
        <v>DashWay T5</v>
      </c>
    </row>
    <row r="2164" spans="1:20">
      <c r="A2164" t="s">
        <v>32</v>
      </c>
      <c r="B2164">
        <v>3273</v>
      </c>
      <c r="C2164" t="s">
        <v>20</v>
      </c>
      <c r="D2164" t="s">
        <v>21</v>
      </c>
      <c r="E2164">
        <v>497</v>
      </c>
      <c r="F2164">
        <v>12</v>
      </c>
      <c r="G2164" s="1">
        <v>43098</v>
      </c>
      <c r="H2164" s="2" t="s">
        <v>136</v>
      </c>
      <c r="I2164" s="3">
        <v>2017</v>
      </c>
      <c r="J2164" t="s">
        <v>1770</v>
      </c>
      <c r="K2164" s="4">
        <v>623890582965</v>
      </c>
      <c r="L2164" t="s">
        <v>1771</v>
      </c>
      <c r="M2164">
        <v>91</v>
      </c>
      <c r="N2164" t="s">
        <v>36</v>
      </c>
      <c r="O2164">
        <v>26225904</v>
      </c>
      <c r="P2164">
        <v>59240284</v>
      </c>
      <c r="Q2164" t="s">
        <v>26</v>
      </c>
      <c r="R2164" t="s">
        <v>42</v>
      </c>
      <c r="S2164" s="1">
        <v>43463</v>
      </c>
      <c r="T2164" t="str">
        <f>VLOOKUP(base[[#This Row],[Nome do Produto]],'DE PARA'!$A$1:$B$8,2,0)</f>
        <v>DashWay T5</v>
      </c>
    </row>
    <row r="2165" spans="1:20">
      <c r="A2165" t="s">
        <v>32</v>
      </c>
      <c r="B2165">
        <v>3274</v>
      </c>
      <c r="C2165" t="s">
        <v>386</v>
      </c>
      <c r="D2165" t="s">
        <v>21</v>
      </c>
      <c r="E2165">
        <v>497</v>
      </c>
      <c r="F2165">
        <v>5</v>
      </c>
      <c r="G2165" s="1">
        <v>42737</v>
      </c>
      <c r="H2165" s="2" t="s">
        <v>22</v>
      </c>
      <c r="I2165" s="3">
        <v>2017</v>
      </c>
      <c r="J2165" t="s">
        <v>2585</v>
      </c>
      <c r="K2165" s="4">
        <v>772095930229</v>
      </c>
      <c r="L2165" t="s">
        <v>2586</v>
      </c>
      <c r="M2165">
        <v>91</v>
      </c>
      <c r="N2165" t="s">
        <v>36</v>
      </c>
      <c r="O2165">
        <v>25639361</v>
      </c>
      <c r="P2165">
        <v>22869761</v>
      </c>
      <c r="Q2165" t="s">
        <v>26</v>
      </c>
      <c r="R2165" t="s">
        <v>42</v>
      </c>
      <c r="S2165" s="1">
        <v>43102</v>
      </c>
      <c r="T2165" t="str">
        <f>VLOOKUP(base[[#This Row],[Nome do Produto]],'DE PARA'!$A$1:$B$8,2,0)</f>
        <v>DashWay T5</v>
      </c>
    </row>
    <row r="2166" spans="1:20">
      <c r="A2166" t="s">
        <v>37</v>
      </c>
      <c r="B2166">
        <v>3275</v>
      </c>
      <c r="C2166" t="s">
        <v>20</v>
      </c>
      <c r="D2166" t="s">
        <v>21</v>
      </c>
      <c r="E2166">
        <v>997</v>
      </c>
      <c r="F2166">
        <v>8</v>
      </c>
      <c r="G2166" s="1">
        <v>42857</v>
      </c>
      <c r="H2166" s="2" t="s">
        <v>62</v>
      </c>
      <c r="I2166" s="3">
        <v>2017</v>
      </c>
      <c r="J2166" t="s">
        <v>898</v>
      </c>
      <c r="K2166" s="4">
        <v>137660352422</v>
      </c>
      <c r="L2166" t="s">
        <v>899</v>
      </c>
      <c r="M2166">
        <v>61</v>
      </c>
      <c r="N2166" t="s">
        <v>86</v>
      </c>
      <c r="O2166">
        <v>17439725</v>
      </c>
      <c r="P2166">
        <v>59800356</v>
      </c>
      <c r="Q2166" t="s">
        <v>26</v>
      </c>
      <c r="R2166" t="s">
        <v>42</v>
      </c>
      <c r="S2166" s="1">
        <v>43222</v>
      </c>
      <c r="T2166" t="str">
        <f>VLOOKUP(base[[#This Row],[Nome do Produto]],'DE PARA'!$A$1:$B$8,2,0)</f>
        <v>DashWay T3</v>
      </c>
    </row>
    <row r="2167" spans="1:20">
      <c r="A2167" t="s">
        <v>32</v>
      </c>
      <c r="B2167">
        <v>3276</v>
      </c>
      <c r="C2167" t="s">
        <v>20</v>
      </c>
      <c r="D2167" t="s">
        <v>21</v>
      </c>
      <c r="E2167">
        <v>97</v>
      </c>
      <c r="F2167">
        <v>10</v>
      </c>
      <c r="G2167" s="1">
        <v>43167</v>
      </c>
      <c r="H2167" s="2" t="s">
        <v>33</v>
      </c>
      <c r="I2167" s="3">
        <v>2018</v>
      </c>
      <c r="J2167" t="s">
        <v>2162</v>
      </c>
      <c r="K2167" s="4">
        <v>573602179100</v>
      </c>
      <c r="L2167" t="s">
        <v>2163</v>
      </c>
      <c r="M2167">
        <v>11</v>
      </c>
      <c r="N2167" t="s">
        <v>45</v>
      </c>
      <c r="O2167">
        <v>64696871</v>
      </c>
      <c r="P2167">
        <v>77115476</v>
      </c>
      <c r="Q2167" t="s">
        <v>26</v>
      </c>
      <c r="R2167" t="s">
        <v>42</v>
      </c>
      <c r="S2167" s="1">
        <v>43532</v>
      </c>
      <c r="T2167" t="str">
        <f>VLOOKUP(base[[#This Row],[Nome do Produto]],'DE PARA'!$A$1:$B$8,2,0)</f>
        <v>DashWay T5</v>
      </c>
    </row>
    <row r="2168" spans="1:20">
      <c r="A2168" t="s">
        <v>37</v>
      </c>
      <c r="B2168">
        <v>3277</v>
      </c>
      <c r="C2168" t="s">
        <v>20</v>
      </c>
      <c r="D2168" t="s">
        <v>21</v>
      </c>
      <c r="E2168">
        <v>2297</v>
      </c>
      <c r="F2168">
        <v>6</v>
      </c>
      <c r="G2168" s="1">
        <v>43438</v>
      </c>
      <c r="H2168" s="2" t="s">
        <v>136</v>
      </c>
      <c r="I2168" s="3">
        <v>2018</v>
      </c>
      <c r="J2168" t="s">
        <v>67</v>
      </c>
      <c r="K2168" s="4">
        <v>642892843992</v>
      </c>
      <c r="L2168" t="s">
        <v>68</v>
      </c>
      <c r="M2168">
        <v>11</v>
      </c>
      <c r="N2168" t="s">
        <v>45</v>
      </c>
      <c r="O2168">
        <v>25136307</v>
      </c>
      <c r="P2168">
        <v>98088890</v>
      </c>
      <c r="Q2168" t="s">
        <v>26</v>
      </c>
      <c r="R2168" t="s">
        <v>42</v>
      </c>
      <c r="S2168" s="1">
        <v>43803</v>
      </c>
      <c r="T2168" t="str">
        <f>VLOOKUP(base[[#This Row],[Nome do Produto]],'DE PARA'!$A$1:$B$8,2,0)</f>
        <v>DashWay T3</v>
      </c>
    </row>
    <row r="2169" spans="1:20">
      <c r="A2169" t="s">
        <v>32</v>
      </c>
      <c r="B2169">
        <v>3278</v>
      </c>
      <c r="C2169" t="s">
        <v>386</v>
      </c>
      <c r="D2169" t="s">
        <v>21</v>
      </c>
      <c r="E2169">
        <v>97</v>
      </c>
      <c r="F2169">
        <v>6</v>
      </c>
      <c r="G2169" s="1">
        <v>42934</v>
      </c>
      <c r="H2169" s="2" t="s">
        <v>78</v>
      </c>
      <c r="I2169" s="3">
        <v>2017</v>
      </c>
      <c r="J2169" t="s">
        <v>1778</v>
      </c>
      <c r="K2169" s="4">
        <v>303698329582</v>
      </c>
      <c r="L2169" t="s">
        <v>1779</v>
      </c>
      <c r="M2169">
        <v>51</v>
      </c>
      <c r="N2169" t="s">
        <v>49</v>
      </c>
      <c r="O2169">
        <v>69509593</v>
      </c>
      <c r="P2169">
        <v>65802008</v>
      </c>
      <c r="Q2169" t="s">
        <v>26</v>
      </c>
      <c r="R2169" t="s">
        <v>42</v>
      </c>
      <c r="S2169" s="1">
        <v>43299</v>
      </c>
      <c r="T2169" t="str">
        <f>VLOOKUP(base[[#This Row],[Nome do Produto]],'DE PARA'!$A$1:$B$8,2,0)</f>
        <v>DashWay T5</v>
      </c>
    </row>
    <row r="2170" spans="1:20">
      <c r="A2170" t="s">
        <v>32</v>
      </c>
      <c r="B2170">
        <v>3279</v>
      </c>
      <c r="C2170" t="s">
        <v>20</v>
      </c>
      <c r="D2170" t="s">
        <v>21</v>
      </c>
      <c r="E2170">
        <v>2297</v>
      </c>
      <c r="F2170">
        <v>11</v>
      </c>
      <c r="G2170" s="1">
        <v>43357</v>
      </c>
      <c r="H2170" s="2" t="s">
        <v>38</v>
      </c>
      <c r="I2170" s="3">
        <v>2018</v>
      </c>
      <c r="J2170" t="s">
        <v>778</v>
      </c>
      <c r="K2170" s="4">
        <v>422424333127</v>
      </c>
      <c r="L2170" t="s">
        <v>779</v>
      </c>
      <c r="M2170">
        <v>11</v>
      </c>
      <c r="N2170" t="s">
        <v>45</v>
      </c>
      <c r="O2170">
        <v>98510373</v>
      </c>
      <c r="P2170">
        <v>93833042</v>
      </c>
      <c r="Q2170" t="s">
        <v>26</v>
      </c>
      <c r="R2170" t="s">
        <v>27</v>
      </c>
      <c r="S2170" s="1">
        <v>43722</v>
      </c>
      <c r="T2170" t="str">
        <f>VLOOKUP(base[[#This Row],[Nome do Produto]],'DE PARA'!$A$1:$B$8,2,0)</f>
        <v>DashWay T5</v>
      </c>
    </row>
    <row r="2171" spans="1:20">
      <c r="A2171" t="s">
        <v>319</v>
      </c>
      <c r="B2171">
        <v>3280</v>
      </c>
      <c r="C2171" t="s">
        <v>20</v>
      </c>
      <c r="D2171" t="s">
        <v>21</v>
      </c>
      <c r="E2171">
        <v>97</v>
      </c>
      <c r="F2171">
        <v>8</v>
      </c>
      <c r="G2171" s="1">
        <v>43336</v>
      </c>
      <c r="H2171" s="2" t="s">
        <v>71</v>
      </c>
      <c r="I2171" s="3">
        <v>2018</v>
      </c>
      <c r="J2171" t="s">
        <v>2102</v>
      </c>
      <c r="K2171" s="4">
        <v>257449408823</v>
      </c>
      <c r="L2171" t="s">
        <v>2103</v>
      </c>
      <c r="M2171">
        <v>61</v>
      </c>
      <c r="N2171" t="s">
        <v>86</v>
      </c>
      <c r="O2171">
        <v>86780675</v>
      </c>
      <c r="P2171">
        <v>49644367</v>
      </c>
      <c r="Q2171" t="s">
        <v>26</v>
      </c>
      <c r="R2171" t="s">
        <v>42</v>
      </c>
      <c r="S2171" s="1">
        <v>43701</v>
      </c>
      <c r="T2171" t="str">
        <f>VLOOKUP(base[[#This Row],[Nome do Produto]],'DE PARA'!$A$1:$B$8,2,0)</f>
        <v>Dashday T1</v>
      </c>
    </row>
    <row r="2172" spans="1:20">
      <c r="A2172" t="s">
        <v>19</v>
      </c>
      <c r="B2172">
        <v>3281</v>
      </c>
      <c r="C2172" t="s">
        <v>20</v>
      </c>
      <c r="D2172" t="s">
        <v>21</v>
      </c>
      <c r="E2172">
        <v>4997</v>
      </c>
      <c r="F2172">
        <v>12</v>
      </c>
      <c r="G2172" s="1">
        <v>42916</v>
      </c>
      <c r="H2172" s="2" t="s">
        <v>59</v>
      </c>
      <c r="I2172" s="3">
        <v>2017</v>
      </c>
      <c r="J2172" t="s">
        <v>1968</v>
      </c>
      <c r="K2172" s="4">
        <v>443302104295</v>
      </c>
      <c r="L2172" t="s">
        <v>1969</v>
      </c>
      <c r="M2172">
        <v>41</v>
      </c>
      <c r="N2172" t="s">
        <v>41</v>
      </c>
      <c r="O2172">
        <v>25925984</v>
      </c>
      <c r="P2172">
        <v>55444033</v>
      </c>
      <c r="Q2172" t="s">
        <v>26</v>
      </c>
      <c r="R2172" t="s">
        <v>42</v>
      </c>
      <c r="S2172" s="1">
        <v>43281</v>
      </c>
      <c r="T2172" t="str">
        <f>VLOOKUP(base[[#This Row],[Nome do Produto]],'DE PARA'!$A$1:$B$8,2,0)</f>
        <v>DashWay T1</v>
      </c>
    </row>
    <row r="2173" spans="1:20">
      <c r="A2173" t="s">
        <v>37</v>
      </c>
      <c r="B2173">
        <v>3282</v>
      </c>
      <c r="C2173" t="s">
        <v>386</v>
      </c>
      <c r="D2173" t="s">
        <v>21</v>
      </c>
      <c r="E2173">
        <v>2297</v>
      </c>
      <c r="F2173">
        <v>8</v>
      </c>
      <c r="G2173" s="1">
        <v>43107</v>
      </c>
      <c r="H2173" s="2" t="s">
        <v>22</v>
      </c>
      <c r="I2173" s="3">
        <v>2018</v>
      </c>
      <c r="J2173" t="s">
        <v>1905</v>
      </c>
      <c r="K2173" s="4">
        <v>801564859546</v>
      </c>
      <c r="L2173" t="s">
        <v>1906</v>
      </c>
      <c r="M2173">
        <v>81</v>
      </c>
      <c r="N2173" t="s">
        <v>25</v>
      </c>
      <c r="O2173">
        <v>66088535</v>
      </c>
      <c r="P2173">
        <v>30290639</v>
      </c>
      <c r="Q2173" t="s">
        <v>26</v>
      </c>
      <c r="R2173" t="s">
        <v>27</v>
      </c>
      <c r="S2173" s="1">
        <v>43472</v>
      </c>
      <c r="T2173" t="str">
        <f>VLOOKUP(base[[#This Row],[Nome do Produto]],'DE PARA'!$A$1:$B$8,2,0)</f>
        <v>DashWay T3</v>
      </c>
    </row>
    <row r="2174" spans="1:20">
      <c r="A2174" t="s">
        <v>37</v>
      </c>
      <c r="B2174">
        <v>3283</v>
      </c>
      <c r="C2174" t="s">
        <v>20</v>
      </c>
      <c r="D2174" t="s">
        <v>21</v>
      </c>
      <c r="E2174">
        <v>4997</v>
      </c>
      <c r="F2174">
        <v>3</v>
      </c>
      <c r="G2174" s="1">
        <v>43342</v>
      </c>
      <c r="H2174" s="2" t="s">
        <v>71</v>
      </c>
      <c r="I2174" s="3">
        <v>2018</v>
      </c>
      <c r="J2174" t="s">
        <v>1925</v>
      </c>
      <c r="K2174" s="4">
        <v>809774432139</v>
      </c>
      <c r="L2174" t="s">
        <v>1926</v>
      </c>
      <c r="M2174">
        <v>61</v>
      </c>
      <c r="N2174" t="s">
        <v>86</v>
      </c>
      <c r="O2174">
        <v>63173302</v>
      </c>
      <c r="P2174">
        <v>72340572</v>
      </c>
      <c r="Q2174" t="s">
        <v>26</v>
      </c>
      <c r="R2174" t="s">
        <v>27</v>
      </c>
      <c r="S2174" s="1">
        <v>43707</v>
      </c>
      <c r="T2174" t="str">
        <f>VLOOKUP(base[[#This Row],[Nome do Produto]],'DE PARA'!$A$1:$B$8,2,0)</f>
        <v>DashWay T3</v>
      </c>
    </row>
    <row r="2175" spans="1:20">
      <c r="A2175" t="s">
        <v>37</v>
      </c>
      <c r="B2175">
        <v>3284</v>
      </c>
      <c r="C2175" t="s">
        <v>20</v>
      </c>
      <c r="D2175" t="s">
        <v>21</v>
      </c>
      <c r="E2175">
        <v>297</v>
      </c>
      <c r="F2175">
        <v>12</v>
      </c>
      <c r="G2175" s="1">
        <v>42754</v>
      </c>
      <c r="H2175" s="2" t="s">
        <v>22</v>
      </c>
      <c r="I2175" s="3">
        <v>2017</v>
      </c>
      <c r="J2175" t="s">
        <v>2182</v>
      </c>
      <c r="K2175" s="4">
        <v>738458621487</v>
      </c>
      <c r="L2175" t="s">
        <v>2183</v>
      </c>
      <c r="M2175">
        <v>11</v>
      </c>
      <c r="N2175" t="s">
        <v>45</v>
      </c>
      <c r="O2175">
        <v>37091552</v>
      </c>
      <c r="P2175">
        <v>62810026</v>
      </c>
      <c r="Q2175" t="s">
        <v>26</v>
      </c>
      <c r="R2175" t="s">
        <v>42</v>
      </c>
      <c r="S2175" s="1">
        <v>43119</v>
      </c>
      <c r="T2175" t="str">
        <f>VLOOKUP(base[[#This Row],[Nome do Produto]],'DE PARA'!$A$1:$B$8,2,0)</f>
        <v>DashWay T3</v>
      </c>
    </row>
    <row r="2176" spans="1:20">
      <c r="A2176" t="s">
        <v>32</v>
      </c>
      <c r="B2176">
        <v>3285</v>
      </c>
      <c r="C2176" t="s">
        <v>20</v>
      </c>
      <c r="D2176" t="s">
        <v>21</v>
      </c>
      <c r="E2176">
        <v>497</v>
      </c>
      <c r="F2176">
        <v>4</v>
      </c>
      <c r="G2176" s="1">
        <v>43112</v>
      </c>
      <c r="H2176" s="2" t="s">
        <v>22</v>
      </c>
      <c r="I2176" s="3">
        <v>2018</v>
      </c>
      <c r="J2176" t="s">
        <v>2587</v>
      </c>
      <c r="K2176" s="4">
        <v>850349333259</v>
      </c>
      <c r="L2176" t="s">
        <v>2588</v>
      </c>
      <c r="M2176">
        <v>81</v>
      </c>
      <c r="N2176" t="s">
        <v>25</v>
      </c>
      <c r="O2176">
        <v>23648675</v>
      </c>
      <c r="P2176">
        <v>77154694</v>
      </c>
      <c r="Q2176" t="s">
        <v>26</v>
      </c>
      <c r="R2176" t="s">
        <v>42</v>
      </c>
      <c r="S2176" s="1">
        <v>43477</v>
      </c>
      <c r="T2176" t="str">
        <f>VLOOKUP(base[[#This Row],[Nome do Produto]],'DE PARA'!$A$1:$B$8,2,0)</f>
        <v>DashWay T5</v>
      </c>
    </row>
    <row r="2177" spans="1:20">
      <c r="A2177" t="s">
        <v>91</v>
      </c>
      <c r="B2177">
        <v>3286</v>
      </c>
      <c r="C2177" t="s">
        <v>386</v>
      </c>
      <c r="D2177" t="s">
        <v>21</v>
      </c>
      <c r="E2177">
        <v>297</v>
      </c>
      <c r="F2177">
        <v>9</v>
      </c>
      <c r="G2177" s="1">
        <v>42897</v>
      </c>
      <c r="H2177" s="2" t="s">
        <v>59</v>
      </c>
      <c r="I2177" s="3">
        <v>2017</v>
      </c>
      <c r="J2177" t="s">
        <v>491</v>
      </c>
      <c r="K2177" s="4">
        <v>938407669725</v>
      </c>
      <c r="L2177" t="s">
        <v>492</v>
      </c>
      <c r="M2177">
        <v>91</v>
      </c>
      <c r="N2177" t="s">
        <v>36</v>
      </c>
      <c r="O2177">
        <v>34489773</v>
      </c>
      <c r="P2177">
        <v>57380071</v>
      </c>
      <c r="Q2177" t="s">
        <v>26</v>
      </c>
      <c r="R2177" t="s">
        <v>27</v>
      </c>
      <c r="S2177" s="1">
        <v>43262</v>
      </c>
      <c r="T2177" t="str">
        <f>VLOOKUP(base[[#This Row],[Nome do Produto]],'DE PARA'!$A$1:$B$8,2,0)</f>
        <v>Dashway T2</v>
      </c>
    </row>
    <row r="2178" spans="1:20">
      <c r="A2178" t="s">
        <v>83</v>
      </c>
      <c r="B2178">
        <v>3287</v>
      </c>
      <c r="C2178" t="s">
        <v>20</v>
      </c>
      <c r="D2178" t="s">
        <v>21</v>
      </c>
      <c r="E2178">
        <v>997</v>
      </c>
      <c r="F2178">
        <v>11</v>
      </c>
      <c r="G2178" s="1">
        <v>42878</v>
      </c>
      <c r="H2178" s="2" t="s">
        <v>62</v>
      </c>
      <c r="I2178" s="3">
        <v>2017</v>
      </c>
      <c r="J2178" t="s">
        <v>1264</v>
      </c>
      <c r="K2178" s="4">
        <v>975102106287</v>
      </c>
      <c r="L2178" t="s">
        <v>1265</v>
      </c>
      <c r="M2178">
        <v>51</v>
      </c>
      <c r="N2178" t="s">
        <v>49</v>
      </c>
      <c r="O2178">
        <v>49338149</v>
      </c>
      <c r="P2178">
        <v>12559684</v>
      </c>
      <c r="Q2178" t="s">
        <v>26</v>
      </c>
      <c r="R2178" t="s">
        <v>42</v>
      </c>
      <c r="S2178" s="1">
        <v>43243</v>
      </c>
      <c r="T2178" t="str">
        <f>VLOOKUP(base[[#This Row],[Nome do Produto]],'DE PARA'!$A$1:$B$8,2,0)</f>
        <v>Dashday T3</v>
      </c>
    </row>
    <row r="2179" spans="1:20">
      <c r="A2179" t="s">
        <v>83</v>
      </c>
      <c r="B2179">
        <v>3288</v>
      </c>
      <c r="C2179" t="s">
        <v>20</v>
      </c>
      <c r="D2179" t="s">
        <v>21</v>
      </c>
      <c r="E2179">
        <v>97</v>
      </c>
      <c r="F2179">
        <v>4</v>
      </c>
      <c r="G2179" s="1">
        <v>42873</v>
      </c>
      <c r="H2179" s="2" t="s">
        <v>62</v>
      </c>
      <c r="I2179" s="3">
        <v>2017</v>
      </c>
      <c r="J2179" t="s">
        <v>2024</v>
      </c>
      <c r="K2179" s="4">
        <v>749392988919</v>
      </c>
      <c r="L2179" t="s">
        <v>2025</v>
      </c>
      <c r="M2179">
        <v>31</v>
      </c>
      <c r="N2179" t="s">
        <v>31</v>
      </c>
      <c r="O2179">
        <v>39428113</v>
      </c>
      <c r="P2179">
        <v>98277323</v>
      </c>
      <c r="Q2179" t="s">
        <v>26</v>
      </c>
      <c r="R2179" t="s">
        <v>42</v>
      </c>
      <c r="S2179" s="1">
        <v>43238</v>
      </c>
      <c r="T2179" t="str">
        <f>VLOOKUP(base[[#This Row],[Nome do Produto]],'DE PARA'!$A$1:$B$8,2,0)</f>
        <v>Dashday T3</v>
      </c>
    </row>
    <row r="2180" spans="1:20">
      <c r="A2180" t="s">
        <v>32</v>
      </c>
      <c r="B2180">
        <v>3289</v>
      </c>
      <c r="C2180" t="s">
        <v>20</v>
      </c>
      <c r="D2180" t="s">
        <v>21</v>
      </c>
      <c r="E2180">
        <v>997</v>
      </c>
      <c r="F2180">
        <v>7</v>
      </c>
      <c r="G2180" s="1">
        <v>43057</v>
      </c>
      <c r="H2180" s="2" t="s">
        <v>46</v>
      </c>
      <c r="I2180" s="3">
        <v>2017</v>
      </c>
      <c r="J2180" t="s">
        <v>963</v>
      </c>
      <c r="K2180" s="4">
        <v>479052843873</v>
      </c>
      <c r="L2180" t="s">
        <v>964</v>
      </c>
      <c r="M2180">
        <v>61</v>
      </c>
      <c r="N2180" t="s">
        <v>86</v>
      </c>
      <c r="O2180">
        <v>47511174</v>
      </c>
      <c r="P2180">
        <v>28948471</v>
      </c>
      <c r="Q2180" t="s">
        <v>26</v>
      </c>
      <c r="R2180" t="s">
        <v>42</v>
      </c>
      <c r="S2180" s="1">
        <v>43422</v>
      </c>
      <c r="T2180" t="str">
        <f>VLOOKUP(base[[#This Row],[Nome do Produto]],'DE PARA'!$A$1:$B$8,2,0)</f>
        <v>DashWay T5</v>
      </c>
    </row>
    <row r="2181" spans="1:20">
      <c r="A2181" t="s">
        <v>32</v>
      </c>
      <c r="B2181">
        <v>3290</v>
      </c>
      <c r="C2181" t="s">
        <v>386</v>
      </c>
      <c r="D2181" t="s">
        <v>21</v>
      </c>
      <c r="E2181">
        <v>497</v>
      </c>
      <c r="F2181">
        <v>5</v>
      </c>
      <c r="G2181" s="1">
        <v>42982</v>
      </c>
      <c r="H2181" s="2" t="s">
        <v>38</v>
      </c>
      <c r="I2181" s="3">
        <v>2017</v>
      </c>
      <c r="J2181" t="s">
        <v>969</v>
      </c>
      <c r="K2181" s="4">
        <v>319391073754</v>
      </c>
      <c r="L2181" t="s">
        <v>970</v>
      </c>
      <c r="M2181">
        <v>11</v>
      </c>
      <c r="N2181" t="s">
        <v>45</v>
      </c>
      <c r="O2181">
        <v>46985811</v>
      </c>
      <c r="P2181">
        <v>34333166</v>
      </c>
      <c r="Q2181" t="s">
        <v>26</v>
      </c>
      <c r="R2181" t="s">
        <v>42</v>
      </c>
      <c r="S2181" s="1">
        <v>43347</v>
      </c>
      <c r="T2181" t="str">
        <f>VLOOKUP(base[[#This Row],[Nome do Produto]],'DE PARA'!$A$1:$B$8,2,0)</f>
        <v>DashWay T5</v>
      </c>
    </row>
    <row r="2182" spans="1:20">
      <c r="A2182" t="s">
        <v>172</v>
      </c>
      <c r="B2182">
        <v>3291</v>
      </c>
      <c r="C2182" t="s">
        <v>20</v>
      </c>
      <c r="D2182" t="s">
        <v>21</v>
      </c>
      <c r="E2182">
        <v>4997</v>
      </c>
      <c r="F2182">
        <v>6</v>
      </c>
      <c r="G2182" s="1">
        <v>43438</v>
      </c>
      <c r="H2182" s="2" t="s">
        <v>136</v>
      </c>
      <c r="I2182" s="3">
        <v>2018</v>
      </c>
      <c r="J2182" t="s">
        <v>411</v>
      </c>
      <c r="K2182" s="4">
        <v>714503938790</v>
      </c>
      <c r="L2182" t="s">
        <v>412</v>
      </c>
      <c r="M2182">
        <v>11</v>
      </c>
      <c r="N2182" t="s">
        <v>45</v>
      </c>
      <c r="O2182">
        <v>19449723</v>
      </c>
      <c r="P2182">
        <v>41082497</v>
      </c>
      <c r="Q2182" t="s">
        <v>26</v>
      </c>
      <c r="R2182" t="s">
        <v>42</v>
      </c>
      <c r="S2182" s="1">
        <v>43803</v>
      </c>
      <c r="T2182" t="str">
        <f>VLOOKUP(base[[#This Row],[Nome do Produto]],'DE PARA'!$A$1:$B$8,2,0)</f>
        <v>Dashday T2</v>
      </c>
    </row>
    <row r="2183" spans="1:20">
      <c r="A2183" t="s">
        <v>37</v>
      </c>
      <c r="B2183">
        <v>3292</v>
      </c>
      <c r="C2183" t="s">
        <v>20</v>
      </c>
      <c r="D2183" t="s">
        <v>21</v>
      </c>
      <c r="E2183">
        <v>497</v>
      </c>
      <c r="F2183">
        <v>4</v>
      </c>
      <c r="G2183" s="1">
        <v>43154</v>
      </c>
      <c r="H2183" s="2" t="s">
        <v>28</v>
      </c>
      <c r="I2183" s="3">
        <v>2018</v>
      </c>
      <c r="J2183" t="s">
        <v>1848</v>
      </c>
      <c r="K2183" s="4">
        <v>184081915341</v>
      </c>
      <c r="L2183" t="s">
        <v>1849</v>
      </c>
      <c r="M2183">
        <v>21</v>
      </c>
      <c r="N2183" t="s">
        <v>53</v>
      </c>
      <c r="O2183">
        <v>31985466</v>
      </c>
      <c r="P2183">
        <v>94737838</v>
      </c>
      <c r="Q2183" t="s">
        <v>26</v>
      </c>
      <c r="R2183" t="s">
        <v>27</v>
      </c>
      <c r="S2183" s="1">
        <v>43519</v>
      </c>
      <c r="T2183" t="str">
        <f>VLOOKUP(base[[#This Row],[Nome do Produto]],'DE PARA'!$A$1:$B$8,2,0)</f>
        <v>DashWay T3</v>
      </c>
    </row>
    <row r="2184" spans="1:20">
      <c r="A2184" t="s">
        <v>32</v>
      </c>
      <c r="B2184">
        <v>3293</v>
      </c>
      <c r="C2184" t="s">
        <v>20</v>
      </c>
      <c r="D2184" t="s">
        <v>21</v>
      </c>
      <c r="E2184">
        <v>497</v>
      </c>
      <c r="F2184">
        <v>2</v>
      </c>
      <c r="G2184" s="1">
        <v>43208</v>
      </c>
      <c r="H2184" s="2" t="s">
        <v>50</v>
      </c>
      <c r="I2184" s="3">
        <v>2018</v>
      </c>
      <c r="J2184" t="s">
        <v>1266</v>
      </c>
      <c r="K2184" s="4">
        <v>580143921791</v>
      </c>
      <c r="L2184" t="s">
        <v>1267</v>
      </c>
      <c r="M2184">
        <v>81</v>
      </c>
      <c r="N2184" t="s">
        <v>25</v>
      </c>
      <c r="O2184">
        <v>57513652</v>
      </c>
      <c r="P2184">
        <v>33006461</v>
      </c>
      <c r="Q2184" t="s">
        <v>26</v>
      </c>
      <c r="R2184" t="s">
        <v>42</v>
      </c>
      <c r="S2184" s="1">
        <v>43573</v>
      </c>
      <c r="T2184" t="str">
        <f>VLOOKUP(base[[#This Row],[Nome do Produto]],'DE PARA'!$A$1:$B$8,2,0)</f>
        <v>DashWay T5</v>
      </c>
    </row>
    <row r="2185" spans="1:20">
      <c r="A2185" t="s">
        <v>32</v>
      </c>
      <c r="B2185">
        <v>3294</v>
      </c>
      <c r="C2185" t="s">
        <v>386</v>
      </c>
      <c r="D2185" t="s">
        <v>21</v>
      </c>
      <c r="E2185">
        <v>497</v>
      </c>
      <c r="F2185">
        <v>11</v>
      </c>
      <c r="G2185" s="1">
        <v>43101</v>
      </c>
      <c r="H2185" s="2" t="s">
        <v>22</v>
      </c>
      <c r="I2185" s="3">
        <v>2018</v>
      </c>
      <c r="J2185" t="s">
        <v>2589</v>
      </c>
      <c r="K2185" s="4">
        <v>973467707484</v>
      </c>
      <c r="L2185" t="s">
        <v>2590</v>
      </c>
      <c r="M2185">
        <v>41</v>
      </c>
      <c r="N2185" t="s">
        <v>41</v>
      </c>
      <c r="O2185">
        <v>84969003</v>
      </c>
      <c r="P2185">
        <v>61532620</v>
      </c>
      <c r="Q2185" t="s">
        <v>26</v>
      </c>
      <c r="R2185" t="s">
        <v>27</v>
      </c>
      <c r="S2185" s="1">
        <v>43466</v>
      </c>
      <c r="T2185" t="str">
        <f>VLOOKUP(base[[#This Row],[Nome do Produto]],'DE PARA'!$A$1:$B$8,2,0)</f>
        <v>DashWay T5</v>
      </c>
    </row>
    <row r="2186" spans="1:20">
      <c r="A2186" t="s">
        <v>32</v>
      </c>
      <c r="B2186">
        <v>3295</v>
      </c>
      <c r="C2186" t="s">
        <v>20</v>
      </c>
      <c r="D2186" t="s">
        <v>135</v>
      </c>
      <c r="E2186">
        <v>497</v>
      </c>
      <c r="F2186">
        <v>11</v>
      </c>
      <c r="G2186" s="1">
        <v>43437</v>
      </c>
      <c r="H2186" s="2" t="s">
        <v>136</v>
      </c>
      <c r="I2186" s="3">
        <v>2018</v>
      </c>
      <c r="J2186" t="s">
        <v>2591</v>
      </c>
      <c r="K2186" s="4">
        <v>740235017169</v>
      </c>
      <c r="L2186" t="s">
        <v>2592</v>
      </c>
      <c r="M2186">
        <v>41</v>
      </c>
      <c r="N2186" t="s">
        <v>41</v>
      </c>
      <c r="O2186">
        <v>32488737</v>
      </c>
      <c r="P2186">
        <v>84162788</v>
      </c>
      <c r="Q2186" t="s">
        <v>852</v>
      </c>
      <c r="R2186" t="s">
        <v>42</v>
      </c>
      <c r="S2186" s="1">
        <v>43802</v>
      </c>
      <c r="T2186" t="str">
        <f>VLOOKUP(base[[#This Row],[Nome do Produto]],'DE PARA'!$A$1:$B$8,2,0)</f>
        <v>DashWay T5</v>
      </c>
    </row>
    <row r="2187" spans="1:20">
      <c r="A2187" t="s">
        <v>32</v>
      </c>
      <c r="B2187">
        <v>3296</v>
      </c>
      <c r="C2187" t="s">
        <v>20</v>
      </c>
      <c r="D2187" t="s">
        <v>21</v>
      </c>
      <c r="E2187">
        <v>2297</v>
      </c>
      <c r="F2187">
        <v>6</v>
      </c>
      <c r="G2187" s="1">
        <v>43092</v>
      </c>
      <c r="H2187" s="2" t="s">
        <v>136</v>
      </c>
      <c r="I2187" s="3">
        <v>2017</v>
      </c>
      <c r="J2187" t="s">
        <v>2593</v>
      </c>
      <c r="K2187" s="4">
        <v>964827887403</v>
      </c>
      <c r="L2187" t="s">
        <v>2594</v>
      </c>
      <c r="M2187">
        <v>41</v>
      </c>
      <c r="N2187" t="s">
        <v>41</v>
      </c>
      <c r="O2187">
        <v>86319781</v>
      </c>
      <c r="P2187">
        <v>71276162</v>
      </c>
      <c r="Q2187" t="s">
        <v>26</v>
      </c>
      <c r="R2187" t="s">
        <v>42</v>
      </c>
      <c r="S2187" s="1">
        <v>43457</v>
      </c>
      <c r="T2187" t="str">
        <f>VLOOKUP(base[[#This Row],[Nome do Produto]],'DE PARA'!$A$1:$B$8,2,0)</f>
        <v>DashWay T5</v>
      </c>
    </row>
    <row r="2188" spans="1:20">
      <c r="A2188" t="s">
        <v>32</v>
      </c>
      <c r="B2188">
        <v>3297</v>
      </c>
      <c r="C2188" t="s">
        <v>20</v>
      </c>
      <c r="D2188" t="s">
        <v>21</v>
      </c>
      <c r="E2188">
        <v>297</v>
      </c>
      <c r="F2188">
        <v>10</v>
      </c>
      <c r="G2188" s="1">
        <v>42770</v>
      </c>
      <c r="H2188" s="2" t="s">
        <v>28</v>
      </c>
      <c r="I2188" s="3">
        <v>2017</v>
      </c>
      <c r="J2188" t="s">
        <v>1648</v>
      </c>
      <c r="K2188" s="4">
        <v>337547309647</v>
      </c>
      <c r="L2188" t="s">
        <v>1649</v>
      </c>
      <c r="M2188">
        <v>11</v>
      </c>
      <c r="N2188" t="s">
        <v>45</v>
      </c>
      <c r="O2188">
        <v>61418083</v>
      </c>
      <c r="P2188">
        <v>17052189</v>
      </c>
      <c r="Q2188" t="s">
        <v>26</v>
      </c>
      <c r="R2188" t="s">
        <v>42</v>
      </c>
      <c r="S2188" s="1">
        <v>43135</v>
      </c>
      <c r="T2188" t="str">
        <f>VLOOKUP(base[[#This Row],[Nome do Produto]],'DE PARA'!$A$1:$B$8,2,0)</f>
        <v>DashWay T5</v>
      </c>
    </row>
    <row r="2189" spans="1:20">
      <c r="A2189" t="s">
        <v>32</v>
      </c>
      <c r="B2189">
        <v>3298</v>
      </c>
      <c r="C2189" t="s">
        <v>386</v>
      </c>
      <c r="D2189" t="s">
        <v>21</v>
      </c>
      <c r="E2189">
        <v>297</v>
      </c>
      <c r="F2189">
        <v>12</v>
      </c>
      <c r="G2189" s="1">
        <v>43297</v>
      </c>
      <c r="H2189" s="2" t="s">
        <v>78</v>
      </c>
      <c r="I2189" s="3">
        <v>2018</v>
      </c>
      <c r="J2189" t="s">
        <v>1648</v>
      </c>
      <c r="K2189" s="4">
        <v>983448461203</v>
      </c>
      <c r="L2189" t="s">
        <v>1649</v>
      </c>
      <c r="M2189">
        <v>21</v>
      </c>
      <c r="N2189" t="s">
        <v>53</v>
      </c>
      <c r="O2189">
        <v>43579377</v>
      </c>
      <c r="P2189">
        <v>69555793</v>
      </c>
      <c r="Q2189" t="s">
        <v>26</v>
      </c>
      <c r="R2189" t="s">
        <v>42</v>
      </c>
      <c r="S2189" s="1">
        <v>43662</v>
      </c>
      <c r="T2189" t="str">
        <f>VLOOKUP(base[[#This Row],[Nome do Produto]],'DE PARA'!$A$1:$B$8,2,0)</f>
        <v>DashWay T5</v>
      </c>
    </row>
    <row r="2190" spans="1:20">
      <c r="A2190" t="s">
        <v>32</v>
      </c>
      <c r="B2190">
        <v>3299</v>
      </c>
      <c r="C2190" t="s">
        <v>20</v>
      </c>
      <c r="D2190" t="s">
        <v>21</v>
      </c>
      <c r="E2190">
        <v>497</v>
      </c>
      <c r="F2190">
        <v>1</v>
      </c>
      <c r="G2190" s="1">
        <v>43301</v>
      </c>
      <c r="H2190" s="2" t="s">
        <v>78</v>
      </c>
      <c r="I2190" s="3">
        <v>2018</v>
      </c>
      <c r="J2190" t="s">
        <v>193</v>
      </c>
      <c r="K2190" s="4">
        <v>931145507888</v>
      </c>
      <c r="L2190" t="s">
        <v>194</v>
      </c>
      <c r="M2190">
        <v>41</v>
      </c>
      <c r="N2190" t="s">
        <v>41</v>
      </c>
      <c r="O2190">
        <v>83345018</v>
      </c>
      <c r="P2190">
        <v>66321230</v>
      </c>
      <c r="Q2190" t="s">
        <v>26</v>
      </c>
      <c r="R2190" t="s">
        <v>42</v>
      </c>
      <c r="S2190" s="1">
        <v>43666</v>
      </c>
      <c r="T2190" t="str">
        <f>VLOOKUP(base[[#This Row],[Nome do Produto]],'DE PARA'!$A$1:$B$8,2,0)</f>
        <v>DashWay T5</v>
      </c>
    </row>
    <row r="2191" spans="1:20">
      <c r="A2191" t="s">
        <v>32</v>
      </c>
      <c r="B2191">
        <v>3300</v>
      </c>
      <c r="C2191" t="s">
        <v>20</v>
      </c>
      <c r="D2191" t="s">
        <v>21</v>
      </c>
      <c r="E2191">
        <v>4997</v>
      </c>
      <c r="F2191">
        <v>1</v>
      </c>
      <c r="G2191" s="1">
        <v>43302</v>
      </c>
      <c r="H2191" s="2" t="s">
        <v>78</v>
      </c>
      <c r="I2191" s="3">
        <v>2018</v>
      </c>
      <c r="J2191" t="s">
        <v>1492</v>
      </c>
      <c r="K2191" s="4">
        <v>801880120548</v>
      </c>
      <c r="L2191" t="s">
        <v>1493</v>
      </c>
      <c r="M2191">
        <v>31</v>
      </c>
      <c r="N2191" t="s">
        <v>31</v>
      </c>
      <c r="O2191">
        <v>23544688</v>
      </c>
      <c r="P2191">
        <v>94757340</v>
      </c>
      <c r="Q2191" t="s">
        <v>26</v>
      </c>
      <c r="R2191" t="s">
        <v>42</v>
      </c>
      <c r="S2191" s="1">
        <v>43667</v>
      </c>
      <c r="T2191" t="str">
        <f>VLOOKUP(base[[#This Row],[Nome do Produto]],'DE PARA'!$A$1:$B$8,2,0)</f>
        <v>DashWay T5</v>
      </c>
    </row>
    <row r="2192" spans="1:20">
      <c r="A2192" t="s">
        <v>91</v>
      </c>
      <c r="B2192">
        <v>3301</v>
      </c>
      <c r="C2192" t="s">
        <v>20</v>
      </c>
      <c r="D2192" t="s">
        <v>21</v>
      </c>
      <c r="E2192">
        <v>97</v>
      </c>
      <c r="F2192">
        <v>11</v>
      </c>
      <c r="G2192" s="1">
        <v>42830</v>
      </c>
      <c r="H2192" s="2" t="s">
        <v>50</v>
      </c>
      <c r="I2192" s="3">
        <v>2017</v>
      </c>
      <c r="J2192" t="s">
        <v>197</v>
      </c>
      <c r="K2192" s="4">
        <v>19121441099</v>
      </c>
      <c r="L2192" t="s">
        <v>198</v>
      </c>
      <c r="M2192">
        <v>31</v>
      </c>
      <c r="N2192" t="s">
        <v>31</v>
      </c>
      <c r="O2192">
        <v>46546949</v>
      </c>
      <c r="P2192">
        <v>86606386</v>
      </c>
      <c r="Q2192" t="s">
        <v>26</v>
      </c>
      <c r="R2192" t="s">
        <v>27</v>
      </c>
      <c r="S2192" s="1">
        <v>43195</v>
      </c>
      <c r="T2192" t="str">
        <f>VLOOKUP(base[[#This Row],[Nome do Produto]],'DE PARA'!$A$1:$B$8,2,0)</f>
        <v>Dashway T2</v>
      </c>
    </row>
    <row r="2193" spans="1:20">
      <c r="A2193" t="s">
        <v>37</v>
      </c>
      <c r="B2193">
        <v>3302</v>
      </c>
      <c r="C2193" t="s">
        <v>386</v>
      </c>
      <c r="D2193" t="s">
        <v>21</v>
      </c>
      <c r="E2193">
        <v>4997</v>
      </c>
      <c r="F2193">
        <v>7</v>
      </c>
      <c r="G2193" s="1">
        <v>43109</v>
      </c>
      <c r="H2193" s="2" t="s">
        <v>22</v>
      </c>
      <c r="I2193" s="3">
        <v>2018</v>
      </c>
      <c r="J2193" t="s">
        <v>1732</v>
      </c>
      <c r="K2193" s="4">
        <v>775648126806</v>
      </c>
      <c r="L2193" t="s">
        <v>1733</v>
      </c>
      <c r="M2193">
        <v>71</v>
      </c>
      <c r="N2193" t="s">
        <v>94</v>
      </c>
      <c r="O2193">
        <v>26376985</v>
      </c>
      <c r="P2193">
        <v>40664827</v>
      </c>
      <c r="Q2193" t="s">
        <v>26</v>
      </c>
      <c r="R2193" t="s">
        <v>42</v>
      </c>
      <c r="S2193" s="1">
        <v>43474</v>
      </c>
      <c r="T2193" t="str">
        <f>VLOOKUP(base[[#This Row],[Nome do Produto]],'DE PARA'!$A$1:$B$8,2,0)</f>
        <v>DashWay T3</v>
      </c>
    </row>
    <row r="2194" spans="1:20">
      <c r="A2194" t="s">
        <v>32</v>
      </c>
      <c r="B2194">
        <v>3303</v>
      </c>
      <c r="C2194" t="s">
        <v>20</v>
      </c>
      <c r="D2194" t="s">
        <v>21</v>
      </c>
      <c r="E2194">
        <v>2297</v>
      </c>
      <c r="F2194">
        <v>11</v>
      </c>
      <c r="G2194" s="1">
        <v>42738</v>
      </c>
      <c r="H2194" s="2" t="s">
        <v>22</v>
      </c>
      <c r="I2194" s="3">
        <v>2017</v>
      </c>
      <c r="J2194" t="s">
        <v>2241</v>
      </c>
      <c r="K2194" s="4">
        <v>726693717563</v>
      </c>
      <c r="L2194" t="s">
        <v>2242</v>
      </c>
      <c r="M2194">
        <v>11</v>
      </c>
      <c r="N2194" t="s">
        <v>45</v>
      </c>
      <c r="O2194">
        <v>77704904</v>
      </c>
      <c r="P2194">
        <v>18193096</v>
      </c>
      <c r="Q2194" t="s">
        <v>26</v>
      </c>
      <c r="R2194" t="s">
        <v>27</v>
      </c>
      <c r="S2194" s="1">
        <v>43103</v>
      </c>
      <c r="T2194" t="str">
        <f>VLOOKUP(base[[#This Row],[Nome do Produto]],'DE PARA'!$A$1:$B$8,2,0)</f>
        <v>DashWay T5</v>
      </c>
    </row>
    <row r="2195" spans="1:20">
      <c r="A2195" t="s">
        <v>32</v>
      </c>
      <c r="B2195">
        <v>3304</v>
      </c>
      <c r="C2195" t="s">
        <v>20</v>
      </c>
      <c r="D2195" t="s">
        <v>21</v>
      </c>
      <c r="E2195">
        <v>4997</v>
      </c>
      <c r="F2195">
        <v>7</v>
      </c>
      <c r="G2195" s="1">
        <v>43454</v>
      </c>
      <c r="H2195" s="2" t="s">
        <v>136</v>
      </c>
      <c r="I2195" s="3">
        <v>2018</v>
      </c>
      <c r="J2195" t="s">
        <v>501</v>
      </c>
      <c r="K2195" s="4">
        <v>53089101114</v>
      </c>
      <c r="L2195" t="s">
        <v>502</v>
      </c>
      <c r="M2195">
        <v>31</v>
      </c>
      <c r="N2195" t="s">
        <v>31</v>
      </c>
      <c r="O2195">
        <v>94805883</v>
      </c>
      <c r="P2195">
        <v>96250735</v>
      </c>
      <c r="Q2195" t="s">
        <v>26</v>
      </c>
      <c r="R2195" t="s">
        <v>42</v>
      </c>
      <c r="S2195" s="1">
        <v>43819</v>
      </c>
      <c r="T2195" t="str">
        <f>VLOOKUP(base[[#This Row],[Nome do Produto]],'DE PARA'!$A$1:$B$8,2,0)</f>
        <v>DashWay T5</v>
      </c>
    </row>
    <row r="2196" spans="1:20">
      <c r="A2196" t="s">
        <v>83</v>
      </c>
      <c r="B2196">
        <v>3305</v>
      </c>
      <c r="C2196" t="s">
        <v>20</v>
      </c>
      <c r="D2196" t="s">
        <v>21</v>
      </c>
      <c r="E2196">
        <v>497</v>
      </c>
      <c r="F2196">
        <v>12</v>
      </c>
      <c r="G2196" s="1">
        <v>42781</v>
      </c>
      <c r="H2196" s="2" t="s">
        <v>28</v>
      </c>
      <c r="I2196" s="3">
        <v>2017</v>
      </c>
      <c r="J2196" t="s">
        <v>2595</v>
      </c>
      <c r="K2196" s="4">
        <v>274412737893</v>
      </c>
      <c r="L2196" t="s">
        <v>2596</v>
      </c>
      <c r="M2196">
        <v>81</v>
      </c>
      <c r="N2196" t="s">
        <v>25</v>
      </c>
      <c r="O2196">
        <v>58206091</v>
      </c>
      <c r="P2196">
        <v>83867799</v>
      </c>
      <c r="Q2196" t="s">
        <v>26</v>
      </c>
      <c r="R2196" t="s">
        <v>42</v>
      </c>
      <c r="S2196" s="1">
        <v>43146</v>
      </c>
      <c r="T2196" t="str">
        <f>VLOOKUP(base[[#This Row],[Nome do Produto]],'DE PARA'!$A$1:$B$8,2,0)</f>
        <v>Dashday T3</v>
      </c>
    </row>
    <row r="2197" spans="1:20">
      <c r="A2197" t="s">
        <v>37</v>
      </c>
      <c r="B2197">
        <v>3306</v>
      </c>
      <c r="C2197" t="s">
        <v>386</v>
      </c>
      <c r="D2197" t="s">
        <v>21</v>
      </c>
      <c r="E2197">
        <v>4997</v>
      </c>
      <c r="F2197">
        <v>12</v>
      </c>
      <c r="G2197" s="1">
        <v>42929</v>
      </c>
      <c r="H2197" s="2" t="s">
        <v>78</v>
      </c>
      <c r="I2197" s="3">
        <v>2017</v>
      </c>
      <c r="J2197" t="s">
        <v>2597</v>
      </c>
      <c r="K2197" s="4">
        <v>319203803179</v>
      </c>
      <c r="L2197" t="s">
        <v>2598</v>
      </c>
      <c r="M2197">
        <v>51</v>
      </c>
      <c r="N2197" t="s">
        <v>49</v>
      </c>
      <c r="O2197">
        <v>98962723</v>
      </c>
      <c r="P2197">
        <v>15512476</v>
      </c>
      <c r="Q2197" t="s">
        <v>26</v>
      </c>
      <c r="R2197" t="s">
        <v>27</v>
      </c>
      <c r="S2197" s="1">
        <v>43294</v>
      </c>
      <c r="T2197" t="str">
        <f>VLOOKUP(base[[#This Row],[Nome do Produto]],'DE PARA'!$A$1:$B$8,2,0)</f>
        <v>DashWay T3</v>
      </c>
    </row>
    <row r="2198" spans="1:20">
      <c r="A2198" t="s">
        <v>37</v>
      </c>
      <c r="B2198">
        <v>3307</v>
      </c>
      <c r="C2198" t="s">
        <v>20</v>
      </c>
      <c r="D2198" t="s">
        <v>21</v>
      </c>
      <c r="E2198">
        <v>2297</v>
      </c>
      <c r="F2198">
        <v>2</v>
      </c>
      <c r="G2198" s="1">
        <v>43441</v>
      </c>
      <c r="H2198" s="2" t="s">
        <v>136</v>
      </c>
      <c r="I2198" s="3">
        <v>2018</v>
      </c>
      <c r="J2198" t="s">
        <v>1504</v>
      </c>
      <c r="K2198" s="4">
        <v>113979423958</v>
      </c>
      <c r="L2198" t="s">
        <v>1505</v>
      </c>
      <c r="M2198">
        <v>31</v>
      </c>
      <c r="N2198" t="s">
        <v>31</v>
      </c>
      <c r="O2198">
        <v>95291416</v>
      </c>
      <c r="P2198">
        <v>34312642</v>
      </c>
      <c r="Q2198" t="s">
        <v>26</v>
      </c>
      <c r="R2198" t="s">
        <v>42</v>
      </c>
      <c r="S2198" s="1">
        <v>43806</v>
      </c>
      <c r="T2198" t="str">
        <f>VLOOKUP(base[[#This Row],[Nome do Produto]],'DE PARA'!$A$1:$B$8,2,0)</f>
        <v>DashWay T3</v>
      </c>
    </row>
    <row r="2199" spans="1:20">
      <c r="A2199" t="s">
        <v>32</v>
      </c>
      <c r="B2199">
        <v>3308</v>
      </c>
      <c r="C2199" t="s">
        <v>20</v>
      </c>
      <c r="D2199" t="s">
        <v>21</v>
      </c>
      <c r="E2199">
        <v>997</v>
      </c>
      <c r="F2199">
        <v>7</v>
      </c>
      <c r="G2199" s="1">
        <v>43247</v>
      </c>
      <c r="H2199" s="2" t="s">
        <v>62</v>
      </c>
      <c r="I2199" s="3">
        <v>2018</v>
      </c>
      <c r="J2199" t="s">
        <v>493</v>
      </c>
      <c r="K2199" s="4">
        <v>66707346162</v>
      </c>
      <c r="L2199" t="s">
        <v>494</v>
      </c>
      <c r="M2199">
        <v>51</v>
      </c>
      <c r="N2199" t="s">
        <v>49</v>
      </c>
      <c r="O2199">
        <v>82682350</v>
      </c>
      <c r="P2199">
        <v>83259405</v>
      </c>
      <c r="Q2199" t="s">
        <v>26</v>
      </c>
      <c r="R2199" t="s">
        <v>27</v>
      </c>
      <c r="S2199" s="1">
        <v>43612</v>
      </c>
      <c r="T2199" t="str">
        <f>VLOOKUP(base[[#This Row],[Nome do Produto]],'DE PARA'!$A$1:$B$8,2,0)</f>
        <v>DashWay T5</v>
      </c>
    </row>
    <row r="2200" spans="1:20">
      <c r="A2200" t="s">
        <v>32</v>
      </c>
      <c r="B2200">
        <v>3309</v>
      </c>
      <c r="C2200" t="s">
        <v>20</v>
      </c>
      <c r="D2200" t="s">
        <v>21</v>
      </c>
      <c r="E2200">
        <v>297</v>
      </c>
      <c r="F2200">
        <v>5</v>
      </c>
      <c r="G2200" s="1">
        <v>43312</v>
      </c>
      <c r="H2200" s="2" t="s">
        <v>78</v>
      </c>
      <c r="I2200" s="3">
        <v>2018</v>
      </c>
      <c r="J2200" t="s">
        <v>1728</v>
      </c>
      <c r="K2200" s="4">
        <v>750429552547</v>
      </c>
      <c r="L2200" t="s">
        <v>1729</v>
      </c>
      <c r="M2200">
        <v>61</v>
      </c>
      <c r="N2200" t="s">
        <v>86</v>
      </c>
      <c r="O2200">
        <v>19183329</v>
      </c>
      <c r="P2200">
        <v>12180969</v>
      </c>
      <c r="Q2200" t="s">
        <v>26</v>
      </c>
      <c r="R2200" t="s">
        <v>27</v>
      </c>
      <c r="S2200" s="1">
        <v>43677</v>
      </c>
      <c r="T2200" t="str">
        <f>VLOOKUP(base[[#This Row],[Nome do Produto]],'DE PARA'!$A$1:$B$8,2,0)</f>
        <v>DashWay T5</v>
      </c>
    </row>
    <row r="2201" spans="1:20">
      <c r="A2201" t="s">
        <v>91</v>
      </c>
      <c r="B2201">
        <v>3310</v>
      </c>
      <c r="C2201" t="s">
        <v>386</v>
      </c>
      <c r="D2201" t="s">
        <v>21</v>
      </c>
      <c r="E2201">
        <v>4997</v>
      </c>
      <c r="F2201">
        <v>7</v>
      </c>
      <c r="G2201" s="1">
        <v>43081</v>
      </c>
      <c r="H2201" s="2" t="s">
        <v>136</v>
      </c>
      <c r="I2201" s="3">
        <v>2017</v>
      </c>
      <c r="J2201" t="s">
        <v>429</v>
      </c>
      <c r="K2201" s="4">
        <v>449936371106</v>
      </c>
      <c r="L2201" t="s">
        <v>430</v>
      </c>
      <c r="M2201">
        <v>81</v>
      </c>
      <c r="N2201" t="s">
        <v>25</v>
      </c>
      <c r="O2201">
        <v>62753217</v>
      </c>
      <c r="P2201">
        <v>20479441</v>
      </c>
      <c r="Q2201" t="s">
        <v>26</v>
      </c>
      <c r="R2201" t="s">
        <v>27</v>
      </c>
      <c r="S2201" s="1">
        <v>43446</v>
      </c>
      <c r="T2201" t="str">
        <f>VLOOKUP(base[[#This Row],[Nome do Produto]],'DE PARA'!$A$1:$B$8,2,0)</f>
        <v>Dashway T2</v>
      </c>
    </row>
    <row r="2202" spans="1:20">
      <c r="A2202" t="s">
        <v>32</v>
      </c>
      <c r="B2202">
        <v>3311</v>
      </c>
      <c r="C2202" t="s">
        <v>20</v>
      </c>
      <c r="D2202" t="s">
        <v>21</v>
      </c>
      <c r="E2202">
        <v>997</v>
      </c>
      <c r="F2202">
        <v>3</v>
      </c>
      <c r="G2202" s="1">
        <v>42932</v>
      </c>
      <c r="H2202" s="2" t="s">
        <v>78</v>
      </c>
      <c r="I2202" s="3">
        <v>2017</v>
      </c>
      <c r="J2202" t="s">
        <v>493</v>
      </c>
      <c r="K2202" s="4">
        <v>34823042388</v>
      </c>
      <c r="L2202" t="s">
        <v>494</v>
      </c>
      <c r="M2202">
        <v>31</v>
      </c>
      <c r="N2202" t="s">
        <v>31</v>
      </c>
      <c r="O2202">
        <v>20763412</v>
      </c>
      <c r="P2202">
        <v>53832341</v>
      </c>
      <c r="Q2202" t="s">
        <v>26</v>
      </c>
      <c r="R2202" t="s">
        <v>27</v>
      </c>
      <c r="S2202" s="1">
        <v>43297</v>
      </c>
      <c r="T2202" t="str">
        <f>VLOOKUP(base[[#This Row],[Nome do Produto]],'DE PARA'!$A$1:$B$8,2,0)</f>
        <v>DashWay T5</v>
      </c>
    </row>
    <row r="2203" spans="1:20">
      <c r="A2203" t="s">
        <v>32</v>
      </c>
      <c r="B2203">
        <v>3312</v>
      </c>
      <c r="C2203" t="s">
        <v>20</v>
      </c>
      <c r="D2203" t="s">
        <v>21</v>
      </c>
      <c r="E2203">
        <v>4997</v>
      </c>
      <c r="F2203">
        <v>1</v>
      </c>
      <c r="G2203" s="1">
        <v>43177</v>
      </c>
      <c r="H2203" s="2" t="s">
        <v>33</v>
      </c>
      <c r="I2203" s="3">
        <v>2018</v>
      </c>
      <c r="J2203" t="s">
        <v>382</v>
      </c>
      <c r="K2203" s="4">
        <v>961936992745</v>
      </c>
      <c r="L2203" t="s">
        <v>383</v>
      </c>
      <c r="M2203">
        <v>81</v>
      </c>
      <c r="N2203" t="s">
        <v>25</v>
      </c>
      <c r="O2203">
        <v>20377830</v>
      </c>
      <c r="P2203">
        <v>26017545</v>
      </c>
      <c r="Q2203" t="s">
        <v>26</v>
      </c>
      <c r="R2203" t="s">
        <v>27</v>
      </c>
      <c r="S2203" s="1">
        <v>43542</v>
      </c>
      <c r="T2203" t="str">
        <f>VLOOKUP(base[[#This Row],[Nome do Produto]],'DE PARA'!$A$1:$B$8,2,0)</f>
        <v>DashWay T5</v>
      </c>
    </row>
    <row r="2204" spans="1:20">
      <c r="A2204" t="s">
        <v>32</v>
      </c>
      <c r="B2204">
        <v>3313</v>
      </c>
      <c r="C2204" t="s">
        <v>20</v>
      </c>
      <c r="D2204" t="s">
        <v>21</v>
      </c>
      <c r="E2204">
        <v>2297</v>
      </c>
      <c r="F2204">
        <v>1</v>
      </c>
      <c r="G2204" s="1">
        <v>43440</v>
      </c>
      <c r="H2204" s="2" t="s">
        <v>136</v>
      </c>
      <c r="I2204" s="3">
        <v>2018</v>
      </c>
      <c r="J2204" t="s">
        <v>1976</v>
      </c>
      <c r="K2204" s="4">
        <v>893861816938</v>
      </c>
      <c r="L2204" t="s">
        <v>1977</v>
      </c>
      <c r="M2204">
        <v>41</v>
      </c>
      <c r="N2204" t="s">
        <v>41</v>
      </c>
      <c r="O2204">
        <v>24694912</v>
      </c>
      <c r="P2204">
        <v>23730816</v>
      </c>
      <c r="Q2204" t="s">
        <v>26</v>
      </c>
      <c r="R2204" t="s">
        <v>42</v>
      </c>
      <c r="S2204" s="1">
        <v>43805</v>
      </c>
      <c r="T2204" t="str">
        <f>VLOOKUP(base[[#This Row],[Nome do Produto]],'DE PARA'!$A$1:$B$8,2,0)</f>
        <v>DashWay T5</v>
      </c>
    </row>
    <row r="2205" spans="1:20">
      <c r="A2205" t="s">
        <v>32</v>
      </c>
      <c r="B2205">
        <v>3314</v>
      </c>
      <c r="C2205" t="s">
        <v>386</v>
      </c>
      <c r="D2205" t="s">
        <v>21</v>
      </c>
      <c r="E2205">
        <v>497</v>
      </c>
      <c r="F2205">
        <v>7</v>
      </c>
      <c r="G2205" s="1">
        <v>43040</v>
      </c>
      <c r="H2205" s="2" t="s">
        <v>46</v>
      </c>
      <c r="I2205" s="3">
        <v>2017</v>
      </c>
      <c r="J2205" t="s">
        <v>756</v>
      </c>
      <c r="K2205" s="4">
        <v>364749620041</v>
      </c>
      <c r="L2205" t="s">
        <v>757</v>
      </c>
      <c r="M2205">
        <v>61</v>
      </c>
      <c r="N2205" t="s">
        <v>86</v>
      </c>
      <c r="O2205">
        <v>94308083</v>
      </c>
      <c r="P2205">
        <v>85299663</v>
      </c>
      <c r="Q2205" t="s">
        <v>26</v>
      </c>
      <c r="R2205" t="s">
        <v>27</v>
      </c>
      <c r="S2205" s="1">
        <v>43405</v>
      </c>
      <c r="T2205" t="str">
        <f>VLOOKUP(base[[#This Row],[Nome do Produto]],'DE PARA'!$A$1:$B$8,2,0)</f>
        <v>DashWay T5</v>
      </c>
    </row>
    <row r="2206" spans="1:20">
      <c r="A2206" t="s">
        <v>37</v>
      </c>
      <c r="B2206">
        <v>3315</v>
      </c>
      <c r="C2206" t="s">
        <v>20</v>
      </c>
      <c r="D2206" t="s">
        <v>21</v>
      </c>
      <c r="E2206">
        <v>2297</v>
      </c>
      <c r="F2206">
        <v>7</v>
      </c>
      <c r="G2206" s="1">
        <v>43307</v>
      </c>
      <c r="H2206" s="2" t="s">
        <v>78</v>
      </c>
      <c r="I2206" s="3">
        <v>2018</v>
      </c>
      <c r="J2206" t="s">
        <v>2158</v>
      </c>
      <c r="K2206" s="4">
        <v>411337895021</v>
      </c>
      <c r="L2206" t="s">
        <v>2159</v>
      </c>
      <c r="M2206">
        <v>71</v>
      </c>
      <c r="N2206" t="s">
        <v>94</v>
      </c>
      <c r="O2206">
        <v>91243693</v>
      </c>
      <c r="P2206">
        <v>55101105</v>
      </c>
      <c r="Q2206" t="s">
        <v>26</v>
      </c>
      <c r="R2206" t="s">
        <v>27</v>
      </c>
      <c r="S2206" s="1">
        <v>43672</v>
      </c>
      <c r="T2206" t="str">
        <f>VLOOKUP(base[[#This Row],[Nome do Produto]],'DE PARA'!$A$1:$B$8,2,0)</f>
        <v>DashWay T3</v>
      </c>
    </row>
    <row r="2207" spans="1:20">
      <c r="A2207" t="s">
        <v>37</v>
      </c>
      <c r="B2207">
        <v>3316</v>
      </c>
      <c r="C2207" t="s">
        <v>20</v>
      </c>
      <c r="D2207" t="s">
        <v>21</v>
      </c>
      <c r="E2207">
        <v>2297</v>
      </c>
      <c r="F2207">
        <v>12</v>
      </c>
      <c r="G2207" s="1">
        <v>43252</v>
      </c>
      <c r="H2207" s="2" t="s">
        <v>59</v>
      </c>
      <c r="I2207" s="3">
        <v>2018</v>
      </c>
      <c r="J2207" t="s">
        <v>2599</v>
      </c>
      <c r="K2207" s="4">
        <v>110120986394</v>
      </c>
      <c r="L2207" t="s">
        <v>2600</v>
      </c>
      <c r="M2207">
        <v>51</v>
      </c>
      <c r="N2207" t="s">
        <v>49</v>
      </c>
      <c r="O2207">
        <v>75167833</v>
      </c>
      <c r="P2207">
        <v>60347140</v>
      </c>
      <c r="Q2207" t="s">
        <v>26</v>
      </c>
      <c r="R2207" t="s">
        <v>42</v>
      </c>
      <c r="S2207" s="1">
        <v>43617</v>
      </c>
      <c r="T2207" t="str">
        <f>VLOOKUP(base[[#This Row],[Nome do Produto]],'DE PARA'!$A$1:$B$8,2,0)</f>
        <v>DashWay T3</v>
      </c>
    </row>
    <row r="2208" spans="1:20">
      <c r="A2208" t="s">
        <v>37</v>
      </c>
      <c r="B2208">
        <v>3317</v>
      </c>
      <c r="C2208" t="s">
        <v>20</v>
      </c>
      <c r="D2208" t="s">
        <v>21</v>
      </c>
      <c r="E2208">
        <v>97</v>
      </c>
      <c r="F2208">
        <v>1</v>
      </c>
      <c r="G2208" s="1">
        <v>43266</v>
      </c>
      <c r="H2208" s="2" t="s">
        <v>59</v>
      </c>
      <c r="I2208" s="3">
        <v>2018</v>
      </c>
      <c r="J2208" t="s">
        <v>1047</v>
      </c>
      <c r="K2208" s="4">
        <v>703292509974</v>
      </c>
      <c r="L2208" t="s">
        <v>1048</v>
      </c>
      <c r="M2208">
        <v>61</v>
      </c>
      <c r="N2208" t="s">
        <v>86</v>
      </c>
      <c r="O2208">
        <v>47374787</v>
      </c>
      <c r="P2208">
        <v>40319368</v>
      </c>
      <c r="Q2208" t="s">
        <v>26</v>
      </c>
      <c r="R2208" t="s">
        <v>27</v>
      </c>
      <c r="S2208" s="1">
        <v>43631</v>
      </c>
      <c r="T2208" t="str">
        <f>VLOOKUP(base[[#This Row],[Nome do Produto]],'DE PARA'!$A$1:$B$8,2,0)</f>
        <v>DashWay T3</v>
      </c>
    </row>
    <row r="2209" spans="1:20">
      <c r="A2209" t="s">
        <v>91</v>
      </c>
      <c r="B2209">
        <v>3318</v>
      </c>
      <c r="C2209" t="s">
        <v>386</v>
      </c>
      <c r="D2209" t="s">
        <v>21</v>
      </c>
      <c r="E2209">
        <v>297</v>
      </c>
      <c r="F2209">
        <v>10</v>
      </c>
      <c r="G2209" s="1">
        <v>42869</v>
      </c>
      <c r="H2209" s="2" t="s">
        <v>62</v>
      </c>
      <c r="I2209" s="3">
        <v>2017</v>
      </c>
      <c r="J2209" t="s">
        <v>2285</v>
      </c>
      <c r="K2209" s="4">
        <v>590241710846</v>
      </c>
      <c r="L2209" t="s">
        <v>2286</v>
      </c>
      <c r="M2209">
        <v>91</v>
      </c>
      <c r="N2209" t="s">
        <v>36</v>
      </c>
      <c r="O2209">
        <v>34312113</v>
      </c>
      <c r="P2209">
        <v>37022891</v>
      </c>
      <c r="Q2209" t="s">
        <v>26</v>
      </c>
      <c r="R2209" t="s">
        <v>27</v>
      </c>
      <c r="S2209" s="1">
        <v>43234</v>
      </c>
      <c r="T2209" t="str">
        <f>VLOOKUP(base[[#This Row],[Nome do Produto]],'DE PARA'!$A$1:$B$8,2,0)</f>
        <v>Dashway T2</v>
      </c>
    </row>
    <row r="2210" spans="1:20">
      <c r="A2210" t="s">
        <v>32</v>
      </c>
      <c r="B2210">
        <v>3319</v>
      </c>
      <c r="C2210" t="s">
        <v>20</v>
      </c>
      <c r="D2210" t="s">
        <v>21</v>
      </c>
      <c r="E2210">
        <v>4997</v>
      </c>
      <c r="F2210">
        <v>8</v>
      </c>
      <c r="G2210" s="1">
        <v>42791</v>
      </c>
      <c r="H2210" s="2" t="s">
        <v>28</v>
      </c>
      <c r="I2210" s="3">
        <v>2017</v>
      </c>
      <c r="J2210" t="s">
        <v>293</v>
      </c>
      <c r="K2210" s="4">
        <v>933487382151</v>
      </c>
      <c r="L2210" t="s">
        <v>294</v>
      </c>
      <c r="M2210">
        <v>91</v>
      </c>
      <c r="N2210" t="s">
        <v>36</v>
      </c>
      <c r="O2210">
        <v>62930275</v>
      </c>
      <c r="P2210">
        <v>91551854</v>
      </c>
      <c r="Q2210" t="s">
        <v>26</v>
      </c>
      <c r="R2210" t="s">
        <v>42</v>
      </c>
      <c r="S2210" s="1">
        <v>43156</v>
      </c>
      <c r="T2210" t="str">
        <f>VLOOKUP(base[[#This Row],[Nome do Produto]],'DE PARA'!$A$1:$B$8,2,0)</f>
        <v>DashWay T5</v>
      </c>
    </row>
    <row r="2211" spans="1:20">
      <c r="A2211" t="s">
        <v>32</v>
      </c>
      <c r="B2211">
        <v>3320</v>
      </c>
      <c r="C2211" t="s">
        <v>20</v>
      </c>
      <c r="D2211" t="s">
        <v>21</v>
      </c>
      <c r="E2211">
        <v>97</v>
      </c>
      <c r="F2211">
        <v>4</v>
      </c>
      <c r="G2211" s="1">
        <v>43431</v>
      </c>
      <c r="H2211" s="2" t="s">
        <v>46</v>
      </c>
      <c r="I2211" s="3">
        <v>2018</v>
      </c>
      <c r="J2211" t="s">
        <v>2176</v>
      </c>
      <c r="K2211" s="4">
        <v>951289468674</v>
      </c>
      <c r="L2211" t="s">
        <v>2177</v>
      </c>
      <c r="M2211">
        <v>91</v>
      </c>
      <c r="N2211" t="s">
        <v>36</v>
      </c>
      <c r="O2211">
        <v>13075320</v>
      </c>
      <c r="P2211">
        <v>97942774</v>
      </c>
      <c r="Q2211" t="s">
        <v>26</v>
      </c>
      <c r="R2211" t="s">
        <v>42</v>
      </c>
      <c r="S2211" s="1">
        <v>43796</v>
      </c>
      <c r="T2211" t="str">
        <f>VLOOKUP(base[[#This Row],[Nome do Produto]],'DE PARA'!$A$1:$B$8,2,0)</f>
        <v>DashWay T5</v>
      </c>
    </row>
    <row r="2212" spans="1:20">
      <c r="A2212" t="s">
        <v>32</v>
      </c>
      <c r="B2212">
        <v>3321</v>
      </c>
      <c r="C2212" t="s">
        <v>20</v>
      </c>
      <c r="D2212" t="s">
        <v>21</v>
      </c>
      <c r="E2212">
        <v>2297</v>
      </c>
      <c r="F2212">
        <v>9</v>
      </c>
      <c r="G2212" s="1">
        <v>43026</v>
      </c>
      <c r="H2212" s="2" t="s">
        <v>56</v>
      </c>
      <c r="I2212" s="3">
        <v>2017</v>
      </c>
      <c r="J2212" t="s">
        <v>758</v>
      </c>
      <c r="K2212" s="4">
        <v>877037963489</v>
      </c>
      <c r="L2212" t="s">
        <v>759</v>
      </c>
      <c r="M2212">
        <v>51</v>
      </c>
      <c r="N2212" t="s">
        <v>49</v>
      </c>
      <c r="O2212">
        <v>76548513</v>
      </c>
      <c r="P2212">
        <v>72598617</v>
      </c>
      <c r="Q2212" t="s">
        <v>26</v>
      </c>
      <c r="R2212" t="s">
        <v>27</v>
      </c>
      <c r="S2212" s="1">
        <v>43391</v>
      </c>
      <c r="T2212" t="str">
        <f>VLOOKUP(base[[#This Row],[Nome do Produto]],'DE PARA'!$A$1:$B$8,2,0)</f>
        <v>DashWay T5</v>
      </c>
    </row>
    <row r="2213" spans="1:20">
      <c r="A2213" t="s">
        <v>19</v>
      </c>
      <c r="B2213">
        <v>3322</v>
      </c>
      <c r="C2213" t="s">
        <v>386</v>
      </c>
      <c r="D2213" t="s">
        <v>21</v>
      </c>
      <c r="E2213">
        <v>297</v>
      </c>
      <c r="F2213">
        <v>1</v>
      </c>
      <c r="G2213" s="1">
        <v>43235</v>
      </c>
      <c r="H2213" s="2" t="s">
        <v>62</v>
      </c>
      <c r="I2213" s="3">
        <v>2018</v>
      </c>
      <c r="J2213" t="s">
        <v>2601</v>
      </c>
      <c r="K2213" s="4">
        <v>312231852324</v>
      </c>
      <c r="L2213" t="s">
        <v>2602</v>
      </c>
      <c r="M2213">
        <v>71</v>
      </c>
      <c r="N2213" t="s">
        <v>94</v>
      </c>
      <c r="O2213">
        <v>98156136</v>
      </c>
      <c r="P2213">
        <v>60854685</v>
      </c>
      <c r="Q2213" t="s">
        <v>26</v>
      </c>
      <c r="R2213" t="s">
        <v>27</v>
      </c>
      <c r="S2213" s="1">
        <v>43600</v>
      </c>
      <c r="T2213" t="str">
        <f>VLOOKUP(base[[#This Row],[Nome do Produto]],'DE PARA'!$A$1:$B$8,2,0)</f>
        <v>DashWay T1</v>
      </c>
    </row>
    <row r="2214" spans="1:20">
      <c r="A2214" t="s">
        <v>37</v>
      </c>
      <c r="B2214">
        <v>3323</v>
      </c>
      <c r="C2214" t="s">
        <v>20</v>
      </c>
      <c r="D2214" t="s">
        <v>21</v>
      </c>
      <c r="E2214">
        <v>997</v>
      </c>
      <c r="F2214">
        <v>1</v>
      </c>
      <c r="G2214" s="1">
        <v>42888</v>
      </c>
      <c r="H2214" s="2" t="s">
        <v>59</v>
      </c>
      <c r="I2214" s="3">
        <v>2017</v>
      </c>
      <c r="J2214" t="s">
        <v>1444</v>
      </c>
      <c r="K2214" s="4">
        <v>760232456481</v>
      </c>
      <c r="L2214" t="s">
        <v>1445</v>
      </c>
      <c r="M2214">
        <v>11</v>
      </c>
      <c r="N2214" t="s">
        <v>45</v>
      </c>
      <c r="O2214">
        <v>45682091</v>
      </c>
      <c r="P2214">
        <v>56948751</v>
      </c>
      <c r="Q2214" t="s">
        <v>26</v>
      </c>
      <c r="R2214" t="s">
        <v>27</v>
      </c>
      <c r="S2214" s="1">
        <v>43253</v>
      </c>
      <c r="T2214" t="str">
        <f>VLOOKUP(base[[#This Row],[Nome do Produto]],'DE PARA'!$A$1:$B$8,2,0)</f>
        <v>DashWay T3</v>
      </c>
    </row>
    <row r="2215" spans="1:20">
      <c r="A2215" t="s">
        <v>32</v>
      </c>
      <c r="B2215">
        <v>3324</v>
      </c>
      <c r="C2215" t="s">
        <v>20</v>
      </c>
      <c r="D2215" t="s">
        <v>21</v>
      </c>
      <c r="E2215">
        <v>497</v>
      </c>
      <c r="F2215">
        <v>4</v>
      </c>
      <c r="G2215" s="1">
        <v>42930</v>
      </c>
      <c r="H2215" s="2" t="s">
        <v>78</v>
      </c>
      <c r="I2215" s="3">
        <v>2017</v>
      </c>
      <c r="J2215" t="s">
        <v>1252</v>
      </c>
      <c r="K2215" s="4">
        <v>206293891466</v>
      </c>
      <c r="L2215" t="s">
        <v>1253</v>
      </c>
      <c r="M2215">
        <v>51</v>
      </c>
      <c r="N2215" t="s">
        <v>49</v>
      </c>
      <c r="O2215">
        <v>14083209</v>
      </c>
      <c r="P2215">
        <v>88292274</v>
      </c>
      <c r="Q2215" t="s">
        <v>26</v>
      </c>
      <c r="R2215" t="s">
        <v>42</v>
      </c>
      <c r="S2215" s="1">
        <v>43295</v>
      </c>
      <c r="T2215" t="str">
        <f>VLOOKUP(base[[#This Row],[Nome do Produto]],'DE PARA'!$A$1:$B$8,2,0)</f>
        <v>DashWay T5</v>
      </c>
    </row>
    <row r="2216" spans="1:20">
      <c r="A2216" t="s">
        <v>83</v>
      </c>
      <c r="B2216">
        <v>3325</v>
      </c>
      <c r="C2216" t="s">
        <v>20</v>
      </c>
      <c r="D2216" t="s">
        <v>21</v>
      </c>
      <c r="E2216">
        <v>997</v>
      </c>
      <c r="F2216">
        <v>9</v>
      </c>
      <c r="G2216" s="1">
        <v>42915</v>
      </c>
      <c r="H2216" s="2" t="s">
        <v>59</v>
      </c>
      <c r="I2216" s="3">
        <v>2017</v>
      </c>
      <c r="J2216" t="s">
        <v>2603</v>
      </c>
      <c r="K2216" s="4">
        <v>273529161172</v>
      </c>
      <c r="L2216" t="s">
        <v>2604</v>
      </c>
      <c r="M2216">
        <v>71</v>
      </c>
      <c r="N2216" t="s">
        <v>94</v>
      </c>
      <c r="O2216">
        <v>30396840</v>
      </c>
      <c r="P2216">
        <v>16218318</v>
      </c>
      <c r="Q2216" t="s">
        <v>26</v>
      </c>
      <c r="R2216" t="s">
        <v>27</v>
      </c>
      <c r="S2216" s="1">
        <v>43280</v>
      </c>
      <c r="T2216" t="str">
        <f>VLOOKUP(base[[#This Row],[Nome do Produto]],'DE PARA'!$A$1:$B$8,2,0)</f>
        <v>Dashday T3</v>
      </c>
    </row>
    <row r="2217" spans="1:20">
      <c r="A2217" t="s">
        <v>19</v>
      </c>
      <c r="B2217">
        <v>3326</v>
      </c>
      <c r="C2217" t="s">
        <v>386</v>
      </c>
      <c r="D2217" t="s">
        <v>21</v>
      </c>
      <c r="E2217">
        <v>997</v>
      </c>
      <c r="F2217">
        <v>1</v>
      </c>
      <c r="G2217" s="1">
        <v>42822</v>
      </c>
      <c r="H2217" s="2" t="s">
        <v>33</v>
      </c>
      <c r="I2217" s="3">
        <v>2017</v>
      </c>
      <c r="J2217" t="s">
        <v>1860</v>
      </c>
      <c r="K2217" s="4">
        <v>782098955801</v>
      </c>
      <c r="L2217" t="s">
        <v>1861</v>
      </c>
      <c r="M2217">
        <v>71</v>
      </c>
      <c r="N2217" t="s">
        <v>94</v>
      </c>
      <c r="O2217">
        <v>68961038</v>
      </c>
      <c r="P2217">
        <v>37548850</v>
      </c>
      <c r="Q2217" t="s">
        <v>26</v>
      </c>
      <c r="R2217" t="s">
        <v>42</v>
      </c>
      <c r="S2217" s="1">
        <v>43187</v>
      </c>
      <c r="T2217" t="str">
        <f>VLOOKUP(base[[#This Row],[Nome do Produto]],'DE PARA'!$A$1:$B$8,2,0)</f>
        <v>DashWay T1</v>
      </c>
    </row>
    <row r="2218" spans="1:20">
      <c r="A2218" t="s">
        <v>37</v>
      </c>
      <c r="B2218">
        <v>3327</v>
      </c>
      <c r="C2218" t="s">
        <v>20</v>
      </c>
      <c r="D2218" t="s">
        <v>21</v>
      </c>
      <c r="E2218">
        <v>97</v>
      </c>
      <c r="F2218">
        <v>9</v>
      </c>
      <c r="G2218" s="1">
        <v>43300</v>
      </c>
      <c r="H2218" s="2" t="s">
        <v>78</v>
      </c>
      <c r="I2218" s="3">
        <v>2018</v>
      </c>
      <c r="J2218" t="s">
        <v>2605</v>
      </c>
      <c r="K2218" s="4">
        <v>238386653596</v>
      </c>
      <c r="L2218" t="s">
        <v>2606</v>
      </c>
      <c r="M2218">
        <v>41</v>
      </c>
      <c r="N2218" t="s">
        <v>41</v>
      </c>
      <c r="O2218">
        <v>17108693</v>
      </c>
      <c r="P2218">
        <v>34959531</v>
      </c>
      <c r="Q2218" t="s">
        <v>26</v>
      </c>
      <c r="R2218" t="s">
        <v>42</v>
      </c>
      <c r="S2218" s="1">
        <v>43665</v>
      </c>
      <c r="T2218" t="str">
        <f>VLOOKUP(base[[#This Row],[Nome do Produto]],'DE PARA'!$A$1:$B$8,2,0)</f>
        <v>DashWay T3</v>
      </c>
    </row>
    <row r="2219" spans="1:20">
      <c r="A2219" t="s">
        <v>32</v>
      </c>
      <c r="B2219">
        <v>3328</v>
      </c>
      <c r="C2219" t="s">
        <v>20</v>
      </c>
      <c r="D2219" t="s">
        <v>21</v>
      </c>
      <c r="E2219">
        <v>4997</v>
      </c>
      <c r="F2219">
        <v>8</v>
      </c>
      <c r="G2219" s="1">
        <v>43417</v>
      </c>
      <c r="H2219" s="2" t="s">
        <v>46</v>
      </c>
      <c r="I2219" s="3">
        <v>2018</v>
      </c>
      <c r="J2219" t="s">
        <v>1762</v>
      </c>
      <c r="K2219" s="4">
        <v>474397044571</v>
      </c>
      <c r="L2219" t="s">
        <v>1763</v>
      </c>
      <c r="M2219">
        <v>91</v>
      </c>
      <c r="N2219" t="s">
        <v>36</v>
      </c>
      <c r="O2219">
        <v>92031966</v>
      </c>
      <c r="P2219">
        <v>30143990</v>
      </c>
      <c r="Q2219" t="s">
        <v>26</v>
      </c>
      <c r="R2219" t="s">
        <v>42</v>
      </c>
      <c r="S2219" s="1">
        <v>43782</v>
      </c>
      <c r="T2219" t="str">
        <f>VLOOKUP(base[[#This Row],[Nome do Produto]],'DE PARA'!$A$1:$B$8,2,0)</f>
        <v>DashWay T5</v>
      </c>
    </row>
    <row r="2220" spans="1:20">
      <c r="A2220" t="s">
        <v>32</v>
      </c>
      <c r="B2220">
        <v>3329</v>
      </c>
      <c r="C2220" t="s">
        <v>20</v>
      </c>
      <c r="D2220" t="s">
        <v>21</v>
      </c>
      <c r="E2220">
        <v>297</v>
      </c>
      <c r="F2220">
        <v>2</v>
      </c>
      <c r="G2220" s="1">
        <v>43450</v>
      </c>
      <c r="H2220" s="2" t="s">
        <v>136</v>
      </c>
      <c r="I2220" s="3">
        <v>2018</v>
      </c>
      <c r="J2220" t="s">
        <v>358</v>
      </c>
      <c r="K2220" s="4">
        <v>157493103931</v>
      </c>
      <c r="L2220" t="s">
        <v>359</v>
      </c>
      <c r="M2220">
        <v>91</v>
      </c>
      <c r="N2220" t="s">
        <v>36</v>
      </c>
      <c r="O2220">
        <v>74299899</v>
      </c>
      <c r="P2220">
        <v>54180188</v>
      </c>
      <c r="Q2220" t="s">
        <v>26</v>
      </c>
      <c r="R2220" t="s">
        <v>42</v>
      </c>
      <c r="S2220" s="1">
        <v>43815</v>
      </c>
      <c r="T2220" t="str">
        <f>VLOOKUP(base[[#This Row],[Nome do Produto]],'DE PARA'!$A$1:$B$8,2,0)</f>
        <v>DashWay T5</v>
      </c>
    </row>
    <row r="2221" spans="1:20">
      <c r="A2221" t="s">
        <v>32</v>
      </c>
      <c r="B2221">
        <v>3330</v>
      </c>
      <c r="C2221" t="s">
        <v>386</v>
      </c>
      <c r="D2221" t="s">
        <v>21</v>
      </c>
      <c r="E2221">
        <v>97</v>
      </c>
      <c r="F2221">
        <v>8</v>
      </c>
      <c r="G2221" s="1">
        <v>43426</v>
      </c>
      <c r="H2221" s="2" t="s">
        <v>46</v>
      </c>
      <c r="I2221" s="3">
        <v>2018</v>
      </c>
      <c r="J2221" t="s">
        <v>2607</v>
      </c>
      <c r="K2221" s="4">
        <v>192224609733</v>
      </c>
      <c r="L2221" t="s">
        <v>2608</v>
      </c>
      <c r="M2221">
        <v>51</v>
      </c>
      <c r="N2221" t="s">
        <v>49</v>
      </c>
      <c r="O2221">
        <v>57412497</v>
      </c>
      <c r="P2221">
        <v>35490904</v>
      </c>
      <c r="Q2221" t="s">
        <v>26</v>
      </c>
      <c r="R2221" t="s">
        <v>27</v>
      </c>
      <c r="S2221" s="1">
        <v>43791</v>
      </c>
      <c r="T2221" t="str">
        <f>VLOOKUP(base[[#This Row],[Nome do Produto]],'DE PARA'!$A$1:$B$8,2,0)</f>
        <v>DashWay T5</v>
      </c>
    </row>
    <row r="2222" spans="1:20">
      <c r="A2222" t="s">
        <v>91</v>
      </c>
      <c r="B2222">
        <v>3331</v>
      </c>
      <c r="C2222" t="s">
        <v>20</v>
      </c>
      <c r="D2222" t="s">
        <v>21</v>
      </c>
      <c r="E2222">
        <v>4997</v>
      </c>
      <c r="F2222">
        <v>2</v>
      </c>
      <c r="G2222" s="1">
        <v>43353</v>
      </c>
      <c r="H2222" s="2" t="s">
        <v>38</v>
      </c>
      <c r="I2222" s="3">
        <v>2018</v>
      </c>
      <c r="J2222" t="s">
        <v>702</v>
      </c>
      <c r="K2222" s="4">
        <v>534113472104</v>
      </c>
      <c r="L2222" t="s">
        <v>703</v>
      </c>
      <c r="M2222">
        <v>61</v>
      </c>
      <c r="N2222" t="s">
        <v>86</v>
      </c>
      <c r="O2222">
        <v>24223226</v>
      </c>
      <c r="P2222">
        <v>55469149</v>
      </c>
      <c r="Q2222" t="s">
        <v>26</v>
      </c>
      <c r="R2222" t="s">
        <v>42</v>
      </c>
      <c r="S2222" s="1">
        <v>43718</v>
      </c>
      <c r="T2222" t="str">
        <f>VLOOKUP(base[[#This Row],[Nome do Produto]],'DE PARA'!$A$1:$B$8,2,0)</f>
        <v>Dashway T2</v>
      </c>
    </row>
    <row r="2223" spans="1:20">
      <c r="A2223" t="s">
        <v>83</v>
      </c>
      <c r="B2223">
        <v>3332</v>
      </c>
      <c r="C2223" t="s">
        <v>20</v>
      </c>
      <c r="D2223" t="s">
        <v>21</v>
      </c>
      <c r="E2223">
        <v>497</v>
      </c>
      <c r="F2223">
        <v>5</v>
      </c>
      <c r="G2223" s="1">
        <v>43068</v>
      </c>
      <c r="H2223" s="2" t="s">
        <v>46</v>
      </c>
      <c r="I2223" s="3">
        <v>2017</v>
      </c>
      <c r="J2223" t="s">
        <v>2609</v>
      </c>
      <c r="K2223" s="4">
        <v>938647300047</v>
      </c>
      <c r="L2223" t="s">
        <v>2610</v>
      </c>
      <c r="M2223">
        <v>81</v>
      </c>
      <c r="N2223" t="s">
        <v>25</v>
      </c>
      <c r="O2223">
        <v>25399794</v>
      </c>
      <c r="P2223">
        <v>54208618</v>
      </c>
      <c r="Q2223" t="s">
        <v>26</v>
      </c>
      <c r="R2223" t="s">
        <v>27</v>
      </c>
      <c r="S2223" s="1">
        <v>43433</v>
      </c>
      <c r="T2223" t="str">
        <f>VLOOKUP(base[[#This Row],[Nome do Produto]],'DE PARA'!$A$1:$B$8,2,0)</f>
        <v>Dashday T3</v>
      </c>
    </row>
    <row r="2224" spans="1:20">
      <c r="A2224" t="s">
        <v>37</v>
      </c>
      <c r="B2224">
        <v>3333</v>
      </c>
      <c r="C2224" t="s">
        <v>20</v>
      </c>
      <c r="D2224" t="s">
        <v>21</v>
      </c>
      <c r="E2224">
        <v>497</v>
      </c>
      <c r="F2224">
        <v>10</v>
      </c>
      <c r="G2224" s="1">
        <v>43095</v>
      </c>
      <c r="H2224" s="2" t="s">
        <v>136</v>
      </c>
      <c r="I2224" s="3">
        <v>2017</v>
      </c>
      <c r="J2224" t="s">
        <v>2611</v>
      </c>
      <c r="K2224" s="4">
        <v>922696082459</v>
      </c>
      <c r="L2224" t="s">
        <v>2612</v>
      </c>
      <c r="M2224">
        <v>51</v>
      </c>
      <c r="N2224" t="s">
        <v>49</v>
      </c>
      <c r="O2224">
        <v>84432971</v>
      </c>
      <c r="P2224">
        <v>43488183</v>
      </c>
      <c r="Q2224" t="s">
        <v>26</v>
      </c>
      <c r="R2224" t="s">
        <v>42</v>
      </c>
      <c r="S2224" s="1">
        <v>43460</v>
      </c>
      <c r="T2224" t="str">
        <f>VLOOKUP(base[[#This Row],[Nome do Produto]],'DE PARA'!$A$1:$B$8,2,0)</f>
        <v>DashWay T3</v>
      </c>
    </row>
    <row r="2225" spans="1:20">
      <c r="A2225" t="s">
        <v>37</v>
      </c>
      <c r="B2225">
        <v>3334</v>
      </c>
      <c r="C2225" t="s">
        <v>386</v>
      </c>
      <c r="D2225" t="s">
        <v>21</v>
      </c>
      <c r="E2225">
        <v>297</v>
      </c>
      <c r="F2225">
        <v>1</v>
      </c>
      <c r="G2225" s="1">
        <v>42839</v>
      </c>
      <c r="H2225" s="2" t="s">
        <v>50</v>
      </c>
      <c r="I2225" s="3">
        <v>2017</v>
      </c>
      <c r="J2225" t="s">
        <v>1812</v>
      </c>
      <c r="K2225" s="4">
        <v>773441886662</v>
      </c>
      <c r="L2225" t="s">
        <v>1813</v>
      </c>
      <c r="M2225">
        <v>61</v>
      </c>
      <c r="N2225" t="s">
        <v>86</v>
      </c>
      <c r="O2225">
        <v>62627963</v>
      </c>
      <c r="P2225">
        <v>88083408</v>
      </c>
      <c r="Q2225" t="s">
        <v>26</v>
      </c>
      <c r="R2225" t="s">
        <v>27</v>
      </c>
      <c r="S2225" s="1">
        <v>43204</v>
      </c>
      <c r="T2225" t="str">
        <f>VLOOKUP(base[[#This Row],[Nome do Produto]],'DE PARA'!$A$1:$B$8,2,0)</f>
        <v>DashWay T3</v>
      </c>
    </row>
    <row r="2226" spans="1:20">
      <c r="A2226" t="s">
        <v>37</v>
      </c>
      <c r="B2226">
        <v>3335</v>
      </c>
      <c r="C2226" t="s">
        <v>20</v>
      </c>
      <c r="D2226" t="s">
        <v>21</v>
      </c>
      <c r="E2226">
        <v>297</v>
      </c>
      <c r="F2226">
        <v>11</v>
      </c>
      <c r="G2226" s="1">
        <v>43333</v>
      </c>
      <c r="H2226" s="2" t="s">
        <v>71</v>
      </c>
      <c r="I2226" s="3">
        <v>2018</v>
      </c>
      <c r="J2226" t="s">
        <v>2613</v>
      </c>
      <c r="K2226" s="4">
        <v>802446608041</v>
      </c>
      <c r="L2226" t="s">
        <v>2614</v>
      </c>
      <c r="M2226">
        <v>31</v>
      </c>
      <c r="N2226" t="s">
        <v>31</v>
      </c>
      <c r="O2226">
        <v>68043079</v>
      </c>
      <c r="P2226">
        <v>71086062</v>
      </c>
      <c r="Q2226" t="s">
        <v>26</v>
      </c>
      <c r="R2226" t="s">
        <v>42</v>
      </c>
      <c r="S2226" s="1">
        <v>43698</v>
      </c>
      <c r="T2226" t="str">
        <f>VLOOKUP(base[[#This Row],[Nome do Produto]],'DE PARA'!$A$1:$B$8,2,0)</f>
        <v>DashWay T3</v>
      </c>
    </row>
    <row r="2227" spans="1:20">
      <c r="A2227" t="s">
        <v>32</v>
      </c>
      <c r="B2227">
        <v>3336</v>
      </c>
      <c r="C2227" t="s">
        <v>20</v>
      </c>
      <c r="D2227" t="s">
        <v>21</v>
      </c>
      <c r="E2227">
        <v>2297</v>
      </c>
      <c r="F2227">
        <v>7</v>
      </c>
      <c r="G2227" s="1">
        <v>43053</v>
      </c>
      <c r="H2227" s="2" t="s">
        <v>46</v>
      </c>
      <c r="I2227" s="3">
        <v>2017</v>
      </c>
      <c r="J2227" t="s">
        <v>1778</v>
      </c>
      <c r="K2227" s="4">
        <v>943868026012</v>
      </c>
      <c r="L2227" t="s">
        <v>1779</v>
      </c>
      <c r="M2227">
        <v>11</v>
      </c>
      <c r="N2227" t="s">
        <v>45</v>
      </c>
      <c r="O2227">
        <v>57921105</v>
      </c>
      <c r="P2227">
        <v>23267754</v>
      </c>
      <c r="Q2227" t="s">
        <v>26</v>
      </c>
      <c r="R2227" t="s">
        <v>42</v>
      </c>
      <c r="S2227" s="1">
        <v>43418</v>
      </c>
      <c r="T2227" t="str">
        <f>VLOOKUP(base[[#This Row],[Nome do Produto]],'DE PARA'!$A$1:$B$8,2,0)</f>
        <v>DashWay T5</v>
      </c>
    </row>
    <row r="2228" spans="1:20">
      <c r="A2228" t="s">
        <v>37</v>
      </c>
      <c r="B2228">
        <v>3337</v>
      </c>
      <c r="C2228" t="s">
        <v>20</v>
      </c>
      <c r="D2228" t="s">
        <v>21</v>
      </c>
      <c r="E2228">
        <v>97</v>
      </c>
      <c r="F2228">
        <v>8</v>
      </c>
      <c r="G2228" s="1">
        <v>42945</v>
      </c>
      <c r="H2228" s="2" t="s">
        <v>78</v>
      </c>
      <c r="I2228" s="3">
        <v>2017</v>
      </c>
      <c r="J2228" t="s">
        <v>209</v>
      </c>
      <c r="K2228" s="4">
        <v>783499368877</v>
      </c>
      <c r="L2228" t="s">
        <v>210</v>
      </c>
      <c r="M2228">
        <v>71</v>
      </c>
      <c r="N2228" t="s">
        <v>94</v>
      </c>
      <c r="O2228">
        <v>43215734</v>
      </c>
      <c r="P2228">
        <v>72843262</v>
      </c>
      <c r="Q2228" t="s">
        <v>26</v>
      </c>
      <c r="R2228" t="s">
        <v>42</v>
      </c>
      <c r="S2228" s="1">
        <v>43310</v>
      </c>
      <c r="T2228" t="str">
        <f>VLOOKUP(base[[#This Row],[Nome do Produto]],'DE PARA'!$A$1:$B$8,2,0)</f>
        <v>DashWay T3</v>
      </c>
    </row>
    <row r="2229" spans="1:20">
      <c r="A2229" t="s">
        <v>32</v>
      </c>
      <c r="B2229">
        <v>3338</v>
      </c>
      <c r="C2229" t="s">
        <v>386</v>
      </c>
      <c r="D2229" t="s">
        <v>21</v>
      </c>
      <c r="E2229">
        <v>2297</v>
      </c>
      <c r="F2229">
        <v>1</v>
      </c>
      <c r="G2229" s="1">
        <v>43369</v>
      </c>
      <c r="H2229" s="2" t="s">
        <v>38</v>
      </c>
      <c r="I2229" s="3">
        <v>2018</v>
      </c>
      <c r="J2229" t="s">
        <v>2589</v>
      </c>
      <c r="K2229" s="4">
        <v>373400407645</v>
      </c>
      <c r="L2229" t="s">
        <v>2590</v>
      </c>
      <c r="M2229">
        <v>71</v>
      </c>
      <c r="N2229" t="s">
        <v>94</v>
      </c>
      <c r="O2229">
        <v>29459882</v>
      </c>
      <c r="P2229">
        <v>68826230</v>
      </c>
      <c r="Q2229" t="s">
        <v>26</v>
      </c>
      <c r="R2229" t="s">
        <v>27</v>
      </c>
      <c r="S2229" s="1">
        <v>43734</v>
      </c>
      <c r="T2229" t="str">
        <f>VLOOKUP(base[[#This Row],[Nome do Produto]],'DE PARA'!$A$1:$B$8,2,0)</f>
        <v>DashWay T5</v>
      </c>
    </row>
    <row r="2230" spans="1:20">
      <c r="A2230" t="s">
        <v>32</v>
      </c>
      <c r="B2230">
        <v>3339</v>
      </c>
      <c r="C2230" t="s">
        <v>20</v>
      </c>
      <c r="D2230" t="s">
        <v>21</v>
      </c>
      <c r="E2230">
        <v>997</v>
      </c>
      <c r="F2230">
        <v>11</v>
      </c>
      <c r="G2230" s="1">
        <v>42802</v>
      </c>
      <c r="H2230" s="2" t="s">
        <v>33</v>
      </c>
      <c r="I2230" s="3">
        <v>2017</v>
      </c>
      <c r="J2230" t="s">
        <v>2615</v>
      </c>
      <c r="K2230" s="4">
        <v>916238301146</v>
      </c>
      <c r="L2230" t="s">
        <v>2616</v>
      </c>
      <c r="M2230">
        <v>71</v>
      </c>
      <c r="N2230" t="s">
        <v>94</v>
      </c>
      <c r="O2230">
        <v>56302345</v>
      </c>
      <c r="P2230">
        <v>33301126</v>
      </c>
      <c r="Q2230" t="s">
        <v>26</v>
      </c>
      <c r="R2230" t="s">
        <v>42</v>
      </c>
      <c r="S2230" s="1">
        <v>43167</v>
      </c>
      <c r="T2230" t="str">
        <f>VLOOKUP(base[[#This Row],[Nome do Produto]],'DE PARA'!$A$1:$B$8,2,0)</f>
        <v>DashWay T5</v>
      </c>
    </row>
    <row r="2231" spans="1:20">
      <c r="A2231" t="s">
        <v>32</v>
      </c>
      <c r="B2231">
        <v>3340</v>
      </c>
      <c r="C2231" t="s">
        <v>20</v>
      </c>
      <c r="D2231" t="s">
        <v>21</v>
      </c>
      <c r="E2231">
        <v>997</v>
      </c>
      <c r="F2231">
        <v>10</v>
      </c>
      <c r="G2231" s="1">
        <v>43133</v>
      </c>
      <c r="H2231" s="2" t="s">
        <v>28</v>
      </c>
      <c r="I2231" s="3">
        <v>2018</v>
      </c>
      <c r="J2231" t="s">
        <v>2004</v>
      </c>
      <c r="K2231" s="4">
        <v>435262949742</v>
      </c>
      <c r="L2231" t="s">
        <v>2005</v>
      </c>
      <c r="M2231">
        <v>81</v>
      </c>
      <c r="N2231" t="s">
        <v>25</v>
      </c>
      <c r="O2231">
        <v>36753576</v>
      </c>
      <c r="P2231">
        <v>25547591</v>
      </c>
      <c r="Q2231" t="s">
        <v>26</v>
      </c>
      <c r="R2231" t="s">
        <v>27</v>
      </c>
      <c r="S2231" s="1">
        <v>43498</v>
      </c>
      <c r="T2231" t="str">
        <f>VLOOKUP(base[[#This Row],[Nome do Produto]],'DE PARA'!$A$1:$B$8,2,0)</f>
        <v>DashWay T5</v>
      </c>
    </row>
    <row r="2232" spans="1:20">
      <c r="A2232" t="s">
        <v>91</v>
      </c>
      <c r="B2232">
        <v>3341</v>
      </c>
      <c r="C2232" t="s">
        <v>20</v>
      </c>
      <c r="D2232" t="s">
        <v>21</v>
      </c>
      <c r="E2232">
        <v>2297</v>
      </c>
      <c r="F2232">
        <v>2</v>
      </c>
      <c r="G2232" s="1">
        <v>42802</v>
      </c>
      <c r="H2232" s="2" t="s">
        <v>33</v>
      </c>
      <c r="I2232" s="3">
        <v>2017</v>
      </c>
      <c r="J2232" t="s">
        <v>1820</v>
      </c>
      <c r="K2232" s="4">
        <v>502295723743</v>
      </c>
      <c r="L2232" t="s">
        <v>1821</v>
      </c>
      <c r="M2232">
        <v>91</v>
      </c>
      <c r="N2232" t="s">
        <v>36</v>
      </c>
      <c r="O2232">
        <v>94040579</v>
      </c>
      <c r="P2232">
        <v>66457558</v>
      </c>
      <c r="Q2232" t="s">
        <v>26</v>
      </c>
      <c r="R2232" t="s">
        <v>27</v>
      </c>
      <c r="S2232" s="1">
        <v>43167</v>
      </c>
      <c r="T2232" t="str">
        <f>VLOOKUP(base[[#This Row],[Nome do Produto]],'DE PARA'!$A$1:$B$8,2,0)</f>
        <v>Dashway T2</v>
      </c>
    </row>
    <row r="2233" spans="1:20">
      <c r="A2233" t="s">
        <v>19</v>
      </c>
      <c r="B2233">
        <v>3342</v>
      </c>
      <c r="C2233" t="s">
        <v>386</v>
      </c>
      <c r="D2233" t="s">
        <v>21</v>
      </c>
      <c r="E2233">
        <v>297</v>
      </c>
      <c r="F2233">
        <v>6</v>
      </c>
      <c r="G2233" s="1">
        <v>43111</v>
      </c>
      <c r="H2233" s="2" t="s">
        <v>22</v>
      </c>
      <c r="I2233" s="3">
        <v>2018</v>
      </c>
      <c r="J2233" t="s">
        <v>2617</v>
      </c>
      <c r="K2233" s="4">
        <v>182826306209</v>
      </c>
      <c r="L2233" t="s">
        <v>2618</v>
      </c>
      <c r="M2233">
        <v>31</v>
      </c>
      <c r="N2233" t="s">
        <v>31</v>
      </c>
      <c r="O2233">
        <v>29664401</v>
      </c>
      <c r="P2233">
        <v>76426186</v>
      </c>
      <c r="Q2233" t="s">
        <v>26</v>
      </c>
      <c r="R2233" t="s">
        <v>42</v>
      </c>
      <c r="S2233" s="1">
        <v>43476</v>
      </c>
      <c r="T2233" t="str">
        <f>VLOOKUP(base[[#This Row],[Nome do Produto]],'DE PARA'!$A$1:$B$8,2,0)</f>
        <v>DashWay T1</v>
      </c>
    </row>
    <row r="2234" spans="1:20">
      <c r="A2234" t="s">
        <v>37</v>
      </c>
      <c r="B2234">
        <v>3343</v>
      </c>
      <c r="C2234" t="s">
        <v>20</v>
      </c>
      <c r="D2234" t="s">
        <v>21</v>
      </c>
      <c r="E2234">
        <v>997</v>
      </c>
      <c r="F2234">
        <v>5</v>
      </c>
      <c r="G2234" s="1">
        <v>42983</v>
      </c>
      <c r="H2234" s="2" t="s">
        <v>38</v>
      </c>
      <c r="I2234" s="3">
        <v>2017</v>
      </c>
      <c r="J2234" t="s">
        <v>2619</v>
      </c>
      <c r="K2234" s="4">
        <v>411721544851</v>
      </c>
      <c r="L2234" t="s">
        <v>2620</v>
      </c>
      <c r="M2234">
        <v>31</v>
      </c>
      <c r="N2234" t="s">
        <v>31</v>
      </c>
      <c r="O2234">
        <v>54971095</v>
      </c>
      <c r="P2234">
        <v>95105172</v>
      </c>
      <c r="Q2234" t="s">
        <v>26</v>
      </c>
      <c r="R2234" t="s">
        <v>27</v>
      </c>
      <c r="S2234" s="1">
        <v>43348</v>
      </c>
      <c r="T2234" t="str">
        <f>VLOOKUP(base[[#This Row],[Nome do Produto]],'DE PARA'!$A$1:$B$8,2,0)</f>
        <v>DashWay T3</v>
      </c>
    </row>
    <row r="2235" spans="1:20">
      <c r="A2235" t="s">
        <v>32</v>
      </c>
      <c r="B2235">
        <v>3344</v>
      </c>
      <c r="C2235" t="s">
        <v>20</v>
      </c>
      <c r="D2235" t="s">
        <v>21</v>
      </c>
      <c r="E2235">
        <v>2297</v>
      </c>
      <c r="F2235">
        <v>6</v>
      </c>
      <c r="G2235" s="1">
        <v>42946</v>
      </c>
      <c r="H2235" s="2" t="s">
        <v>78</v>
      </c>
      <c r="I2235" s="3">
        <v>2017</v>
      </c>
      <c r="J2235" t="s">
        <v>2621</v>
      </c>
      <c r="K2235" s="4">
        <v>133052457286</v>
      </c>
      <c r="L2235" t="s">
        <v>2622</v>
      </c>
      <c r="M2235">
        <v>31</v>
      </c>
      <c r="N2235" t="s">
        <v>31</v>
      </c>
      <c r="O2235">
        <v>90144968</v>
      </c>
      <c r="P2235">
        <v>93829829</v>
      </c>
      <c r="Q2235" t="s">
        <v>26</v>
      </c>
      <c r="R2235" t="s">
        <v>42</v>
      </c>
      <c r="S2235" s="1">
        <v>43311</v>
      </c>
      <c r="T2235" t="str">
        <f>VLOOKUP(base[[#This Row],[Nome do Produto]],'DE PARA'!$A$1:$B$8,2,0)</f>
        <v>DashWay T5</v>
      </c>
    </row>
    <row r="2236" spans="1:20">
      <c r="A2236" t="s">
        <v>32</v>
      </c>
      <c r="B2236">
        <v>3345</v>
      </c>
      <c r="C2236" t="s">
        <v>20</v>
      </c>
      <c r="D2236" t="s">
        <v>21</v>
      </c>
      <c r="E2236">
        <v>4997</v>
      </c>
      <c r="F2236">
        <v>10</v>
      </c>
      <c r="G2236" s="1">
        <v>43185</v>
      </c>
      <c r="H2236" s="2" t="s">
        <v>33</v>
      </c>
      <c r="I2236" s="3">
        <v>2018</v>
      </c>
      <c r="J2236" t="s">
        <v>119</v>
      </c>
      <c r="K2236" s="4">
        <v>167452963828</v>
      </c>
      <c r="L2236" t="s">
        <v>120</v>
      </c>
      <c r="M2236">
        <v>81</v>
      </c>
      <c r="N2236" t="s">
        <v>25</v>
      </c>
      <c r="O2236">
        <v>78169229</v>
      </c>
      <c r="P2236">
        <v>67703493</v>
      </c>
      <c r="Q2236" t="s">
        <v>26</v>
      </c>
      <c r="R2236" t="s">
        <v>42</v>
      </c>
      <c r="S2236" s="1">
        <v>43550</v>
      </c>
      <c r="T2236" t="str">
        <f>VLOOKUP(base[[#This Row],[Nome do Produto]],'DE PARA'!$A$1:$B$8,2,0)</f>
        <v>DashWay T5</v>
      </c>
    </row>
    <row r="2237" spans="1:20">
      <c r="A2237" t="s">
        <v>19</v>
      </c>
      <c r="B2237">
        <v>3346</v>
      </c>
      <c r="C2237" t="s">
        <v>386</v>
      </c>
      <c r="D2237" t="s">
        <v>21</v>
      </c>
      <c r="E2237">
        <v>997</v>
      </c>
      <c r="F2237">
        <v>5</v>
      </c>
      <c r="G2237" s="1">
        <v>43245</v>
      </c>
      <c r="H2237" s="2" t="s">
        <v>62</v>
      </c>
      <c r="I2237" s="3">
        <v>2018</v>
      </c>
      <c r="J2237" t="s">
        <v>840</v>
      </c>
      <c r="K2237" s="4">
        <v>57714732061</v>
      </c>
      <c r="L2237" t="s">
        <v>841</v>
      </c>
      <c r="M2237">
        <v>91</v>
      </c>
      <c r="N2237" t="s">
        <v>36</v>
      </c>
      <c r="O2237">
        <v>28093514</v>
      </c>
      <c r="P2237">
        <v>60273327</v>
      </c>
      <c r="Q2237" t="s">
        <v>26</v>
      </c>
      <c r="R2237" t="s">
        <v>42</v>
      </c>
      <c r="S2237" s="1">
        <v>43610</v>
      </c>
      <c r="T2237" t="str">
        <f>VLOOKUP(base[[#This Row],[Nome do Produto]],'DE PARA'!$A$1:$B$8,2,0)</f>
        <v>DashWay T1</v>
      </c>
    </row>
    <row r="2238" spans="1:20">
      <c r="A2238" t="s">
        <v>37</v>
      </c>
      <c r="B2238">
        <v>3347</v>
      </c>
      <c r="C2238" t="s">
        <v>20</v>
      </c>
      <c r="D2238" t="s">
        <v>21</v>
      </c>
      <c r="E2238">
        <v>4997</v>
      </c>
      <c r="F2238">
        <v>10</v>
      </c>
      <c r="G2238" s="1">
        <v>43163</v>
      </c>
      <c r="H2238" s="2" t="s">
        <v>33</v>
      </c>
      <c r="I2238" s="3">
        <v>2018</v>
      </c>
      <c r="J2238" t="s">
        <v>2623</v>
      </c>
      <c r="K2238" s="4">
        <v>606511076378</v>
      </c>
      <c r="L2238" t="s">
        <v>2624</v>
      </c>
      <c r="M2238">
        <v>51</v>
      </c>
      <c r="N2238" t="s">
        <v>49</v>
      </c>
      <c r="O2238">
        <v>98457212</v>
      </c>
      <c r="P2238">
        <v>97125702</v>
      </c>
      <c r="Q2238" t="s">
        <v>26</v>
      </c>
      <c r="R2238" t="s">
        <v>42</v>
      </c>
      <c r="S2238" s="1">
        <v>43528</v>
      </c>
      <c r="T2238" t="str">
        <f>VLOOKUP(base[[#This Row],[Nome do Produto]],'DE PARA'!$A$1:$B$8,2,0)</f>
        <v>DashWay T3</v>
      </c>
    </row>
    <row r="2239" spans="1:20">
      <c r="A2239" t="s">
        <v>32</v>
      </c>
      <c r="B2239">
        <v>3348</v>
      </c>
      <c r="C2239" t="s">
        <v>20</v>
      </c>
      <c r="D2239" t="s">
        <v>21</v>
      </c>
      <c r="E2239">
        <v>997</v>
      </c>
      <c r="F2239">
        <v>6</v>
      </c>
      <c r="G2239" s="1">
        <v>42886</v>
      </c>
      <c r="H2239" s="2" t="s">
        <v>62</v>
      </c>
      <c r="I2239" s="3">
        <v>2017</v>
      </c>
      <c r="J2239" t="s">
        <v>103</v>
      </c>
      <c r="K2239" s="4">
        <v>885177806097</v>
      </c>
      <c r="L2239" t="s">
        <v>104</v>
      </c>
      <c r="M2239">
        <v>71</v>
      </c>
      <c r="N2239" t="s">
        <v>94</v>
      </c>
      <c r="O2239">
        <v>49494063</v>
      </c>
      <c r="P2239">
        <v>73545362</v>
      </c>
      <c r="Q2239" t="s">
        <v>26</v>
      </c>
      <c r="R2239" t="s">
        <v>42</v>
      </c>
      <c r="S2239" s="1">
        <v>43251</v>
      </c>
      <c r="T2239" t="str">
        <f>VLOOKUP(base[[#This Row],[Nome do Produto]],'DE PARA'!$A$1:$B$8,2,0)</f>
        <v>DashWay T5</v>
      </c>
    </row>
    <row r="2240" spans="1:20">
      <c r="A2240" t="s">
        <v>37</v>
      </c>
      <c r="B2240">
        <v>3349</v>
      </c>
      <c r="C2240" t="s">
        <v>20</v>
      </c>
      <c r="D2240" t="s">
        <v>21</v>
      </c>
      <c r="E2240">
        <v>497</v>
      </c>
      <c r="F2240">
        <v>10</v>
      </c>
      <c r="G2240" s="1">
        <v>42830</v>
      </c>
      <c r="H2240" s="2" t="s">
        <v>50</v>
      </c>
      <c r="I2240" s="3">
        <v>2017</v>
      </c>
      <c r="J2240" t="s">
        <v>185</v>
      </c>
      <c r="K2240" s="4">
        <v>455320255433</v>
      </c>
      <c r="L2240" t="s">
        <v>186</v>
      </c>
      <c r="M2240">
        <v>31</v>
      </c>
      <c r="N2240" t="s">
        <v>31</v>
      </c>
      <c r="O2240">
        <v>42991011</v>
      </c>
      <c r="P2240">
        <v>45458081</v>
      </c>
      <c r="Q2240" t="s">
        <v>26</v>
      </c>
      <c r="R2240" t="s">
        <v>27</v>
      </c>
      <c r="S2240" s="1">
        <v>43195</v>
      </c>
      <c r="T2240" t="str">
        <f>VLOOKUP(base[[#This Row],[Nome do Produto]],'DE PARA'!$A$1:$B$8,2,0)</f>
        <v>DashWay T3</v>
      </c>
    </row>
    <row r="2241" spans="1:20">
      <c r="A2241" t="s">
        <v>32</v>
      </c>
      <c r="B2241">
        <v>3350</v>
      </c>
      <c r="C2241" t="s">
        <v>386</v>
      </c>
      <c r="D2241" t="s">
        <v>21</v>
      </c>
      <c r="E2241">
        <v>497</v>
      </c>
      <c r="F2241">
        <v>6</v>
      </c>
      <c r="G2241" s="1">
        <v>43239</v>
      </c>
      <c r="H2241" s="2" t="s">
        <v>62</v>
      </c>
      <c r="I2241" s="3">
        <v>2018</v>
      </c>
      <c r="J2241" t="s">
        <v>2625</v>
      </c>
      <c r="K2241" s="4">
        <v>403625055178</v>
      </c>
      <c r="L2241" t="s">
        <v>2626</v>
      </c>
      <c r="M2241">
        <v>21</v>
      </c>
      <c r="N2241" t="s">
        <v>53</v>
      </c>
      <c r="O2241">
        <v>85645214</v>
      </c>
      <c r="P2241">
        <v>66222673</v>
      </c>
      <c r="Q2241" t="s">
        <v>26</v>
      </c>
      <c r="R2241" t="s">
        <v>42</v>
      </c>
      <c r="S2241" s="1">
        <v>43604</v>
      </c>
      <c r="T2241" t="str">
        <f>VLOOKUP(base[[#This Row],[Nome do Produto]],'DE PARA'!$A$1:$B$8,2,0)</f>
        <v>DashWay T5</v>
      </c>
    </row>
    <row r="2242" spans="1:20">
      <c r="A2242" t="s">
        <v>32</v>
      </c>
      <c r="B2242">
        <v>3351</v>
      </c>
      <c r="C2242" t="s">
        <v>20</v>
      </c>
      <c r="D2242" t="s">
        <v>21</v>
      </c>
      <c r="E2242">
        <v>4997</v>
      </c>
      <c r="F2242">
        <v>5</v>
      </c>
      <c r="G2242" s="1">
        <v>43100</v>
      </c>
      <c r="H2242" s="2" t="s">
        <v>136</v>
      </c>
      <c r="I2242" s="3">
        <v>2017</v>
      </c>
      <c r="J2242" t="s">
        <v>2627</v>
      </c>
      <c r="K2242" s="4">
        <v>524659055106</v>
      </c>
      <c r="L2242" t="s">
        <v>2628</v>
      </c>
      <c r="M2242">
        <v>61</v>
      </c>
      <c r="N2242" t="s">
        <v>86</v>
      </c>
      <c r="O2242">
        <v>38337988</v>
      </c>
      <c r="P2242">
        <v>33336476</v>
      </c>
      <c r="Q2242" t="s">
        <v>26</v>
      </c>
      <c r="R2242" t="s">
        <v>27</v>
      </c>
      <c r="S2242" s="1">
        <v>43465</v>
      </c>
      <c r="T2242" t="str">
        <f>VLOOKUP(base[[#This Row],[Nome do Produto]],'DE PARA'!$A$1:$B$8,2,0)</f>
        <v>DashWay T5</v>
      </c>
    </row>
    <row r="2243" spans="1:20">
      <c r="A2243" t="s">
        <v>32</v>
      </c>
      <c r="B2243">
        <v>3352</v>
      </c>
      <c r="C2243" t="s">
        <v>20</v>
      </c>
      <c r="D2243" t="s">
        <v>21</v>
      </c>
      <c r="E2243">
        <v>2297</v>
      </c>
      <c r="F2243">
        <v>1</v>
      </c>
      <c r="G2243" s="1">
        <v>42875</v>
      </c>
      <c r="H2243" s="2" t="s">
        <v>62</v>
      </c>
      <c r="I2243" s="3">
        <v>2017</v>
      </c>
      <c r="J2243" t="s">
        <v>445</v>
      </c>
      <c r="K2243" s="4">
        <v>781762935935</v>
      </c>
      <c r="L2243" t="s">
        <v>446</v>
      </c>
      <c r="M2243">
        <v>71</v>
      </c>
      <c r="N2243" t="s">
        <v>94</v>
      </c>
      <c r="O2243">
        <v>48770657</v>
      </c>
      <c r="P2243">
        <v>41263254</v>
      </c>
      <c r="Q2243" t="s">
        <v>26</v>
      </c>
      <c r="R2243" t="s">
        <v>27</v>
      </c>
      <c r="S2243" s="1">
        <v>43240</v>
      </c>
      <c r="T2243" t="str">
        <f>VLOOKUP(base[[#This Row],[Nome do Produto]],'DE PARA'!$A$1:$B$8,2,0)</f>
        <v>DashWay T5</v>
      </c>
    </row>
    <row r="2244" spans="1:20">
      <c r="A2244" t="s">
        <v>32</v>
      </c>
      <c r="B2244">
        <v>3353</v>
      </c>
      <c r="C2244" t="s">
        <v>20</v>
      </c>
      <c r="D2244" t="s">
        <v>21</v>
      </c>
      <c r="E2244">
        <v>4997</v>
      </c>
      <c r="F2244">
        <v>8</v>
      </c>
      <c r="G2244" s="1">
        <v>43087</v>
      </c>
      <c r="H2244" s="2" t="s">
        <v>136</v>
      </c>
      <c r="I2244" s="3">
        <v>2017</v>
      </c>
      <c r="J2244" t="s">
        <v>1878</v>
      </c>
      <c r="K2244" s="4">
        <v>749395659748</v>
      </c>
      <c r="L2244" t="s">
        <v>1879</v>
      </c>
      <c r="M2244">
        <v>81</v>
      </c>
      <c r="N2244" t="s">
        <v>25</v>
      </c>
      <c r="O2244">
        <v>48446337</v>
      </c>
      <c r="P2244">
        <v>64060658</v>
      </c>
      <c r="Q2244" t="s">
        <v>26</v>
      </c>
      <c r="R2244" t="s">
        <v>42</v>
      </c>
      <c r="S2244" s="1">
        <v>43452</v>
      </c>
      <c r="T2244" t="str">
        <f>VLOOKUP(base[[#This Row],[Nome do Produto]],'DE PARA'!$A$1:$B$8,2,0)</f>
        <v>DashWay T5</v>
      </c>
    </row>
    <row r="2245" spans="1:20">
      <c r="A2245" t="s">
        <v>91</v>
      </c>
      <c r="B2245">
        <v>3354</v>
      </c>
      <c r="C2245" t="s">
        <v>386</v>
      </c>
      <c r="D2245" t="s">
        <v>21</v>
      </c>
      <c r="E2245">
        <v>4997</v>
      </c>
      <c r="F2245">
        <v>9</v>
      </c>
      <c r="G2245" s="1">
        <v>42819</v>
      </c>
      <c r="H2245" s="2" t="s">
        <v>33</v>
      </c>
      <c r="I2245" s="3">
        <v>2017</v>
      </c>
      <c r="J2245" t="s">
        <v>2629</v>
      </c>
      <c r="K2245" s="4">
        <v>776284365053</v>
      </c>
      <c r="L2245" t="s">
        <v>2630</v>
      </c>
      <c r="M2245">
        <v>91</v>
      </c>
      <c r="N2245" t="s">
        <v>36</v>
      </c>
      <c r="O2245">
        <v>28492648</v>
      </c>
      <c r="P2245">
        <v>57309505</v>
      </c>
      <c r="Q2245" t="s">
        <v>26</v>
      </c>
      <c r="R2245" t="s">
        <v>27</v>
      </c>
      <c r="S2245" s="1">
        <v>43184</v>
      </c>
      <c r="T2245" t="str">
        <f>VLOOKUP(base[[#This Row],[Nome do Produto]],'DE PARA'!$A$1:$B$8,2,0)</f>
        <v>Dashway T2</v>
      </c>
    </row>
    <row r="2246" spans="1:20">
      <c r="A2246" t="s">
        <v>19</v>
      </c>
      <c r="B2246">
        <v>3355</v>
      </c>
      <c r="C2246" t="s">
        <v>20</v>
      </c>
      <c r="D2246" t="s">
        <v>21</v>
      </c>
      <c r="E2246">
        <v>2297</v>
      </c>
      <c r="F2246">
        <v>4</v>
      </c>
      <c r="G2246" s="1">
        <v>42793</v>
      </c>
      <c r="H2246" s="2" t="s">
        <v>28</v>
      </c>
      <c r="I2246" s="3">
        <v>2017</v>
      </c>
      <c r="J2246" t="s">
        <v>2631</v>
      </c>
      <c r="K2246" s="4">
        <v>871543430480</v>
      </c>
      <c r="L2246" t="s">
        <v>2632</v>
      </c>
      <c r="M2246">
        <v>71</v>
      </c>
      <c r="N2246" t="s">
        <v>94</v>
      </c>
      <c r="O2246">
        <v>15375904</v>
      </c>
      <c r="P2246">
        <v>58388618</v>
      </c>
      <c r="Q2246" t="s">
        <v>26</v>
      </c>
      <c r="R2246" t="s">
        <v>27</v>
      </c>
      <c r="S2246" s="1">
        <v>43158</v>
      </c>
      <c r="T2246" t="str">
        <f>VLOOKUP(base[[#This Row],[Nome do Produto]],'DE PARA'!$A$1:$B$8,2,0)</f>
        <v>DashWay T1</v>
      </c>
    </row>
    <row r="2247" spans="1:20">
      <c r="A2247" t="s">
        <v>32</v>
      </c>
      <c r="B2247">
        <v>3356</v>
      </c>
      <c r="C2247" t="s">
        <v>20</v>
      </c>
      <c r="D2247" t="s">
        <v>21</v>
      </c>
      <c r="E2247">
        <v>497</v>
      </c>
      <c r="F2247">
        <v>2</v>
      </c>
      <c r="G2247" s="1">
        <v>42924</v>
      </c>
      <c r="H2247" s="2" t="s">
        <v>78</v>
      </c>
      <c r="I2247" s="3">
        <v>2017</v>
      </c>
      <c r="J2247" t="s">
        <v>2014</v>
      </c>
      <c r="K2247" s="4">
        <v>980580911920</v>
      </c>
      <c r="L2247" t="s">
        <v>2015</v>
      </c>
      <c r="M2247">
        <v>11</v>
      </c>
      <c r="N2247" t="s">
        <v>45</v>
      </c>
      <c r="O2247">
        <v>99291594</v>
      </c>
      <c r="P2247">
        <v>84254807</v>
      </c>
      <c r="Q2247" t="s">
        <v>26</v>
      </c>
      <c r="R2247" t="s">
        <v>42</v>
      </c>
      <c r="S2247" s="1">
        <v>43289</v>
      </c>
      <c r="T2247" t="str">
        <f>VLOOKUP(base[[#This Row],[Nome do Produto]],'DE PARA'!$A$1:$B$8,2,0)</f>
        <v>DashWay T5</v>
      </c>
    </row>
    <row r="2248" spans="1:20">
      <c r="A2248" t="s">
        <v>32</v>
      </c>
      <c r="B2248">
        <v>3357</v>
      </c>
      <c r="C2248" t="s">
        <v>20</v>
      </c>
      <c r="D2248" t="s">
        <v>21</v>
      </c>
      <c r="E2248">
        <v>297</v>
      </c>
      <c r="F2248">
        <v>7</v>
      </c>
      <c r="G2248" s="1">
        <v>43370</v>
      </c>
      <c r="H2248" s="2" t="s">
        <v>38</v>
      </c>
      <c r="I2248" s="3">
        <v>2018</v>
      </c>
      <c r="J2248" t="s">
        <v>2633</v>
      </c>
      <c r="K2248" s="4">
        <v>630435437736</v>
      </c>
      <c r="L2248" t="s">
        <v>2634</v>
      </c>
      <c r="M2248">
        <v>21</v>
      </c>
      <c r="N2248" t="s">
        <v>53</v>
      </c>
      <c r="O2248">
        <v>49507827</v>
      </c>
      <c r="P2248">
        <v>13276018</v>
      </c>
      <c r="Q2248" t="s">
        <v>26</v>
      </c>
      <c r="R2248" t="s">
        <v>42</v>
      </c>
      <c r="S2248" s="1">
        <v>43735</v>
      </c>
      <c r="T2248" t="str">
        <f>VLOOKUP(base[[#This Row],[Nome do Produto]],'DE PARA'!$A$1:$B$8,2,0)</f>
        <v>DashWay T5</v>
      </c>
    </row>
    <row r="2249" spans="1:20">
      <c r="A2249" t="s">
        <v>32</v>
      </c>
      <c r="B2249">
        <v>3358</v>
      </c>
      <c r="C2249" t="s">
        <v>386</v>
      </c>
      <c r="D2249" t="s">
        <v>21</v>
      </c>
      <c r="E2249">
        <v>497</v>
      </c>
      <c r="F2249">
        <v>11</v>
      </c>
      <c r="G2249" s="1">
        <v>42825</v>
      </c>
      <c r="H2249" s="2" t="s">
        <v>33</v>
      </c>
      <c r="I2249" s="3">
        <v>2017</v>
      </c>
      <c r="J2249" t="s">
        <v>1822</v>
      </c>
      <c r="K2249" s="4">
        <v>435731079645</v>
      </c>
      <c r="L2249" t="s">
        <v>1823</v>
      </c>
      <c r="M2249">
        <v>81</v>
      </c>
      <c r="N2249" t="s">
        <v>25</v>
      </c>
      <c r="O2249">
        <v>24434095</v>
      </c>
      <c r="P2249">
        <v>75775764</v>
      </c>
      <c r="Q2249" t="s">
        <v>26</v>
      </c>
      <c r="R2249" t="s">
        <v>42</v>
      </c>
      <c r="S2249" s="1">
        <v>43190</v>
      </c>
      <c r="T2249" t="str">
        <f>VLOOKUP(base[[#This Row],[Nome do Produto]],'DE PARA'!$A$1:$B$8,2,0)</f>
        <v>DashWay T5</v>
      </c>
    </row>
    <row r="2250" spans="1:20">
      <c r="A2250" t="s">
        <v>32</v>
      </c>
      <c r="B2250">
        <v>3359</v>
      </c>
      <c r="C2250" t="s">
        <v>20</v>
      </c>
      <c r="D2250" t="s">
        <v>21</v>
      </c>
      <c r="E2250">
        <v>297</v>
      </c>
      <c r="F2250">
        <v>8</v>
      </c>
      <c r="G2250" s="1">
        <v>42835</v>
      </c>
      <c r="H2250" s="2" t="s">
        <v>50</v>
      </c>
      <c r="I2250" s="3">
        <v>2017</v>
      </c>
      <c r="J2250" t="s">
        <v>2635</v>
      </c>
      <c r="K2250" s="4">
        <v>223827816320</v>
      </c>
      <c r="L2250" t="s">
        <v>2636</v>
      </c>
      <c r="M2250">
        <v>81</v>
      </c>
      <c r="N2250" t="s">
        <v>25</v>
      </c>
      <c r="O2250">
        <v>22290221</v>
      </c>
      <c r="P2250">
        <v>46375372</v>
      </c>
      <c r="Q2250" t="s">
        <v>26</v>
      </c>
      <c r="R2250" t="s">
        <v>42</v>
      </c>
      <c r="S2250" s="1">
        <v>43200</v>
      </c>
      <c r="T2250" t="str">
        <f>VLOOKUP(base[[#This Row],[Nome do Produto]],'DE PARA'!$A$1:$B$8,2,0)</f>
        <v>DashWay T5</v>
      </c>
    </row>
    <row r="2251" spans="1:20">
      <c r="A2251" t="s">
        <v>172</v>
      </c>
      <c r="B2251">
        <v>3360</v>
      </c>
      <c r="C2251" t="s">
        <v>20</v>
      </c>
      <c r="D2251" t="s">
        <v>21</v>
      </c>
      <c r="E2251">
        <v>497</v>
      </c>
      <c r="F2251">
        <v>6</v>
      </c>
      <c r="G2251" s="1">
        <v>42946</v>
      </c>
      <c r="H2251" s="2" t="s">
        <v>78</v>
      </c>
      <c r="I2251" s="3">
        <v>2017</v>
      </c>
      <c r="J2251" t="s">
        <v>760</v>
      </c>
      <c r="K2251" s="4">
        <v>985488194643</v>
      </c>
      <c r="L2251" t="s">
        <v>761</v>
      </c>
      <c r="M2251">
        <v>71</v>
      </c>
      <c r="N2251" t="s">
        <v>94</v>
      </c>
      <c r="O2251">
        <v>15239778</v>
      </c>
      <c r="P2251">
        <v>94915412</v>
      </c>
      <c r="Q2251" t="s">
        <v>26</v>
      </c>
      <c r="R2251" t="s">
        <v>42</v>
      </c>
      <c r="S2251" s="1">
        <v>43311</v>
      </c>
      <c r="T2251" t="str">
        <f>VLOOKUP(base[[#This Row],[Nome do Produto]],'DE PARA'!$A$1:$B$8,2,0)</f>
        <v>Dashday T2</v>
      </c>
    </row>
    <row r="2252" spans="1:20">
      <c r="A2252" t="s">
        <v>37</v>
      </c>
      <c r="B2252">
        <v>3361</v>
      </c>
      <c r="C2252" t="s">
        <v>20</v>
      </c>
      <c r="D2252" t="s">
        <v>21</v>
      </c>
      <c r="E2252">
        <v>997</v>
      </c>
      <c r="F2252">
        <v>7</v>
      </c>
      <c r="G2252" s="1">
        <v>43338</v>
      </c>
      <c r="H2252" s="2" t="s">
        <v>71</v>
      </c>
      <c r="I2252" s="3">
        <v>2018</v>
      </c>
      <c r="J2252" t="s">
        <v>1842</v>
      </c>
      <c r="K2252" s="4">
        <v>16294553396</v>
      </c>
      <c r="L2252" t="s">
        <v>1843</v>
      </c>
      <c r="M2252">
        <v>21</v>
      </c>
      <c r="N2252" t="s">
        <v>53</v>
      </c>
      <c r="O2252">
        <v>13845469</v>
      </c>
      <c r="P2252">
        <v>52695766</v>
      </c>
      <c r="Q2252" t="s">
        <v>26</v>
      </c>
      <c r="R2252" t="s">
        <v>27</v>
      </c>
      <c r="S2252" s="1">
        <v>43703</v>
      </c>
      <c r="T2252" t="str">
        <f>VLOOKUP(base[[#This Row],[Nome do Produto]],'DE PARA'!$A$1:$B$8,2,0)</f>
        <v>DashWay T3</v>
      </c>
    </row>
    <row r="2253" spans="1:20">
      <c r="A2253" t="s">
        <v>32</v>
      </c>
      <c r="B2253">
        <v>3362</v>
      </c>
      <c r="C2253" t="s">
        <v>386</v>
      </c>
      <c r="D2253" t="s">
        <v>21</v>
      </c>
      <c r="E2253">
        <v>297</v>
      </c>
      <c r="F2253">
        <v>12</v>
      </c>
      <c r="G2253" s="1">
        <v>42990</v>
      </c>
      <c r="H2253" s="2" t="s">
        <v>38</v>
      </c>
      <c r="I2253" s="3">
        <v>2017</v>
      </c>
      <c r="J2253" t="s">
        <v>2587</v>
      </c>
      <c r="K2253" s="4">
        <v>764477822926</v>
      </c>
      <c r="L2253" t="s">
        <v>2588</v>
      </c>
      <c r="M2253">
        <v>71</v>
      </c>
      <c r="N2253" t="s">
        <v>94</v>
      </c>
      <c r="O2253">
        <v>48760702</v>
      </c>
      <c r="P2253">
        <v>86091802</v>
      </c>
      <c r="Q2253" t="s">
        <v>26</v>
      </c>
      <c r="R2253" t="s">
        <v>42</v>
      </c>
      <c r="S2253" s="1">
        <v>43355</v>
      </c>
      <c r="T2253" t="str">
        <f>VLOOKUP(base[[#This Row],[Nome do Produto]],'DE PARA'!$A$1:$B$8,2,0)</f>
        <v>DashWay T5</v>
      </c>
    </row>
    <row r="2254" spans="1:20">
      <c r="A2254" t="s">
        <v>32</v>
      </c>
      <c r="B2254">
        <v>3363</v>
      </c>
      <c r="C2254" t="s">
        <v>20</v>
      </c>
      <c r="D2254" t="s">
        <v>21</v>
      </c>
      <c r="E2254">
        <v>4997</v>
      </c>
      <c r="F2254">
        <v>6</v>
      </c>
      <c r="G2254" s="1">
        <v>43374</v>
      </c>
      <c r="H2254" s="2" t="s">
        <v>56</v>
      </c>
      <c r="I2254" s="3">
        <v>2018</v>
      </c>
      <c r="J2254" t="s">
        <v>2637</v>
      </c>
      <c r="K2254" s="4">
        <v>872678555353</v>
      </c>
      <c r="L2254" t="s">
        <v>2638</v>
      </c>
      <c r="M2254">
        <v>61</v>
      </c>
      <c r="N2254" t="s">
        <v>86</v>
      </c>
      <c r="O2254">
        <v>95103218</v>
      </c>
      <c r="P2254">
        <v>18910670</v>
      </c>
      <c r="Q2254" t="s">
        <v>26</v>
      </c>
      <c r="R2254" t="s">
        <v>27</v>
      </c>
      <c r="S2254" s="1">
        <v>43739</v>
      </c>
      <c r="T2254" t="str">
        <f>VLOOKUP(base[[#This Row],[Nome do Produto]],'DE PARA'!$A$1:$B$8,2,0)</f>
        <v>DashWay T5</v>
      </c>
    </row>
    <row r="2255" spans="1:20">
      <c r="A2255" t="s">
        <v>91</v>
      </c>
      <c r="B2255">
        <v>3364</v>
      </c>
      <c r="C2255" t="s">
        <v>20</v>
      </c>
      <c r="D2255" t="s">
        <v>113</v>
      </c>
      <c r="E2255">
        <v>297</v>
      </c>
      <c r="F2255">
        <v>7</v>
      </c>
      <c r="G2255" s="1">
        <v>43427</v>
      </c>
      <c r="H2255" s="2" t="s">
        <v>46</v>
      </c>
      <c r="I2255" s="3">
        <v>2018</v>
      </c>
      <c r="J2255" t="s">
        <v>916</v>
      </c>
      <c r="K2255" s="4">
        <v>304922540136</v>
      </c>
      <c r="L2255" t="s">
        <v>917</v>
      </c>
      <c r="M2255">
        <v>41</v>
      </c>
      <c r="N2255" t="s">
        <v>41</v>
      </c>
      <c r="O2255">
        <v>29023780</v>
      </c>
      <c r="P2255">
        <v>12345988</v>
      </c>
      <c r="Q2255" t="s">
        <v>918</v>
      </c>
      <c r="R2255" t="s">
        <v>42</v>
      </c>
      <c r="S2255" s="1">
        <v>43792</v>
      </c>
      <c r="T2255" t="str">
        <f>VLOOKUP(base[[#This Row],[Nome do Produto]],'DE PARA'!$A$1:$B$8,2,0)</f>
        <v>Dashway T2</v>
      </c>
    </row>
    <row r="2256" spans="1:20">
      <c r="A2256" t="s">
        <v>32</v>
      </c>
      <c r="B2256">
        <v>3365</v>
      </c>
      <c r="C2256" t="s">
        <v>20</v>
      </c>
      <c r="D2256" t="s">
        <v>21</v>
      </c>
      <c r="E2256">
        <v>297</v>
      </c>
      <c r="F2256">
        <v>11</v>
      </c>
      <c r="G2256" s="1">
        <v>43418</v>
      </c>
      <c r="H2256" s="2" t="s">
        <v>46</v>
      </c>
      <c r="I2256" s="3">
        <v>2018</v>
      </c>
      <c r="J2256" t="s">
        <v>1448</v>
      </c>
      <c r="K2256" s="4">
        <v>117115707719</v>
      </c>
      <c r="L2256" t="s">
        <v>1449</v>
      </c>
      <c r="M2256">
        <v>51</v>
      </c>
      <c r="N2256" t="s">
        <v>49</v>
      </c>
      <c r="O2256">
        <v>34653235</v>
      </c>
      <c r="P2256">
        <v>57678343</v>
      </c>
      <c r="Q2256" t="s">
        <v>26</v>
      </c>
      <c r="R2256" t="s">
        <v>27</v>
      </c>
      <c r="S2256" s="1">
        <v>43783</v>
      </c>
      <c r="T2256" t="str">
        <f>VLOOKUP(base[[#This Row],[Nome do Produto]],'DE PARA'!$A$1:$B$8,2,0)</f>
        <v>DashWay T5</v>
      </c>
    </row>
    <row r="2257" spans="1:20">
      <c r="A2257" t="s">
        <v>32</v>
      </c>
      <c r="B2257">
        <v>3366</v>
      </c>
      <c r="C2257" t="s">
        <v>386</v>
      </c>
      <c r="D2257" t="s">
        <v>21</v>
      </c>
      <c r="E2257">
        <v>497</v>
      </c>
      <c r="F2257">
        <v>3</v>
      </c>
      <c r="G2257" s="1">
        <v>43155</v>
      </c>
      <c r="H2257" s="2" t="s">
        <v>28</v>
      </c>
      <c r="I2257" s="3">
        <v>2018</v>
      </c>
      <c r="J2257" t="s">
        <v>2639</v>
      </c>
      <c r="K2257" s="4">
        <v>16999928799</v>
      </c>
      <c r="L2257" t="s">
        <v>2640</v>
      </c>
      <c r="M2257">
        <v>61</v>
      </c>
      <c r="N2257" t="s">
        <v>86</v>
      </c>
      <c r="O2257">
        <v>72137678</v>
      </c>
      <c r="P2257">
        <v>38500878</v>
      </c>
      <c r="Q2257" t="s">
        <v>26</v>
      </c>
      <c r="R2257" t="s">
        <v>42</v>
      </c>
      <c r="S2257" s="1">
        <v>43520</v>
      </c>
      <c r="T2257" t="str">
        <f>VLOOKUP(base[[#This Row],[Nome do Produto]],'DE PARA'!$A$1:$B$8,2,0)</f>
        <v>DashWay T5</v>
      </c>
    </row>
    <row r="2258" spans="1:20">
      <c r="A2258" t="s">
        <v>172</v>
      </c>
      <c r="B2258">
        <v>3367</v>
      </c>
      <c r="C2258" t="s">
        <v>20</v>
      </c>
      <c r="D2258" t="s">
        <v>21</v>
      </c>
      <c r="E2258">
        <v>997</v>
      </c>
      <c r="F2258">
        <v>4</v>
      </c>
      <c r="G2258" s="1">
        <v>43174</v>
      </c>
      <c r="H2258" s="2" t="s">
        <v>33</v>
      </c>
      <c r="I2258" s="3">
        <v>2018</v>
      </c>
      <c r="J2258" t="s">
        <v>173</v>
      </c>
      <c r="K2258" s="4">
        <v>875010851146</v>
      </c>
      <c r="L2258" t="s">
        <v>174</v>
      </c>
      <c r="M2258">
        <v>51</v>
      </c>
      <c r="N2258" t="s">
        <v>49</v>
      </c>
      <c r="O2258">
        <v>70771009</v>
      </c>
      <c r="P2258">
        <v>78032152</v>
      </c>
      <c r="Q2258" t="s">
        <v>26</v>
      </c>
      <c r="R2258" t="s">
        <v>42</v>
      </c>
      <c r="S2258" s="1">
        <v>43539</v>
      </c>
      <c r="T2258" t="str">
        <f>VLOOKUP(base[[#This Row],[Nome do Produto]],'DE PARA'!$A$1:$B$8,2,0)</f>
        <v>Dashday T2</v>
      </c>
    </row>
    <row r="2259" spans="1:20">
      <c r="A2259" t="s">
        <v>32</v>
      </c>
      <c r="B2259">
        <v>3368</v>
      </c>
      <c r="C2259" t="s">
        <v>20</v>
      </c>
      <c r="D2259" t="s">
        <v>21</v>
      </c>
      <c r="E2259">
        <v>97</v>
      </c>
      <c r="F2259">
        <v>4</v>
      </c>
      <c r="G2259" s="1">
        <v>43377</v>
      </c>
      <c r="H2259" s="2" t="s">
        <v>56</v>
      </c>
      <c r="I2259" s="3">
        <v>2018</v>
      </c>
      <c r="J2259" t="s">
        <v>2641</v>
      </c>
      <c r="K2259" s="4">
        <v>766547800264</v>
      </c>
      <c r="L2259" t="s">
        <v>2642</v>
      </c>
      <c r="M2259">
        <v>91</v>
      </c>
      <c r="N2259" t="s">
        <v>36</v>
      </c>
      <c r="O2259">
        <v>37504734</v>
      </c>
      <c r="P2259">
        <v>62055109</v>
      </c>
      <c r="Q2259" t="s">
        <v>26</v>
      </c>
      <c r="R2259" t="s">
        <v>27</v>
      </c>
      <c r="S2259" s="1">
        <v>43742</v>
      </c>
      <c r="T2259" t="str">
        <f>VLOOKUP(base[[#This Row],[Nome do Produto]],'DE PARA'!$A$1:$B$8,2,0)</f>
        <v>DashWay T5</v>
      </c>
    </row>
    <row r="2260" spans="1:20">
      <c r="A2260" t="s">
        <v>32</v>
      </c>
      <c r="B2260">
        <v>3369</v>
      </c>
      <c r="C2260" t="s">
        <v>20</v>
      </c>
      <c r="D2260" t="s">
        <v>21</v>
      </c>
      <c r="E2260">
        <v>97</v>
      </c>
      <c r="F2260">
        <v>7</v>
      </c>
      <c r="G2260" s="1">
        <v>42879</v>
      </c>
      <c r="H2260" s="2" t="s">
        <v>62</v>
      </c>
      <c r="I2260" s="3">
        <v>2017</v>
      </c>
      <c r="J2260" t="s">
        <v>2637</v>
      </c>
      <c r="K2260" s="4">
        <v>809144197031</v>
      </c>
      <c r="L2260" t="s">
        <v>2638</v>
      </c>
      <c r="M2260">
        <v>21</v>
      </c>
      <c r="N2260" t="s">
        <v>53</v>
      </c>
      <c r="O2260">
        <v>56915383</v>
      </c>
      <c r="P2260">
        <v>74225289</v>
      </c>
      <c r="Q2260" t="s">
        <v>26</v>
      </c>
      <c r="R2260" t="s">
        <v>27</v>
      </c>
      <c r="S2260" s="1">
        <v>43244</v>
      </c>
      <c r="T2260" t="str">
        <f>VLOOKUP(base[[#This Row],[Nome do Produto]],'DE PARA'!$A$1:$B$8,2,0)</f>
        <v>DashWay T5</v>
      </c>
    </row>
    <row r="2261" spans="1:20">
      <c r="A2261" t="s">
        <v>91</v>
      </c>
      <c r="B2261">
        <v>3370</v>
      </c>
      <c r="C2261" t="s">
        <v>386</v>
      </c>
      <c r="D2261" t="s">
        <v>21</v>
      </c>
      <c r="E2261">
        <v>997</v>
      </c>
      <c r="F2261">
        <v>10</v>
      </c>
      <c r="G2261" s="1">
        <v>43008</v>
      </c>
      <c r="H2261" s="2" t="s">
        <v>38</v>
      </c>
      <c r="I2261" s="3">
        <v>2017</v>
      </c>
      <c r="J2261" t="s">
        <v>1310</v>
      </c>
      <c r="K2261" s="4">
        <v>313673750040</v>
      </c>
      <c r="L2261" t="s">
        <v>1311</v>
      </c>
      <c r="M2261">
        <v>61</v>
      </c>
      <c r="N2261" t="s">
        <v>86</v>
      </c>
      <c r="O2261">
        <v>38497274</v>
      </c>
      <c r="P2261">
        <v>37833619</v>
      </c>
      <c r="Q2261" t="s">
        <v>26</v>
      </c>
      <c r="R2261" t="s">
        <v>42</v>
      </c>
      <c r="S2261" s="1">
        <v>43373</v>
      </c>
      <c r="T2261" t="str">
        <f>VLOOKUP(base[[#This Row],[Nome do Produto]],'DE PARA'!$A$1:$B$8,2,0)</f>
        <v>Dashway T2</v>
      </c>
    </row>
    <row r="2262" spans="1:20">
      <c r="A2262" t="s">
        <v>83</v>
      </c>
      <c r="B2262">
        <v>3371</v>
      </c>
      <c r="C2262" t="s">
        <v>20</v>
      </c>
      <c r="D2262" t="s">
        <v>21</v>
      </c>
      <c r="E2262">
        <v>97</v>
      </c>
      <c r="F2262">
        <v>12</v>
      </c>
      <c r="G2262" s="1">
        <v>42873</v>
      </c>
      <c r="H2262" s="2" t="s">
        <v>62</v>
      </c>
      <c r="I2262" s="3">
        <v>2017</v>
      </c>
      <c r="J2262" t="s">
        <v>1408</v>
      </c>
      <c r="K2262" s="4">
        <v>897545011775</v>
      </c>
      <c r="L2262" t="s">
        <v>1409</v>
      </c>
      <c r="M2262">
        <v>41</v>
      </c>
      <c r="N2262" t="s">
        <v>41</v>
      </c>
      <c r="O2262">
        <v>30771754</v>
      </c>
      <c r="P2262">
        <v>38953244</v>
      </c>
      <c r="Q2262" t="s">
        <v>26</v>
      </c>
      <c r="R2262" t="s">
        <v>42</v>
      </c>
      <c r="S2262" s="1">
        <v>43238</v>
      </c>
      <c r="T2262" t="str">
        <f>VLOOKUP(base[[#This Row],[Nome do Produto]],'DE PARA'!$A$1:$B$8,2,0)</f>
        <v>Dashday T3</v>
      </c>
    </row>
    <row r="2263" spans="1:20">
      <c r="A2263" t="s">
        <v>83</v>
      </c>
      <c r="B2263">
        <v>3372</v>
      </c>
      <c r="C2263" t="s">
        <v>20</v>
      </c>
      <c r="D2263" t="s">
        <v>21</v>
      </c>
      <c r="E2263">
        <v>2297</v>
      </c>
      <c r="F2263">
        <v>11</v>
      </c>
      <c r="G2263" s="1">
        <v>42755</v>
      </c>
      <c r="H2263" s="2" t="s">
        <v>22</v>
      </c>
      <c r="I2263" s="3">
        <v>2017</v>
      </c>
      <c r="J2263" t="s">
        <v>2643</v>
      </c>
      <c r="K2263" s="4">
        <v>737595097253</v>
      </c>
      <c r="L2263" t="s">
        <v>2644</v>
      </c>
      <c r="M2263">
        <v>61</v>
      </c>
      <c r="N2263" t="s">
        <v>86</v>
      </c>
      <c r="O2263">
        <v>41847218</v>
      </c>
      <c r="P2263">
        <v>53581549</v>
      </c>
      <c r="Q2263" t="s">
        <v>26</v>
      </c>
      <c r="R2263" t="s">
        <v>27</v>
      </c>
      <c r="S2263" s="1">
        <v>43120</v>
      </c>
      <c r="T2263" t="str">
        <f>VLOOKUP(base[[#This Row],[Nome do Produto]],'DE PARA'!$A$1:$B$8,2,0)</f>
        <v>Dashday T3</v>
      </c>
    </row>
    <row r="2264" spans="1:20">
      <c r="A2264" t="s">
        <v>37</v>
      </c>
      <c r="B2264">
        <v>3373</v>
      </c>
      <c r="C2264" t="s">
        <v>20</v>
      </c>
      <c r="D2264" t="s">
        <v>21</v>
      </c>
      <c r="E2264">
        <v>297</v>
      </c>
      <c r="F2264">
        <v>8</v>
      </c>
      <c r="G2264" s="1">
        <v>43257</v>
      </c>
      <c r="H2264" s="2" t="s">
        <v>59</v>
      </c>
      <c r="I2264" s="3">
        <v>2018</v>
      </c>
      <c r="J2264" t="s">
        <v>1925</v>
      </c>
      <c r="K2264" s="4">
        <v>19624860473</v>
      </c>
      <c r="L2264" t="s">
        <v>1926</v>
      </c>
      <c r="M2264">
        <v>31</v>
      </c>
      <c r="N2264" t="s">
        <v>31</v>
      </c>
      <c r="O2264">
        <v>85530197</v>
      </c>
      <c r="P2264">
        <v>15745608</v>
      </c>
      <c r="Q2264" t="s">
        <v>26</v>
      </c>
      <c r="R2264" t="s">
        <v>27</v>
      </c>
      <c r="S2264" s="1">
        <v>43622</v>
      </c>
      <c r="T2264" t="str">
        <f>VLOOKUP(base[[#This Row],[Nome do Produto]],'DE PARA'!$A$1:$B$8,2,0)</f>
        <v>DashWay T3</v>
      </c>
    </row>
    <row r="2265" spans="1:20">
      <c r="A2265" t="s">
        <v>83</v>
      </c>
      <c r="B2265">
        <v>3374</v>
      </c>
      <c r="C2265" t="s">
        <v>386</v>
      </c>
      <c r="D2265" t="s">
        <v>21</v>
      </c>
      <c r="E2265">
        <v>297</v>
      </c>
      <c r="F2265">
        <v>8</v>
      </c>
      <c r="G2265" s="1">
        <v>42963</v>
      </c>
      <c r="H2265" s="2" t="s">
        <v>71</v>
      </c>
      <c r="I2265" s="3">
        <v>2017</v>
      </c>
      <c r="J2265" t="s">
        <v>1889</v>
      </c>
      <c r="K2265" s="4">
        <v>907463252683</v>
      </c>
      <c r="L2265" t="s">
        <v>1890</v>
      </c>
      <c r="M2265">
        <v>91</v>
      </c>
      <c r="N2265" t="s">
        <v>36</v>
      </c>
      <c r="O2265">
        <v>79532803</v>
      </c>
      <c r="P2265">
        <v>15399584</v>
      </c>
      <c r="Q2265" t="s">
        <v>26</v>
      </c>
      <c r="R2265" t="s">
        <v>27</v>
      </c>
      <c r="S2265" s="1">
        <v>43328</v>
      </c>
      <c r="T2265" t="str">
        <f>VLOOKUP(base[[#This Row],[Nome do Produto]],'DE PARA'!$A$1:$B$8,2,0)</f>
        <v>Dashday T3</v>
      </c>
    </row>
    <row r="2266" spans="1:20">
      <c r="A2266" t="s">
        <v>19</v>
      </c>
      <c r="B2266">
        <v>3375</v>
      </c>
      <c r="C2266" t="s">
        <v>20</v>
      </c>
      <c r="D2266" t="s">
        <v>21</v>
      </c>
      <c r="E2266">
        <v>497</v>
      </c>
      <c r="F2266">
        <v>6</v>
      </c>
      <c r="G2266" s="1">
        <v>43152</v>
      </c>
      <c r="H2266" s="2" t="s">
        <v>28</v>
      </c>
      <c r="I2266" s="3">
        <v>2018</v>
      </c>
      <c r="J2266" t="s">
        <v>2645</v>
      </c>
      <c r="K2266" s="4">
        <v>237207584036</v>
      </c>
      <c r="L2266" t="s">
        <v>2646</v>
      </c>
      <c r="M2266">
        <v>21</v>
      </c>
      <c r="N2266" t="s">
        <v>53</v>
      </c>
      <c r="O2266">
        <v>23537723</v>
      </c>
      <c r="P2266">
        <v>25859546</v>
      </c>
      <c r="Q2266" t="s">
        <v>26</v>
      </c>
      <c r="R2266" t="s">
        <v>42</v>
      </c>
      <c r="S2266" s="1">
        <v>43517</v>
      </c>
      <c r="T2266" t="str">
        <f>VLOOKUP(base[[#This Row],[Nome do Produto]],'DE PARA'!$A$1:$B$8,2,0)</f>
        <v>DashWay T1</v>
      </c>
    </row>
    <row r="2267" spans="1:20">
      <c r="A2267" t="s">
        <v>37</v>
      </c>
      <c r="B2267">
        <v>3376</v>
      </c>
      <c r="C2267" t="s">
        <v>20</v>
      </c>
      <c r="D2267" t="s">
        <v>21</v>
      </c>
      <c r="E2267">
        <v>97</v>
      </c>
      <c r="F2267">
        <v>2</v>
      </c>
      <c r="G2267" s="1">
        <v>42925</v>
      </c>
      <c r="H2267" s="2" t="s">
        <v>78</v>
      </c>
      <c r="I2267" s="3">
        <v>2017</v>
      </c>
      <c r="J2267" t="s">
        <v>1840</v>
      </c>
      <c r="K2267" s="4">
        <v>866297915835</v>
      </c>
      <c r="L2267" t="s">
        <v>1841</v>
      </c>
      <c r="M2267">
        <v>41</v>
      </c>
      <c r="N2267" t="s">
        <v>41</v>
      </c>
      <c r="O2267">
        <v>21813568</v>
      </c>
      <c r="P2267">
        <v>68405980</v>
      </c>
      <c r="Q2267" t="s">
        <v>26</v>
      </c>
      <c r="R2267" t="s">
        <v>42</v>
      </c>
      <c r="S2267" s="1">
        <v>43290</v>
      </c>
      <c r="T2267" t="str">
        <f>VLOOKUP(base[[#This Row],[Nome do Produto]],'DE PARA'!$A$1:$B$8,2,0)</f>
        <v>DashWay T3</v>
      </c>
    </row>
    <row r="2268" spans="1:20">
      <c r="A2268" t="s">
        <v>37</v>
      </c>
      <c r="B2268">
        <v>3377</v>
      </c>
      <c r="C2268" t="s">
        <v>20</v>
      </c>
      <c r="D2268" t="s">
        <v>21</v>
      </c>
      <c r="E2268">
        <v>2297</v>
      </c>
      <c r="F2268">
        <v>7</v>
      </c>
      <c r="G2268" s="1">
        <v>43394</v>
      </c>
      <c r="H2268" s="2" t="s">
        <v>56</v>
      </c>
      <c r="I2268" s="3">
        <v>2018</v>
      </c>
      <c r="J2268" t="s">
        <v>2647</v>
      </c>
      <c r="K2268" s="4">
        <v>439536947027</v>
      </c>
      <c r="L2268" t="s">
        <v>2648</v>
      </c>
      <c r="M2268">
        <v>61</v>
      </c>
      <c r="N2268" t="s">
        <v>86</v>
      </c>
      <c r="O2268">
        <v>64726392</v>
      </c>
      <c r="P2268">
        <v>88911581</v>
      </c>
      <c r="Q2268" t="s">
        <v>26</v>
      </c>
      <c r="R2268" t="s">
        <v>27</v>
      </c>
      <c r="S2268" s="1">
        <v>43759</v>
      </c>
      <c r="T2268" t="str">
        <f>VLOOKUP(base[[#This Row],[Nome do Produto]],'DE PARA'!$A$1:$B$8,2,0)</f>
        <v>DashWay T3</v>
      </c>
    </row>
    <row r="2269" spans="1:20">
      <c r="A2269" t="s">
        <v>32</v>
      </c>
      <c r="B2269">
        <v>3378</v>
      </c>
      <c r="C2269" t="s">
        <v>386</v>
      </c>
      <c r="D2269" t="s">
        <v>21</v>
      </c>
      <c r="E2269">
        <v>4997</v>
      </c>
      <c r="F2269">
        <v>5</v>
      </c>
      <c r="G2269" s="1">
        <v>43047</v>
      </c>
      <c r="H2269" s="2" t="s">
        <v>46</v>
      </c>
      <c r="I2269" s="3">
        <v>2017</v>
      </c>
      <c r="J2269" t="s">
        <v>1790</v>
      </c>
      <c r="K2269" s="4">
        <v>507585227834</v>
      </c>
      <c r="L2269" t="s">
        <v>1791</v>
      </c>
      <c r="M2269">
        <v>91</v>
      </c>
      <c r="N2269" t="s">
        <v>36</v>
      </c>
      <c r="O2269">
        <v>73038406</v>
      </c>
      <c r="P2269">
        <v>74266359</v>
      </c>
      <c r="Q2269" t="s">
        <v>26</v>
      </c>
      <c r="R2269" t="s">
        <v>27</v>
      </c>
      <c r="S2269" s="1">
        <v>43412</v>
      </c>
      <c r="T2269" t="str">
        <f>VLOOKUP(base[[#This Row],[Nome do Produto]],'DE PARA'!$A$1:$B$8,2,0)</f>
        <v>DashWay T5</v>
      </c>
    </row>
    <row r="2270" spans="1:20">
      <c r="A2270" t="s">
        <v>91</v>
      </c>
      <c r="B2270">
        <v>3379</v>
      </c>
      <c r="C2270" t="s">
        <v>20</v>
      </c>
      <c r="D2270" t="s">
        <v>21</v>
      </c>
      <c r="E2270">
        <v>297</v>
      </c>
      <c r="F2270">
        <v>12</v>
      </c>
      <c r="G2270" s="1">
        <v>43063</v>
      </c>
      <c r="H2270" s="2" t="s">
        <v>46</v>
      </c>
      <c r="I2270" s="3">
        <v>2017</v>
      </c>
      <c r="J2270" t="s">
        <v>1332</v>
      </c>
      <c r="K2270" s="4">
        <v>85828669964</v>
      </c>
      <c r="L2270" t="s">
        <v>1333</v>
      </c>
      <c r="M2270">
        <v>81</v>
      </c>
      <c r="N2270" t="s">
        <v>25</v>
      </c>
      <c r="O2270">
        <v>57190325</v>
      </c>
      <c r="P2270">
        <v>25064728</v>
      </c>
      <c r="Q2270" t="s">
        <v>26</v>
      </c>
      <c r="R2270" t="s">
        <v>42</v>
      </c>
      <c r="S2270" s="1">
        <v>43428</v>
      </c>
      <c r="T2270" t="str">
        <f>VLOOKUP(base[[#This Row],[Nome do Produto]],'DE PARA'!$A$1:$B$8,2,0)</f>
        <v>Dashway T2</v>
      </c>
    </row>
    <row r="2271" spans="1:20">
      <c r="A2271" t="s">
        <v>91</v>
      </c>
      <c r="B2271">
        <v>3380</v>
      </c>
      <c r="C2271" t="s">
        <v>20</v>
      </c>
      <c r="D2271" t="s">
        <v>21</v>
      </c>
      <c r="E2271">
        <v>497</v>
      </c>
      <c r="F2271">
        <v>4</v>
      </c>
      <c r="G2271" s="1">
        <v>43278</v>
      </c>
      <c r="H2271" s="2" t="s">
        <v>59</v>
      </c>
      <c r="I2271" s="3">
        <v>2018</v>
      </c>
      <c r="J2271" t="s">
        <v>129</v>
      </c>
      <c r="K2271" s="4">
        <v>695264853832</v>
      </c>
      <c r="L2271" t="s">
        <v>130</v>
      </c>
      <c r="M2271">
        <v>91</v>
      </c>
      <c r="N2271" t="s">
        <v>36</v>
      </c>
      <c r="O2271">
        <v>44010046</v>
      </c>
      <c r="P2271">
        <v>93438753</v>
      </c>
      <c r="Q2271" t="s">
        <v>26</v>
      </c>
      <c r="R2271" t="s">
        <v>27</v>
      </c>
      <c r="S2271" s="1">
        <v>43643</v>
      </c>
      <c r="T2271" t="str">
        <f>VLOOKUP(base[[#This Row],[Nome do Produto]],'DE PARA'!$A$1:$B$8,2,0)</f>
        <v>Dashway T2</v>
      </c>
    </row>
    <row r="2272" spans="1:20">
      <c r="A2272" t="s">
        <v>37</v>
      </c>
      <c r="B2272">
        <v>3381</v>
      </c>
      <c r="C2272" t="s">
        <v>20</v>
      </c>
      <c r="D2272" t="s">
        <v>21</v>
      </c>
      <c r="E2272">
        <v>2297</v>
      </c>
      <c r="F2272">
        <v>12</v>
      </c>
      <c r="G2272" s="1">
        <v>43368</v>
      </c>
      <c r="H2272" s="2" t="s">
        <v>38</v>
      </c>
      <c r="I2272" s="3">
        <v>2018</v>
      </c>
      <c r="J2272" t="s">
        <v>943</v>
      </c>
      <c r="K2272" s="4">
        <v>459160587032</v>
      </c>
      <c r="L2272" t="s">
        <v>944</v>
      </c>
      <c r="M2272">
        <v>81</v>
      </c>
      <c r="N2272" t="s">
        <v>25</v>
      </c>
      <c r="O2272">
        <v>97610792</v>
      </c>
      <c r="P2272">
        <v>91108200</v>
      </c>
      <c r="Q2272" t="s">
        <v>26</v>
      </c>
      <c r="R2272" t="s">
        <v>27</v>
      </c>
      <c r="S2272" s="1">
        <v>43733</v>
      </c>
      <c r="T2272" t="str">
        <f>VLOOKUP(base[[#This Row],[Nome do Produto]],'DE PARA'!$A$1:$B$8,2,0)</f>
        <v>DashWay T3</v>
      </c>
    </row>
    <row r="2273" spans="1:20">
      <c r="A2273" t="s">
        <v>37</v>
      </c>
      <c r="B2273">
        <v>3382</v>
      </c>
      <c r="C2273" t="s">
        <v>386</v>
      </c>
      <c r="D2273" t="s">
        <v>21</v>
      </c>
      <c r="E2273">
        <v>97</v>
      </c>
      <c r="F2273">
        <v>8</v>
      </c>
      <c r="G2273" s="1">
        <v>42766</v>
      </c>
      <c r="H2273" s="2" t="s">
        <v>22</v>
      </c>
      <c r="I2273" s="3">
        <v>2017</v>
      </c>
      <c r="J2273" t="s">
        <v>2647</v>
      </c>
      <c r="K2273" s="4">
        <v>346939317767</v>
      </c>
      <c r="L2273" t="s">
        <v>2648</v>
      </c>
      <c r="M2273">
        <v>41</v>
      </c>
      <c r="N2273" t="s">
        <v>41</v>
      </c>
      <c r="O2273">
        <v>56989898</v>
      </c>
      <c r="P2273">
        <v>90420511</v>
      </c>
      <c r="Q2273" t="s">
        <v>26</v>
      </c>
      <c r="R2273" t="s">
        <v>27</v>
      </c>
      <c r="S2273" s="1">
        <v>43131</v>
      </c>
      <c r="T2273" t="str">
        <f>VLOOKUP(base[[#This Row],[Nome do Produto]],'DE PARA'!$A$1:$B$8,2,0)</f>
        <v>DashWay T3</v>
      </c>
    </row>
    <row r="2274" spans="1:20">
      <c r="A2274" t="s">
        <v>32</v>
      </c>
      <c r="B2274">
        <v>3383</v>
      </c>
      <c r="C2274" t="s">
        <v>20</v>
      </c>
      <c r="D2274" t="s">
        <v>21</v>
      </c>
      <c r="E2274">
        <v>497</v>
      </c>
      <c r="F2274">
        <v>3</v>
      </c>
      <c r="G2274" s="1">
        <v>43437</v>
      </c>
      <c r="H2274" s="2" t="s">
        <v>136</v>
      </c>
      <c r="I2274" s="3">
        <v>2018</v>
      </c>
      <c r="J2274" t="s">
        <v>1084</v>
      </c>
      <c r="K2274" s="4">
        <v>999919745073</v>
      </c>
      <c r="L2274" t="s">
        <v>1085</v>
      </c>
      <c r="M2274">
        <v>11</v>
      </c>
      <c r="N2274" t="s">
        <v>45</v>
      </c>
      <c r="O2274">
        <v>66781242</v>
      </c>
      <c r="P2274">
        <v>95030066</v>
      </c>
      <c r="Q2274" t="s">
        <v>26</v>
      </c>
      <c r="R2274" t="s">
        <v>42</v>
      </c>
      <c r="S2274" s="1">
        <v>43802</v>
      </c>
      <c r="T2274" t="str">
        <f>VLOOKUP(base[[#This Row],[Nome do Produto]],'DE PARA'!$A$1:$B$8,2,0)</f>
        <v>DashWay T5</v>
      </c>
    </row>
    <row r="2275" spans="1:20">
      <c r="A2275" t="s">
        <v>32</v>
      </c>
      <c r="B2275">
        <v>3384</v>
      </c>
      <c r="C2275" t="s">
        <v>20</v>
      </c>
      <c r="D2275" t="s">
        <v>21</v>
      </c>
      <c r="E2275">
        <v>97</v>
      </c>
      <c r="F2275">
        <v>12</v>
      </c>
      <c r="G2275" s="1">
        <v>43355</v>
      </c>
      <c r="H2275" s="2" t="s">
        <v>38</v>
      </c>
      <c r="I2275" s="3">
        <v>2018</v>
      </c>
      <c r="J2275" t="s">
        <v>877</v>
      </c>
      <c r="K2275" s="4">
        <v>888975478353</v>
      </c>
      <c r="L2275" t="s">
        <v>878</v>
      </c>
      <c r="M2275">
        <v>81</v>
      </c>
      <c r="N2275" t="s">
        <v>25</v>
      </c>
      <c r="O2275">
        <v>28972594</v>
      </c>
      <c r="P2275">
        <v>14844826</v>
      </c>
      <c r="Q2275" t="s">
        <v>26</v>
      </c>
      <c r="R2275" t="s">
        <v>42</v>
      </c>
      <c r="S2275" s="1">
        <v>43720</v>
      </c>
      <c r="T2275" t="str">
        <f>VLOOKUP(base[[#This Row],[Nome do Produto]],'DE PARA'!$A$1:$B$8,2,0)</f>
        <v>DashWay T5</v>
      </c>
    </row>
    <row r="2276" spans="1:20">
      <c r="A2276" t="s">
        <v>32</v>
      </c>
      <c r="B2276">
        <v>3385</v>
      </c>
      <c r="C2276" t="s">
        <v>20</v>
      </c>
      <c r="D2276" t="s">
        <v>21</v>
      </c>
      <c r="E2276">
        <v>2297</v>
      </c>
      <c r="F2276">
        <v>1</v>
      </c>
      <c r="G2276" s="1">
        <v>43146</v>
      </c>
      <c r="H2276" s="2" t="s">
        <v>28</v>
      </c>
      <c r="I2276" s="3">
        <v>2018</v>
      </c>
      <c r="J2276" t="s">
        <v>2154</v>
      </c>
      <c r="K2276" s="4">
        <v>50537741319</v>
      </c>
      <c r="L2276" t="s">
        <v>2155</v>
      </c>
      <c r="M2276">
        <v>21</v>
      </c>
      <c r="N2276" t="s">
        <v>53</v>
      </c>
      <c r="O2276">
        <v>94327539</v>
      </c>
      <c r="P2276">
        <v>57641909</v>
      </c>
      <c r="Q2276" t="s">
        <v>26</v>
      </c>
      <c r="R2276" t="s">
        <v>42</v>
      </c>
      <c r="S2276" s="1">
        <v>43511</v>
      </c>
      <c r="T2276" t="str">
        <f>VLOOKUP(base[[#This Row],[Nome do Produto]],'DE PARA'!$A$1:$B$8,2,0)</f>
        <v>DashWay T5</v>
      </c>
    </row>
    <row r="2277" spans="1:20">
      <c r="A2277" t="s">
        <v>91</v>
      </c>
      <c r="B2277">
        <v>3386</v>
      </c>
      <c r="C2277" t="s">
        <v>386</v>
      </c>
      <c r="D2277" t="s">
        <v>21</v>
      </c>
      <c r="E2277">
        <v>497</v>
      </c>
      <c r="F2277">
        <v>11</v>
      </c>
      <c r="G2277" s="1">
        <v>43130</v>
      </c>
      <c r="H2277" s="2" t="s">
        <v>22</v>
      </c>
      <c r="I2277" s="3">
        <v>2018</v>
      </c>
      <c r="J2277" t="s">
        <v>2030</v>
      </c>
      <c r="K2277" s="4">
        <v>548961660565</v>
      </c>
      <c r="L2277" t="s">
        <v>2031</v>
      </c>
      <c r="M2277">
        <v>31</v>
      </c>
      <c r="N2277" t="s">
        <v>31</v>
      </c>
      <c r="O2277">
        <v>97946076</v>
      </c>
      <c r="P2277">
        <v>15605117</v>
      </c>
      <c r="Q2277" t="s">
        <v>26</v>
      </c>
      <c r="R2277" t="s">
        <v>42</v>
      </c>
      <c r="S2277" s="1">
        <v>43495</v>
      </c>
      <c r="T2277" t="str">
        <f>VLOOKUP(base[[#This Row],[Nome do Produto]],'DE PARA'!$A$1:$B$8,2,0)</f>
        <v>Dashway T2</v>
      </c>
    </row>
    <row r="2278" spans="1:20">
      <c r="A2278" t="s">
        <v>37</v>
      </c>
      <c r="B2278">
        <v>3387</v>
      </c>
      <c r="C2278" t="s">
        <v>20</v>
      </c>
      <c r="D2278" t="s">
        <v>21</v>
      </c>
      <c r="E2278">
        <v>497</v>
      </c>
      <c r="F2278">
        <v>6</v>
      </c>
      <c r="G2278" s="1">
        <v>42883</v>
      </c>
      <c r="H2278" s="2" t="s">
        <v>62</v>
      </c>
      <c r="I2278" s="3">
        <v>2017</v>
      </c>
      <c r="J2278" t="s">
        <v>2649</v>
      </c>
      <c r="K2278" s="4">
        <v>752955374840</v>
      </c>
      <c r="L2278" t="s">
        <v>2650</v>
      </c>
      <c r="M2278">
        <v>71</v>
      </c>
      <c r="N2278" t="s">
        <v>94</v>
      </c>
      <c r="O2278">
        <v>56724986</v>
      </c>
      <c r="P2278">
        <v>98707712</v>
      </c>
      <c r="Q2278" t="s">
        <v>26</v>
      </c>
      <c r="R2278" t="s">
        <v>42</v>
      </c>
      <c r="S2278" s="1">
        <v>43248</v>
      </c>
      <c r="T2278" t="str">
        <f>VLOOKUP(base[[#This Row],[Nome do Produto]],'DE PARA'!$A$1:$B$8,2,0)</f>
        <v>DashWay T3</v>
      </c>
    </row>
    <row r="2279" spans="1:20">
      <c r="A2279" t="s">
        <v>32</v>
      </c>
      <c r="B2279">
        <v>3388</v>
      </c>
      <c r="C2279" t="s">
        <v>20</v>
      </c>
      <c r="D2279" t="s">
        <v>21</v>
      </c>
      <c r="E2279">
        <v>97</v>
      </c>
      <c r="F2279">
        <v>12</v>
      </c>
      <c r="G2279" s="1">
        <v>42860</v>
      </c>
      <c r="H2279" s="2" t="s">
        <v>62</v>
      </c>
      <c r="I2279" s="3">
        <v>2017</v>
      </c>
      <c r="J2279" t="s">
        <v>1120</v>
      </c>
      <c r="K2279" s="4">
        <v>644093439023</v>
      </c>
      <c r="L2279" t="s">
        <v>1121</v>
      </c>
      <c r="M2279">
        <v>51</v>
      </c>
      <c r="N2279" t="s">
        <v>49</v>
      </c>
      <c r="O2279">
        <v>92149990</v>
      </c>
      <c r="P2279">
        <v>97918434</v>
      </c>
      <c r="Q2279" t="s">
        <v>26</v>
      </c>
      <c r="R2279" t="s">
        <v>27</v>
      </c>
      <c r="S2279" s="1">
        <v>43225</v>
      </c>
      <c r="T2279" t="str">
        <f>VLOOKUP(base[[#This Row],[Nome do Produto]],'DE PARA'!$A$1:$B$8,2,0)</f>
        <v>DashWay T5</v>
      </c>
    </row>
    <row r="2280" spans="1:20">
      <c r="A2280" t="s">
        <v>32</v>
      </c>
      <c r="B2280">
        <v>3389</v>
      </c>
      <c r="C2280" t="s">
        <v>20</v>
      </c>
      <c r="D2280" t="s">
        <v>21</v>
      </c>
      <c r="E2280">
        <v>497</v>
      </c>
      <c r="F2280">
        <v>11</v>
      </c>
      <c r="G2280" s="1">
        <v>43004</v>
      </c>
      <c r="H2280" s="2" t="s">
        <v>38</v>
      </c>
      <c r="I2280" s="3">
        <v>2017</v>
      </c>
      <c r="J2280" t="s">
        <v>2651</v>
      </c>
      <c r="K2280" s="4">
        <v>434066743498</v>
      </c>
      <c r="L2280" t="s">
        <v>2652</v>
      </c>
      <c r="M2280">
        <v>61</v>
      </c>
      <c r="N2280" t="s">
        <v>86</v>
      </c>
      <c r="O2280">
        <v>60717255</v>
      </c>
      <c r="P2280">
        <v>34051815</v>
      </c>
      <c r="Q2280" t="s">
        <v>26</v>
      </c>
      <c r="R2280" t="s">
        <v>42</v>
      </c>
      <c r="S2280" s="1">
        <v>43369</v>
      </c>
      <c r="T2280" t="str">
        <f>VLOOKUP(base[[#This Row],[Nome do Produto]],'DE PARA'!$A$1:$B$8,2,0)</f>
        <v>DashWay T5</v>
      </c>
    </row>
    <row r="2281" spans="1:20">
      <c r="A2281" t="s">
        <v>32</v>
      </c>
      <c r="B2281">
        <v>3390</v>
      </c>
      <c r="C2281" t="s">
        <v>386</v>
      </c>
      <c r="D2281" t="s">
        <v>21</v>
      </c>
      <c r="E2281">
        <v>97</v>
      </c>
      <c r="F2281">
        <v>8</v>
      </c>
      <c r="G2281" s="1">
        <v>42996</v>
      </c>
      <c r="H2281" s="2" t="s">
        <v>38</v>
      </c>
      <c r="I2281" s="3">
        <v>2017</v>
      </c>
      <c r="J2281" t="s">
        <v>1582</v>
      </c>
      <c r="K2281" s="4">
        <v>371468858942</v>
      </c>
      <c r="L2281" t="s">
        <v>1583</v>
      </c>
      <c r="M2281">
        <v>81</v>
      </c>
      <c r="N2281" t="s">
        <v>25</v>
      </c>
      <c r="O2281">
        <v>17799985</v>
      </c>
      <c r="P2281">
        <v>24456979</v>
      </c>
      <c r="Q2281" t="s">
        <v>26</v>
      </c>
      <c r="R2281" t="s">
        <v>42</v>
      </c>
      <c r="S2281" s="1">
        <v>43361</v>
      </c>
      <c r="T2281" t="str">
        <f>VLOOKUP(base[[#This Row],[Nome do Produto]],'DE PARA'!$A$1:$B$8,2,0)</f>
        <v>DashWay T5</v>
      </c>
    </row>
    <row r="2282" spans="1:20">
      <c r="A2282" t="s">
        <v>91</v>
      </c>
      <c r="B2282">
        <v>3391</v>
      </c>
      <c r="C2282" t="s">
        <v>20</v>
      </c>
      <c r="D2282" t="s">
        <v>21</v>
      </c>
      <c r="E2282">
        <v>497</v>
      </c>
      <c r="F2282">
        <v>1</v>
      </c>
      <c r="G2282" s="1">
        <v>43219</v>
      </c>
      <c r="H2282" s="2" t="s">
        <v>50</v>
      </c>
      <c r="I2282" s="3">
        <v>2018</v>
      </c>
      <c r="J2282" t="s">
        <v>2653</v>
      </c>
      <c r="K2282" s="4">
        <v>367997596488</v>
      </c>
      <c r="L2282" t="s">
        <v>2654</v>
      </c>
      <c r="M2282">
        <v>31</v>
      </c>
      <c r="N2282" t="s">
        <v>31</v>
      </c>
      <c r="O2282">
        <v>40184921</v>
      </c>
      <c r="P2282">
        <v>81629012</v>
      </c>
      <c r="Q2282" t="s">
        <v>26</v>
      </c>
      <c r="R2282" t="s">
        <v>27</v>
      </c>
      <c r="S2282" s="1">
        <v>43584</v>
      </c>
      <c r="T2282" t="str">
        <f>VLOOKUP(base[[#This Row],[Nome do Produto]],'DE PARA'!$A$1:$B$8,2,0)</f>
        <v>Dashway T2</v>
      </c>
    </row>
    <row r="2283" spans="1:20">
      <c r="A2283" t="s">
        <v>319</v>
      </c>
      <c r="B2283">
        <v>3392</v>
      </c>
      <c r="C2283" t="s">
        <v>20</v>
      </c>
      <c r="D2283" t="s">
        <v>21</v>
      </c>
      <c r="E2283">
        <v>497</v>
      </c>
      <c r="F2283">
        <v>9</v>
      </c>
      <c r="G2283" s="1">
        <v>42975</v>
      </c>
      <c r="H2283" s="2" t="s">
        <v>71</v>
      </c>
      <c r="I2283" s="3">
        <v>2017</v>
      </c>
      <c r="J2283" t="s">
        <v>374</v>
      </c>
      <c r="K2283" s="4">
        <v>582757569029</v>
      </c>
      <c r="L2283" t="s">
        <v>375</v>
      </c>
      <c r="M2283">
        <v>21</v>
      </c>
      <c r="N2283" t="s">
        <v>53</v>
      </c>
      <c r="O2283">
        <v>38923139</v>
      </c>
      <c r="P2283">
        <v>91174832</v>
      </c>
      <c r="Q2283" t="s">
        <v>26</v>
      </c>
      <c r="R2283" t="s">
        <v>27</v>
      </c>
      <c r="S2283" s="1">
        <v>43340</v>
      </c>
      <c r="T2283" t="str">
        <f>VLOOKUP(base[[#This Row],[Nome do Produto]],'DE PARA'!$A$1:$B$8,2,0)</f>
        <v>Dashday T1</v>
      </c>
    </row>
    <row r="2284" spans="1:20">
      <c r="A2284" t="s">
        <v>19</v>
      </c>
      <c r="B2284">
        <v>3393</v>
      </c>
      <c r="C2284" t="s">
        <v>20</v>
      </c>
      <c r="D2284" t="s">
        <v>113</v>
      </c>
      <c r="E2284">
        <v>4997</v>
      </c>
      <c r="F2284">
        <v>10</v>
      </c>
      <c r="G2284" s="1">
        <v>43223</v>
      </c>
      <c r="H2284" s="2" t="s">
        <v>62</v>
      </c>
      <c r="I2284" s="3">
        <v>2018</v>
      </c>
      <c r="J2284" t="s">
        <v>2655</v>
      </c>
      <c r="K2284" s="4">
        <v>442113283315</v>
      </c>
      <c r="L2284" t="s">
        <v>2656</v>
      </c>
      <c r="M2284">
        <v>71</v>
      </c>
      <c r="N2284" t="s">
        <v>94</v>
      </c>
      <c r="O2284">
        <v>66393840</v>
      </c>
      <c r="P2284">
        <v>26485044</v>
      </c>
      <c r="Q2284" t="s">
        <v>527</v>
      </c>
      <c r="R2284" t="s">
        <v>42</v>
      </c>
      <c r="S2284" s="1">
        <v>43588</v>
      </c>
      <c r="T2284" t="str">
        <f>VLOOKUP(base[[#This Row],[Nome do Produto]],'DE PARA'!$A$1:$B$8,2,0)</f>
        <v>DashWay T1</v>
      </c>
    </row>
    <row r="2285" spans="1:20">
      <c r="A2285" t="s">
        <v>37</v>
      </c>
      <c r="B2285">
        <v>3394</v>
      </c>
      <c r="C2285" t="s">
        <v>386</v>
      </c>
      <c r="D2285" t="s">
        <v>21</v>
      </c>
      <c r="E2285">
        <v>497</v>
      </c>
      <c r="F2285">
        <v>11</v>
      </c>
      <c r="G2285" s="1">
        <v>43209</v>
      </c>
      <c r="H2285" s="2" t="s">
        <v>50</v>
      </c>
      <c r="I2285" s="3">
        <v>2018</v>
      </c>
      <c r="J2285" t="s">
        <v>2657</v>
      </c>
      <c r="K2285" s="4">
        <v>219049600573</v>
      </c>
      <c r="L2285" t="s">
        <v>2658</v>
      </c>
      <c r="M2285">
        <v>71</v>
      </c>
      <c r="N2285" t="s">
        <v>94</v>
      </c>
      <c r="O2285">
        <v>56784188</v>
      </c>
      <c r="P2285">
        <v>45075549</v>
      </c>
      <c r="Q2285" t="s">
        <v>26</v>
      </c>
      <c r="R2285" t="s">
        <v>27</v>
      </c>
      <c r="S2285" s="1">
        <v>43574</v>
      </c>
      <c r="T2285" t="str">
        <f>VLOOKUP(base[[#This Row],[Nome do Produto]],'DE PARA'!$A$1:$B$8,2,0)</f>
        <v>DashWay T3</v>
      </c>
    </row>
    <row r="2286" spans="1:20">
      <c r="A2286" t="s">
        <v>32</v>
      </c>
      <c r="B2286">
        <v>3395</v>
      </c>
      <c r="C2286" t="s">
        <v>20</v>
      </c>
      <c r="D2286" t="s">
        <v>21</v>
      </c>
      <c r="E2286">
        <v>2297</v>
      </c>
      <c r="F2286">
        <v>12</v>
      </c>
      <c r="G2286" s="1">
        <v>42971</v>
      </c>
      <c r="H2286" s="2" t="s">
        <v>71</v>
      </c>
      <c r="I2286" s="3">
        <v>2017</v>
      </c>
      <c r="J2286" t="s">
        <v>1284</v>
      </c>
      <c r="K2286" s="4">
        <v>752949501804</v>
      </c>
      <c r="L2286" t="s">
        <v>1285</v>
      </c>
      <c r="M2286">
        <v>91</v>
      </c>
      <c r="N2286" t="s">
        <v>36</v>
      </c>
      <c r="O2286">
        <v>79724891</v>
      </c>
      <c r="P2286">
        <v>22054244</v>
      </c>
      <c r="Q2286" t="s">
        <v>26</v>
      </c>
      <c r="R2286" t="s">
        <v>27</v>
      </c>
      <c r="S2286" s="1">
        <v>43336</v>
      </c>
      <c r="T2286" t="str">
        <f>VLOOKUP(base[[#This Row],[Nome do Produto]],'DE PARA'!$A$1:$B$8,2,0)</f>
        <v>DashWay T5</v>
      </c>
    </row>
    <row r="2287" spans="1:20">
      <c r="A2287" t="s">
        <v>172</v>
      </c>
      <c r="B2287">
        <v>3396</v>
      </c>
      <c r="C2287" t="s">
        <v>20</v>
      </c>
      <c r="D2287" t="s">
        <v>21</v>
      </c>
      <c r="E2287">
        <v>297</v>
      </c>
      <c r="F2287">
        <v>9</v>
      </c>
      <c r="G2287" s="1">
        <v>43394</v>
      </c>
      <c r="H2287" s="2" t="s">
        <v>56</v>
      </c>
      <c r="I2287" s="3">
        <v>2018</v>
      </c>
      <c r="J2287" t="s">
        <v>995</v>
      </c>
      <c r="K2287" s="4">
        <v>739152793713</v>
      </c>
      <c r="L2287" t="s">
        <v>996</v>
      </c>
      <c r="M2287">
        <v>51</v>
      </c>
      <c r="N2287" t="s">
        <v>49</v>
      </c>
      <c r="O2287">
        <v>81339474</v>
      </c>
      <c r="P2287">
        <v>21613208</v>
      </c>
      <c r="Q2287" t="s">
        <v>26</v>
      </c>
      <c r="R2287" t="s">
        <v>42</v>
      </c>
      <c r="S2287" s="1">
        <v>43759</v>
      </c>
      <c r="T2287" t="str">
        <f>VLOOKUP(base[[#This Row],[Nome do Produto]],'DE PARA'!$A$1:$B$8,2,0)</f>
        <v>Dashday T2</v>
      </c>
    </row>
    <row r="2288" spans="1:20">
      <c r="A2288" t="s">
        <v>19</v>
      </c>
      <c r="B2288">
        <v>3397</v>
      </c>
      <c r="C2288" t="s">
        <v>20</v>
      </c>
      <c r="D2288" t="s">
        <v>21</v>
      </c>
      <c r="E2288">
        <v>497</v>
      </c>
      <c r="F2288">
        <v>2</v>
      </c>
      <c r="G2288" s="1">
        <v>43294</v>
      </c>
      <c r="H2288" s="2" t="s">
        <v>78</v>
      </c>
      <c r="I2288" s="3">
        <v>2018</v>
      </c>
      <c r="J2288" t="s">
        <v>2466</v>
      </c>
      <c r="K2288" s="4">
        <v>763037390791</v>
      </c>
      <c r="L2288" t="s">
        <v>2467</v>
      </c>
      <c r="M2288">
        <v>91</v>
      </c>
      <c r="N2288" t="s">
        <v>36</v>
      </c>
      <c r="O2288">
        <v>38663603</v>
      </c>
      <c r="P2288">
        <v>61572373</v>
      </c>
      <c r="Q2288" t="s">
        <v>26</v>
      </c>
      <c r="R2288" t="s">
        <v>42</v>
      </c>
      <c r="S2288" s="1">
        <v>43659</v>
      </c>
      <c r="T2288" t="str">
        <f>VLOOKUP(base[[#This Row],[Nome do Produto]],'DE PARA'!$A$1:$B$8,2,0)</f>
        <v>DashWay T1</v>
      </c>
    </row>
    <row r="2289" spans="1:20">
      <c r="A2289" t="s">
        <v>37</v>
      </c>
      <c r="B2289">
        <v>3398</v>
      </c>
      <c r="C2289" t="s">
        <v>386</v>
      </c>
      <c r="D2289" t="s">
        <v>21</v>
      </c>
      <c r="E2289">
        <v>297</v>
      </c>
      <c r="F2289">
        <v>9</v>
      </c>
      <c r="G2289" s="1">
        <v>43013</v>
      </c>
      <c r="H2289" s="2" t="s">
        <v>56</v>
      </c>
      <c r="I2289" s="3">
        <v>2017</v>
      </c>
      <c r="J2289" t="s">
        <v>632</v>
      </c>
      <c r="K2289" s="4">
        <v>374980409462</v>
      </c>
      <c r="L2289" t="s">
        <v>633</v>
      </c>
      <c r="M2289">
        <v>71</v>
      </c>
      <c r="N2289" t="s">
        <v>94</v>
      </c>
      <c r="O2289">
        <v>48969144</v>
      </c>
      <c r="P2289">
        <v>40798077</v>
      </c>
      <c r="Q2289" t="s">
        <v>26</v>
      </c>
      <c r="R2289" t="s">
        <v>42</v>
      </c>
      <c r="S2289" s="1">
        <v>43378</v>
      </c>
      <c r="T2289" t="str">
        <f>VLOOKUP(base[[#This Row],[Nome do Produto]],'DE PARA'!$A$1:$B$8,2,0)</f>
        <v>DashWay T3</v>
      </c>
    </row>
    <row r="2290" spans="1:20">
      <c r="A2290" t="s">
        <v>37</v>
      </c>
      <c r="B2290">
        <v>3399</v>
      </c>
      <c r="C2290" t="s">
        <v>20</v>
      </c>
      <c r="D2290" t="s">
        <v>21</v>
      </c>
      <c r="E2290">
        <v>297</v>
      </c>
      <c r="F2290">
        <v>4</v>
      </c>
      <c r="G2290" s="1">
        <v>42751</v>
      </c>
      <c r="H2290" s="2" t="s">
        <v>22</v>
      </c>
      <c r="I2290" s="3">
        <v>2017</v>
      </c>
      <c r="J2290" t="s">
        <v>672</v>
      </c>
      <c r="K2290" s="4">
        <v>881921912350</v>
      </c>
      <c r="L2290" t="s">
        <v>673</v>
      </c>
      <c r="M2290">
        <v>11</v>
      </c>
      <c r="N2290" t="s">
        <v>45</v>
      </c>
      <c r="O2290">
        <v>13999505</v>
      </c>
      <c r="P2290">
        <v>19266913</v>
      </c>
      <c r="Q2290" t="s">
        <v>26</v>
      </c>
      <c r="R2290" t="s">
        <v>27</v>
      </c>
      <c r="S2290" s="1">
        <v>43116</v>
      </c>
      <c r="T2290" t="str">
        <f>VLOOKUP(base[[#This Row],[Nome do Produto]],'DE PARA'!$A$1:$B$8,2,0)</f>
        <v>DashWay T3</v>
      </c>
    </row>
    <row r="2291" spans="1:20">
      <c r="A2291" t="s">
        <v>37</v>
      </c>
      <c r="B2291">
        <v>3400</v>
      </c>
      <c r="C2291" t="s">
        <v>20</v>
      </c>
      <c r="D2291" t="s">
        <v>21</v>
      </c>
      <c r="E2291">
        <v>497</v>
      </c>
      <c r="F2291">
        <v>8</v>
      </c>
      <c r="G2291" s="1">
        <v>42812</v>
      </c>
      <c r="H2291" s="2" t="s">
        <v>33</v>
      </c>
      <c r="I2291" s="3">
        <v>2017</v>
      </c>
      <c r="J2291" t="s">
        <v>2210</v>
      </c>
      <c r="K2291" s="4">
        <v>78427539850</v>
      </c>
      <c r="L2291" t="s">
        <v>2211</v>
      </c>
      <c r="M2291">
        <v>21</v>
      </c>
      <c r="N2291" t="s">
        <v>53</v>
      </c>
      <c r="O2291">
        <v>80662991</v>
      </c>
      <c r="P2291">
        <v>92193394</v>
      </c>
      <c r="Q2291" t="s">
        <v>26</v>
      </c>
      <c r="R2291" t="s">
        <v>42</v>
      </c>
      <c r="S2291" s="1">
        <v>43177</v>
      </c>
      <c r="T2291" t="str">
        <f>VLOOKUP(base[[#This Row],[Nome do Produto]],'DE PARA'!$A$1:$B$8,2,0)</f>
        <v>DashWay T3</v>
      </c>
    </row>
    <row r="2292" spans="1:20">
      <c r="A2292" t="s">
        <v>32</v>
      </c>
      <c r="B2292">
        <v>3401</v>
      </c>
      <c r="C2292" t="s">
        <v>20</v>
      </c>
      <c r="D2292" t="s">
        <v>21</v>
      </c>
      <c r="E2292">
        <v>97</v>
      </c>
      <c r="F2292">
        <v>4</v>
      </c>
      <c r="G2292" s="1">
        <v>43450</v>
      </c>
      <c r="H2292" s="2" t="s">
        <v>136</v>
      </c>
      <c r="I2292" s="3">
        <v>2018</v>
      </c>
      <c r="J2292" t="s">
        <v>503</v>
      </c>
      <c r="K2292" s="4">
        <v>415008201174</v>
      </c>
      <c r="L2292" t="s">
        <v>504</v>
      </c>
      <c r="M2292">
        <v>51</v>
      </c>
      <c r="N2292" t="s">
        <v>49</v>
      </c>
      <c r="O2292">
        <v>62336310</v>
      </c>
      <c r="P2292">
        <v>33382021</v>
      </c>
      <c r="Q2292" t="s">
        <v>26</v>
      </c>
      <c r="R2292" t="s">
        <v>42</v>
      </c>
      <c r="S2292" s="1">
        <v>43815</v>
      </c>
      <c r="T2292" t="str">
        <f>VLOOKUP(base[[#This Row],[Nome do Produto]],'DE PARA'!$A$1:$B$8,2,0)</f>
        <v>DashWay T5</v>
      </c>
    </row>
    <row r="2293" spans="1:20">
      <c r="A2293" t="s">
        <v>32</v>
      </c>
      <c r="B2293">
        <v>3402</v>
      </c>
      <c r="C2293" t="s">
        <v>386</v>
      </c>
      <c r="D2293" t="s">
        <v>21</v>
      </c>
      <c r="E2293">
        <v>497</v>
      </c>
      <c r="F2293">
        <v>1</v>
      </c>
      <c r="G2293" s="1">
        <v>42787</v>
      </c>
      <c r="H2293" s="2" t="s">
        <v>28</v>
      </c>
      <c r="I2293" s="3">
        <v>2017</v>
      </c>
      <c r="J2293" t="s">
        <v>409</v>
      </c>
      <c r="K2293" s="4">
        <v>728839069802</v>
      </c>
      <c r="L2293" t="s">
        <v>410</v>
      </c>
      <c r="M2293">
        <v>91</v>
      </c>
      <c r="N2293" t="s">
        <v>36</v>
      </c>
      <c r="O2293">
        <v>24376939</v>
      </c>
      <c r="P2293">
        <v>95251440</v>
      </c>
      <c r="Q2293" t="s">
        <v>26</v>
      </c>
      <c r="R2293" t="s">
        <v>27</v>
      </c>
      <c r="S2293" s="1">
        <v>43152</v>
      </c>
      <c r="T2293" t="str">
        <f>VLOOKUP(base[[#This Row],[Nome do Produto]],'DE PARA'!$A$1:$B$8,2,0)</f>
        <v>DashWay T5</v>
      </c>
    </row>
    <row r="2294" spans="1:20">
      <c r="A2294" t="s">
        <v>32</v>
      </c>
      <c r="B2294">
        <v>3403</v>
      </c>
      <c r="C2294" t="s">
        <v>20</v>
      </c>
      <c r="D2294" t="s">
        <v>21</v>
      </c>
      <c r="E2294">
        <v>997</v>
      </c>
      <c r="F2294">
        <v>8</v>
      </c>
      <c r="G2294" s="1">
        <v>43387</v>
      </c>
      <c r="H2294" s="2" t="s">
        <v>56</v>
      </c>
      <c r="I2294" s="3">
        <v>2018</v>
      </c>
      <c r="J2294" t="s">
        <v>435</v>
      </c>
      <c r="K2294" s="4">
        <v>682085829395</v>
      </c>
      <c r="L2294" t="s">
        <v>436</v>
      </c>
      <c r="M2294">
        <v>51</v>
      </c>
      <c r="N2294" t="s">
        <v>49</v>
      </c>
      <c r="O2294">
        <v>11609611</v>
      </c>
      <c r="P2294">
        <v>66980801</v>
      </c>
      <c r="Q2294" t="s">
        <v>26</v>
      </c>
      <c r="R2294" t="s">
        <v>42</v>
      </c>
      <c r="S2294" s="1">
        <v>43752</v>
      </c>
      <c r="T2294" t="str">
        <f>VLOOKUP(base[[#This Row],[Nome do Produto]],'DE PARA'!$A$1:$B$8,2,0)</f>
        <v>DashWay T5</v>
      </c>
    </row>
    <row r="2295" spans="1:20">
      <c r="A2295" t="s">
        <v>83</v>
      </c>
      <c r="B2295">
        <v>3404</v>
      </c>
      <c r="C2295" t="s">
        <v>20</v>
      </c>
      <c r="D2295" t="s">
        <v>21</v>
      </c>
      <c r="E2295">
        <v>297</v>
      </c>
      <c r="F2295">
        <v>12</v>
      </c>
      <c r="G2295" s="1">
        <v>43068</v>
      </c>
      <c r="H2295" s="2" t="s">
        <v>46</v>
      </c>
      <c r="I2295" s="3">
        <v>2017</v>
      </c>
      <c r="J2295" t="s">
        <v>105</v>
      </c>
      <c r="K2295" s="4">
        <v>909436783687</v>
      </c>
      <c r="L2295" t="s">
        <v>106</v>
      </c>
      <c r="M2295">
        <v>21</v>
      </c>
      <c r="N2295" t="s">
        <v>53</v>
      </c>
      <c r="O2295">
        <v>21960335</v>
      </c>
      <c r="P2295">
        <v>54649026</v>
      </c>
      <c r="Q2295" t="s">
        <v>26</v>
      </c>
      <c r="R2295" t="s">
        <v>27</v>
      </c>
      <c r="S2295" s="1">
        <v>43433</v>
      </c>
      <c r="T2295" t="str">
        <f>VLOOKUP(base[[#This Row],[Nome do Produto]],'DE PARA'!$A$1:$B$8,2,0)</f>
        <v>Dashday T3</v>
      </c>
    </row>
    <row r="2296" spans="1:20">
      <c r="A2296" t="s">
        <v>37</v>
      </c>
      <c r="B2296">
        <v>3405</v>
      </c>
      <c r="C2296" t="s">
        <v>20</v>
      </c>
      <c r="D2296" t="s">
        <v>21</v>
      </c>
      <c r="E2296">
        <v>297</v>
      </c>
      <c r="F2296">
        <v>2</v>
      </c>
      <c r="G2296" s="1">
        <v>43263</v>
      </c>
      <c r="H2296" s="2" t="s">
        <v>59</v>
      </c>
      <c r="I2296" s="3">
        <v>2018</v>
      </c>
      <c r="J2296" t="s">
        <v>2659</v>
      </c>
      <c r="K2296" s="4">
        <v>263584713334</v>
      </c>
      <c r="L2296" t="s">
        <v>2660</v>
      </c>
      <c r="M2296">
        <v>81</v>
      </c>
      <c r="N2296" t="s">
        <v>25</v>
      </c>
      <c r="O2296">
        <v>58043449</v>
      </c>
      <c r="P2296">
        <v>39770419</v>
      </c>
      <c r="Q2296" t="s">
        <v>26</v>
      </c>
      <c r="R2296" t="s">
        <v>42</v>
      </c>
      <c r="S2296" s="1">
        <v>43628</v>
      </c>
      <c r="T2296" t="str">
        <f>VLOOKUP(base[[#This Row],[Nome do Produto]],'DE PARA'!$A$1:$B$8,2,0)</f>
        <v>DashWay T3</v>
      </c>
    </row>
    <row r="2297" spans="1:20">
      <c r="A2297" t="s">
        <v>32</v>
      </c>
      <c r="B2297">
        <v>3406</v>
      </c>
      <c r="C2297" t="s">
        <v>386</v>
      </c>
      <c r="D2297" t="s">
        <v>21</v>
      </c>
      <c r="E2297">
        <v>297</v>
      </c>
      <c r="F2297">
        <v>3</v>
      </c>
      <c r="G2297" s="1">
        <v>43126</v>
      </c>
      <c r="H2297" s="2" t="s">
        <v>22</v>
      </c>
      <c r="I2297" s="3">
        <v>2018</v>
      </c>
      <c r="J2297" t="s">
        <v>2661</v>
      </c>
      <c r="K2297" s="4">
        <v>247633261753</v>
      </c>
      <c r="L2297" t="s">
        <v>2662</v>
      </c>
      <c r="M2297">
        <v>91</v>
      </c>
      <c r="N2297" t="s">
        <v>36</v>
      </c>
      <c r="O2297">
        <v>73907283</v>
      </c>
      <c r="P2297">
        <v>63124198</v>
      </c>
      <c r="Q2297" t="s">
        <v>26</v>
      </c>
      <c r="R2297" t="s">
        <v>42</v>
      </c>
      <c r="S2297" s="1">
        <v>43491</v>
      </c>
      <c r="T2297" t="str">
        <f>VLOOKUP(base[[#This Row],[Nome do Produto]],'DE PARA'!$A$1:$B$8,2,0)</f>
        <v>DashWay T5</v>
      </c>
    </row>
    <row r="2298" spans="1:20">
      <c r="A2298" t="s">
        <v>32</v>
      </c>
      <c r="B2298">
        <v>3407</v>
      </c>
      <c r="C2298" t="s">
        <v>20</v>
      </c>
      <c r="D2298" t="s">
        <v>21</v>
      </c>
      <c r="E2298">
        <v>4997</v>
      </c>
      <c r="F2298">
        <v>6</v>
      </c>
      <c r="G2298" s="1">
        <v>43121</v>
      </c>
      <c r="H2298" s="2" t="s">
        <v>22</v>
      </c>
      <c r="I2298" s="3">
        <v>2018</v>
      </c>
      <c r="J2298" t="s">
        <v>2663</v>
      </c>
      <c r="K2298" s="4">
        <v>497276588662</v>
      </c>
      <c r="L2298" t="s">
        <v>2664</v>
      </c>
      <c r="M2298">
        <v>51</v>
      </c>
      <c r="N2298" t="s">
        <v>49</v>
      </c>
      <c r="O2298">
        <v>39654425</v>
      </c>
      <c r="P2298">
        <v>85463617</v>
      </c>
      <c r="Q2298" t="s">
        <v>26</v>
      </c>
      <c r="R2298" t="s">
        <v>27</v>
      </c>
      <c r="S2298" s="1">
        <v>43486</v>
      </c>
      <c r="T2298" t="str">
        <f>VLOOKUP(base[[#This Row],[Nome do Produto]],'DE PARA'!$A$1:$B$8,2,0)</f>
        <v>DashWay T5</v>
      </c>
    </row>
    <row r="2299" spans="1:20">
      <c r="A2299" t="s">
        <v>32</v>
      </c>
      <c r="B2299">
        <v>3408</v>
      </c>
      <c r="C2299" t="s">
        <v>20</v>
      </c>
      <c r="D2299" t="s">
        <v>21</v>
      </c>
      <c r="E2299">
        <v>4997</v>
      </c>
      <c r="F2299">
        <v>2</v>
      </c>
      <c r="G2299" s="1">
        <v>43376</v>
      </c>
      <c r="H2299" s="2" t="s">
        <v>56</v>
      </c>
      <c r="I2299" s="3">
        <v>2018</v>
      </c>
      <c r="J2299" t="s">
        <v>963</v>
      </c>
      <c r="K2299" s="4">
        <v>632404842373</v>
      </c>
      <c r="L2299" t="s">
        <v>964</v>
      </c>
      <c r="M2299">
        <v>91</v>
      </c>
      <c r="N2299" t="s">
        <v>36</v>
      </c>
      <c r="O2299">
        <v>88879798</v>
      </c>
      <c r="P2299">
        <v>60152164</v>
      </c>
      <c r="Q2299" t="s">
        <v>26</v>
      </c>
      <c r="R2299" t="s">
        <v>42</v>
      </c>
      <c r="S2299" s="1">
        <v>43741</v>
      </c>
      <c r="T2299" t="str">
        <f>VLOOKUP(base[[#This Row],[Nome do Produto]],'DE PARA'!$A$1:$B$8,2,0)</f>
        <v>DashWay T5</v>
      </c>
    </row>
    <row r="2300" spans="1:20">
      <c r="A2300" t="s">
        <v>32</v>
      </c>
      <c r="B2300">
        <v>3409</v>
      </c>
      <c r="C2300" t="s">
        <v>20</v>
      </c>
      <c r="D2300" t="s">
        <v>21</v>
      </c>
      <c r="E2300">
        <v>2297</v>
      </c>
      <c r="F2300">
        <v>1</v>
      </c>
      <c r="G2300" s="1">
        <v>42858</v>
      </c>
      <c r="H2300" s="2" t="s">
        <v>62</v>
      </c>
      <c r="I2300" s="3">
        <v>2017</v>
      </c>
      <c r="J2300" t="s">
        <v>1703</v>
      </c>
      <c r="K2300" s="4">
        <v>381625009446</v>
      </c>
      <c r="L2300" t="s">
        <v>1704</v>
      </c>
      <c r="M2300">
        <v>41</v>
      </c>
      <c r="N2300" t="s">
        <v>41</v>
      </c>
      <c r="O2300">
        <v>75341963</v>
      </c>
      <c r="P2300">
        <v>51394158</v>
      </c>
      <c r="Q2300" t="s">
        <v>26</v>
      </c>
      <c r="R2300" t="s">
        <v>42</v>
      </c>
      <c r="S2300" s="1">
        <v>43223</v>
      </c>
      <c r="T2300" t="str">
        <f>VLOOKUP(base[[#This Row],[Nome do Produto]],'DE PARA'!$A$1:$B$8,2,0)</f>
        <v>DashWay T5</v>
      </c>
    </row>
    <row r="2301" spans="1:20">
      <c r="A2301" t="s">
        <v>37</v>
      </c>
      <c r="B2301">
        <v>3410</v>
      </c>
      <c r="C2301" t="s">
        <v>386</v>
      </c>
      <c r="D2301" t="s">
        <v>21</v>
      </c>
      <c r="E2301">
        <v>97</v>
      </c>
      <c r="F2301">
        <v>3</v>
      </c>
      <c r="G2301" s="1">
        <v>42834</v>
      </c>
      <c r="H2301" s="2" t="s">
        <v>50</v>
      </c>
      <c r="I2301" s="3">
        <v>2017</v>
      </c>
      <c r="J2301" t="s">
        <v>1566</v>
      </c>
      <c r="K2301" s="4">
        <v>906887831805</v>
      </c>
      <c r="L2301" t="s">
        <v>1567</v>
      </c>
      <c r="M2301">
        <v>41</v>
      </c>
      <c r="N2301" t="s">
        <v>41</v>
      </c>
      <c r="O2301">
        <v>74417835</v>
      </c>
      <c r="P2301">
        <v>85083535</v>
      </c>
      <c r="Q2301" t="s">
        <v>26</v>
      </c>
      <c r="R2301" t="s">
        <v>42</v>
      </c>
      <c r="S2301" s="1">
        <v>43199</v>
      </c>
      <c r="T2301" t="str">
        <f>VLOOKUP(base[[#This Row],[Nome do Produto]],'DE PARA'!$A$1:$B$8,2,0)</f>
        <v>DashWay T3</v>
      </c>
    </row>
    <row r="2302" spans="1:20">
      <c r="A2302" t="s">
        <v>32</v>
      </c>
      <c r="B2302">
        <v>3411</v>
      </c>
      <c r="C2302" t="s">
        <v>20</v>
      </c>
      <c r="D2302" t="s">
        <v>21</v>
      </c>
      <c r="E2302">
        <v>97</v>
      </c>
      <c r="F2302">
        <v>7</v>
      </c>
      <c r="G2302" s="1">
        <v>43319</v>
      </c>
      <c r="H2302" s="2" t="s">
        <v>71</v>
      </c>
      <c r="I2302" s="3">
        <v>2018</v>
      </c>
      <c r="J2302" t="s">
        <v>548</v>
      </c>
      <c r="K2302" s="4">
        <v>139143314843</v>
      </c>
      <c r="L2302" t="s">
        <v>549</v>
      </c>
      <c r="M2302">
        <v>91</v>
      </c>
      <c r="N2302" t="s">
        <v>36</v>
      </c>
      <c r="O2302">
        <v>68727977</v>
      </c>
      <c r="P2302">
        <v>61427197</v>
      </c>
      <c r="Q2302" t="s">
        <v>26</v>
      </c>
      <c r="R2302" t="s">
        <v>42</v>
      </c>
      <c r="S2302" s="1">
        <v>43684</v>
      </c>
      <c r="T2302" t="str">
        <f>VLOOKUP(base[[#This Row],[Nome do Produto]],'DE PARA'!$A$1:$B$8,2,0)</f>
        <v>DashWay T5</v>
      </c>
    </row>
    <row r="2303" spans="1:20">
      <c r="A2303" t="s">
        <v>32</v>
      </c>
      <c r="B2303">
        <v>3412</v>
      </c>
      <c r="C2303" t="s">
        <v>20</v>
      </c>
      <c r="D2303" t="s">
        <v>21</v>
      </c>
      <c r="E2303">
        <v>97</v>
      </c>
      <c r="F2303">
        <v>8</v>
      </c>
      <c r="G2303" s="1">
        <v>43396</v>
      </c>
      <c r="H2303" s="2" t="s">
        <v>56</v>
      </c>
      <c r="I2303" s="3">
        <v>2018</v>
      </c>
      <c r="J2303" t="s">
        <v>1681</v>
      </c>
      <c r="K2303" s="4">
        <v>777515523451</v>
      </c>
      <c r="L2303" t="s">
        <v>1682</v>
      </c>
      <c r="M2303">
        <v>91</v>
      </c>
      <c r="N2303" t="s">
        <v>36</v>
      </c>
      <c r="O2303">
        <v>38231353</v>
      </c>
      <c r="P2303">
        <v>91114362</v>
      </c>
      <c r="Q2303" t="s">
        <v>26</v>
      </c>
      <c r="R2303" t="s">
        <v>42</v>
      </c>
      <c r="S2303" s="1">
        <v>43761</v>
      </c>
      <c r="T2303" t="str">
        <f>VLOOKUP(base[[#This Row],[Nome do Produto]],'DE PARA'!$A$1:$B$8,2,0)</f>
        <v>DashWay T5</v>
      </c>
    </row>
    <row r="2304" spans="1:20">
      <c r="A2304" t="s">
        <v>32</v>
      </c>
      <c r="B2304">
        <v>3413</v>
      </c>
      <c r="C2304" t="s">
        <v>20</v>
      </c>
      <c r="D2304" t="s">
        <v>21</v>
      </c>
      <c r="E2304">
        <v>497</v>
      </c>
      <c r="F2304">
        <v>9</v>
      </c>
      <c r="G2304" s="1">
        <v>42805</v>
      </c>
      <c r="H2304" s="2" t="s">
        <v>33</v>
      </c>
      <c r="I2304" s="3">
        <v>2017</v>
      </c>
      <c r="J2304" t="s">
        <v>1878</v>
      </c>
      <c r="K2304" s="4">
        <v>324008045792</v>
      </c>
      <c r="L2304" t="s">
        <v>1879</v>
      </c>
      <c r="M2304">
        <v>31</v>
      </c>
      <c r="N2304" t="s">
        <v>31</v>
      </c>
      <c r="O2304">
        <v>65634962</v>
      </c>
      <c r="P2304">
        <v>65269190</v>
      </c>
      <c r="Q2304" t="s">
        <v>26</v>
      </c>
      <c r="R2304" t="s">
        <v>42</v>
      </c>
      <c r="S2304" s="1">
        <v>43170</v>
      </c>
      <c r="T2304" t="str">
        <f>VLOOKUP(base[[#This Row],[Nome do Produto]],'DE PARA'!$A$1:$B$8,2,0)</f>
        <v>DashWay T5</v>
      </c>
    </row>
    <row r="2305" spans="1:20">
      <c r="A2305" t="s">
        <v>172</v>
      </c>
      <c r="B2305">
        <v>3414</v>
      </c>
      <c r="C2305" t="s">
        <v>386</v>
      </c>
      <c r="D2305" t="s">
        <v>21</v>
      </c>
      <c r="E2305">
        <v>97</v>
      </c>
      <c r="F2305">
        <v>11</v>
      </c>
      <c r="G2305" s="1">
        <v>42778</v>
      </c>
      <c r="H2305" s="2" t="s">
        <v>28</v>
      </c>
      <c r="I2305" s="3">
        <v>2017</v>
      </c>
      <c r="J2305" t="s">
        <v>2665</v>
      </c>
      <c r="K2305" s="4">
        <v>363990492061</v>
      </c>
      <c r="L2305" t="s">
        <v>2666</v>
      </c>
      <c r="M2305">
        <v>71</v>
      </c>
      <c r="N2305" t="s">
        <v>94</v>
      </c>
      <c r="O2305">
        <v>75986771</v>
      </c>
      <c r="P2305">
        <v>67614641</v>
      </c>
      <c r="Q2305" t="s">
        <v>26</v>
      </c>
      <c r="R2305" t="s">
        <v>42</v>
      </c>
      <c r="S2305" s="1">
        <v>43143</v>
      </c>
      <c r="T2305" t="str">
        <f>VLOOKUP(base[[#This Row],[Nome do Produto]],'DE PARA'!$A$1:$B$8,2,0)</f>
        <v>Dashday T2</v>
      </c>
    </row>
    <row r="2306" spans="1:20">
      <c r="A2306" t="s">
        <v>319</v>
      </c>
      <c r="B2306">
        <v>3415</v>
      </c>
      <c r="C2306" t="s">
        <v>20</v>
      </c>
      <c r="D2306" t="s">
        <v>21</v>
      </c>
      <c r="E2306">
        <v>997</v>
      </c>
      <c r="F2306">
        <v>4</v>
      </c>
      <c r="G2306" s="1">
        <v>43272</v>
      </c>
      <c r="H2306" s="2" t="s">
        <v>59</v>
      </c>
      <c r="I2306" s="3">
        <v>2018</v>
      </c>
      <c r="J2306" t="s">
        <v>2360</v>
      </c>
      <c r="K2306" s="4">
        <v>238253717236</v>
      </c>
      <c r="L2306" t="s">
        <v>2361</v>
      </c>
      <c r="M2306">
        <v>31</v>
      </c>
      <c r="N2306" t="s">
        <v>31</v>
      </c>
      <c r="O2306">
        <v>59787060</v>
      </c>
      <c r="P2306">
        <v>57832337</v>
      </c>
      <c r="Q2306" t="s">
        <v>26</v>
      </c>
      <c r="R2306" t="s">
        <v>42</v>
      </c>
      <c r="S2306" s="1">
        <v>43637</v>
      </c>
      <c r="T2306" t="str">
        <f>VLOOKUP(base[[#This Row],[Nome do Produto]],'DE PARA'!$A$1:$B$8,2,0)</f>
        <v>Dashday T1</v>
      </c>
    </row>
    <row r="2307" spans="1:20">
      <c r="A2307" t="s">
        <v>19</v>
      </c>
      <c r="B2307">
        <v>3416</v>
      </c>
      <c r="C2307" t="s">
        <v>20</v>
      </c>
      <c r="D2307" t="s">
        <v>21</v>
      </c>
      <c r="E2307">
        <v>497</v>
      </c>
      <c r="F2307">
        <v>6</v>
      </c>
      <c r="G2307" s="1">
        <v>43194</v>
      </c>
      <c r="H2307" s="2" t="s">
        <v>50</v>
      </c>
      <c r="I2307" s="3">
        <v>2018</v>
      </c>
      <c r="J2307" t="s">
        <v>1944</v>
      </c>
      <c r="K2307" s="4">
        <v>211594194527</v>
      </c>
      <c r="L2307" t="s">
        <v>1945</v>
      </c>
      <c r="M2307">
        <v>91</v>
      </c>
      <c r="N2307" t="s">
        <v>36</v>
      </c>
      <c r="O2307">
        <v>61265080</v>
      </c>
      <c r="P2307">
        <v>49340454</v>
      </c>
      <c r="Q2307" t="s">
        <v>26</v>
      </c>
      <c r="R2307" t="s">
        <v>42</v>
      </c>
      <c r="S2307" s="1">
        <v>43559</v>
      </c>
      <c r="T2307" t="str">
        <f>VLOOKUP(base[[#This Row],[Nome do Produto]],'DE PARA'!$A$1:$B$8,2,0)</f>
        <v>DashWay T1</v>
      </c>
    </row>
    <row r="2308" spans="1:20">
      <c r="A2308" t="s">
        <v>91</v>
      </c>
      <c r="B2308">
        <v>3417</v>
      </c>
      <c r="C2308" t="s">
        <v>20</v>
      </c>
      <c r="D2308" t="s">
        <v>21</v>
      </c>
      <c r="E2308">
        <v>997</v>
      </c>
      <c r="F2308">
        <v>9</v>
      </c>
      <c r="G2308" s="1">
        <v>43166</v>
      </c>
      <c r="H2308" s="2" t="s">
        <v>33</v>
      </c>
      <c r="I2308" s="3">
        <v>2018</v>
      </c>
      <c r="J2308" t="s">
        <v>1893</v>
      </c>
      <c r="K2308" s="4">
        <v>233078031998</v>
      </c>
      <c r="L2308" t="s">
        <v>1894</v>
      </c>
      <c r="M2308">
        <v>71</v>
      </c>
      <c r="N2308" t="s">
        <v>94</v>
      </c>
      <c r="O2308">
        <v>40851542</v>
      </c>
      <c r="P2308">
        <v>59591717</v>
      </c>
      <c r="Q2308" t="s">
        <v>26</v>
      </c>
      <c r="R2308" t="s">
        <v>42</v>
      </c>
      <c r="S2308" s="1">
        <v>43531</v>
      </c>
      <c r="T2308" t="str">
        <f>VLOOKUP(base[[#This Row],[Nome do Produto]],'DE PARA'!$A$1:$B$8,2,0)</f>
        <v>Dashway T2</v>
      </c>
    </row>
    <row r="2309" spans="1:20">
      <c r="A2309" t="s">
        <v>32</v>
      </c>
      <c r="B2309">
        <v>3418</v>
      </c>
      <c r="C2309" t="s">
        <v>386</v>
      </c>
      <c r="D2309" t="s">
        <v>21</v>
      </c>
      <c r="E2309">
        <v>997</v>
      </c>
      <c r="F2309">
        <v>1</v>
      </c>
      <c r="G2309" s="1">
        <v>43075</v>
      </c>
      <c r="H2309" s="2" t="s">
        <v>136</v>
      </c>
      <c r="I2309" s="3">
        <v>2017</v>
      </c>
      <c r="J2309" t="s">
        <v>2667</v>
      </c>
      <c r="K2309" s="4">
        <v>606186061938</v>
      </c>
      <c r="L2309" t="s">
        <v>2668</v>
      </c>
      <c r="M2309">
        <v>41</v>
      </c>
      <c r="N2309" t="s">
        <v>41</v>
      </c>
      <c r="O2309">
        <v>55528368</v>
      </c>
      <c r="P2309">
        <v>11780256</v>
      </c>
      <c r="Q2309" t="s">
        <v>26</v>
      </c>
      <c r="R2309" t="s">
        <v>42</v>
      </c>
      <c r="S2309" s="1">
        <v>43440</v>
      </c>
      <c r="T2309" t="str">
        <f>VLOOKUP(base[[#This Row],[Nome do Produto]],'DE PARA'!$A$1:$B$8,2,0)</f>
        <v>DashWay T5</v>
      </c>
    </row>
    <row r="2310" spans="1:20">
      <c r="A2310" t="s">
        <v>32</v>
      </c>
      <c r="B2310">
        <v>3419</v>
      </c>
      <c r="C2310" t="s">
        <v>20</v>
      </c>
      <c r="D2310" t="s">
        <v>21</v>
      </c>
      <c r="E2310">
        <v>997</v>
      </c>
      <c r="F2310">
        <v>3</v>
      </c>
      <c r="G2310" s="1">
        <v>42894</v>
      </c>
      <c r="H2310" s="2" t="s">
        <v>59</v>
      </c>
      <c r="I2310" s="3">
        <v>2017</v>
      </c>
      <c r="J2310" t="s">
        <v>54</v>
      </c>
      <c r="K2310" s="4">
        <v>541597381840</v>
      </c>
      <c r="L2310" t="s">
        <v>55</v>
      </c>
      <c r="M2310">
        <v>51</v>
      </c>
      <c r="N2310" t="s">
        <v>49</v>
      </c>
      <c r="O2310">
        <v>25107149</v>
      </c>
      <c r="P2310">
        <v>31405365</v>
      </c>
      <c r="Q2310" t="s">
        <v>26</v>
      </c>
      <c r="R2310" t="s">
        <v>27</v>
      </c>
      <c r="S2310" s="1">
        <v>43259</v>
      </c>
      <c r="T2310" t="str">
        <f>VLOOKUP(base[[#This Row],[Nome do Produto]],'DE PARA'!$A$1:$B$8,2,0)</f>
        <v>DashWay T5</v>
      </c>
    </row>
    <row r="2311" spans="1:20">
      <c r="A2311" t="s">
        <v>91</v>
      </c>
      <c r="B2311">
        <v>3420</v>
      </c>
      <c r="C2311" t="s">
        <v>20</v>
      </c>
      <c r="D2311" t="s">
        <v>21</v>
      </c>
      <c r="E2311">
        <v>2297</v>
      </c>
      <c r="F2311">
        <v>3</v>
      </c>
      <c r="G2311" s="1">
        <v>43097</v>
      </c>
      <c r="H2311" s="2" t="s">
        <v>136</v>
      </c>
      <c r="I2311" s="3">
        <v>2017</v>
      </c>
      <c r="J2311" t="s">
        <v>2669</v>
      </c>
      <c r="K2311" s="4">
        <v>956673415601</v>
      </c>
      <c r="L2311" t="s">
        <v>2670</v>
      </c>
      <c r="M2311">
        <v>21</v>
      </c>
      <c r="N2311" t="s">
        <v>53</v>
      </c>
      <c r="O2311">
        <v>41898390</v>
      </c>
      <c r="P2311">
        <v>39198706</v>
      </c>
      <c r="Q2311" t="s">
        <v>26</v>
      </c>
      <c r="R2311" t="s">
        <v>42</v>
      </c>
      <c r="S2311" s="1">
        <v>43462</v>
      </c>
      <c r="T2311" t="str">
        <f>VLOOKUP(base[[#This Row],[Nome do Produto]],'DE PARA'!$A$1:$B$8,2,0)</f>
        <v>Dashway T2</v>
      </c>
    </row>
    <row r="2312" spans="1:20">
      <c r="A2312" t="s">
        <v>37</v>
      </c>
      <c r="B2312">
        <v>3421</v>
      </c>
      <c r="C2312" t="s">
        <v>20</v>
      </c>
      <c r="D2312" t="s">
        <v>21</v>
      </c>
      <c r="E2312">
        <v>297</v>
      </c>
      <c r="F2312">
        <v>12</v>
      </c>
      <c r="G2312" s="1">
        <v>42868</v>
      </c>
      <c r="H2312" s="2" t="s">
        <v>62</v>
      </c>
      <c r="I2312" s="3">
        <v>2017</v>
      </c>
      <c r="J2312" t="s">
        <v>2671</v>
      </c>
      <c r="K2312" s="4">
        <v>458274497267</v>
      </c>
      <c r="L2312" t="s">
        <v>2672</v>
      </c>
      <c r="M2312">
        <v>31</v>
      </c>
      <c r="N2312" t="s">
        <v>31</v>
      </c>
      <c r="O2312">
        <v>26740025</v>
      </c>
      <c r="P2312">
        <v>88547767</v>
      </c>
      <c r="Q2312" t="s">
        <v>26</v>
      </c>
      <c r="R2312" t="s">
        <v>42</v>
      </c>
      <c r="S2312" s="1">
        <v>43233</v>
      </c>
      <c r="T2312" t="str">
        <f>VLOOKUP(base[[#This Row],[Nome do Produto]],'DE PARA'!$A$1:$B$8,2,0)</f>
        <v>DashWay T3</v>
      </c>
    </row>
    <row r="2313" spans="1:20">
      <c r="A2313" t="s">
        <v>32</v>
      </c>
      <c r="B2313">
        <v>3422</v>
      </c>
      <c r="C2313" t="s">
        <v>386</v>
      </c>
      <c r="D2313" t="s">
        <v>21</v>
      </c>
      <c r="E2313">
        <v>997</v>
      </c>
      <c r="F2313">
        <v>5</v>
      </c>
      <c r="G2313" s="1">
        <v>43123</v>
      </c>
      <c r="H2313" s="2" t="s">
        <v>22</v>
      </c>
      <c r="I2313" s="3">
        <v>2018</v>
      </c>
      <c r="J2313" t="s">
        <v>1430</v>
      </c>
      <c r="K2313" s="4">
        <v>346963930547</v>
      </c>
      <c r="L2313" t="s">
        <v>1431</v>
      </c>
      <c r="M2313">
        <v>91</v>
      </c>
      <c r="N2313" t="s">
        <v>36</v>
      </c>
      <c r="O2313">
        <v>30717568</v>
      </c>
      <c r="P2313">
        <v>36988886</v>
      </c>
      <c r="Q2313" t="s">
        <v>26</v>
      </c>
      <c r="R2313" t="s">
        <v>42</v>
      </c>
      <c r="S2313" s="1">
        <v>43488</v>
      </c>
      <c r="T2313" t="str">
        <f>VLOOKUP(base[[#This Row],[Nome do Produto]],'DE PARA'!$A$1:$B$8,2,0)</f>
        <v>DashWay T5</v>
      </c>
    </row>
    <row r="2314" spans="1:20">
      <c r="A2314" t="s">
        <v>83</v>
      </c>
      <c r="B2314">
        <v>3423</v>
      </c>
      <c r="C2314" t="s">
        <v>20</v>
      </c>
      <c r="D2314" t="s">
        <v>21</v>
      </c>
      <c r="E2314">
        <v>2297</v>
      </c>
      <c r="F2314">
        <v>8</v>
      </c>
      <c r="G2314" s="1">
        <v>43056</v>
      </c>
      <c r="H2314" s="2" t="s">
        <v>46</v>
      </c>
      <c r="I2314" s="3">
        <v>2017</v>
      </c>
      <c r="J2314" t="s">
        <v>2595</v>
      </c>
      <c r="K2314" s="4">
        <v>381348474827</v>
      </c>
      <c r="L2314" t="s">
        <v>2596</v>
      </c>
      <c r="M2314">
        <v>61</v>
      </c>
      <c r="N2314" t="s">
        <v>86</v>
      </c>
      <c r="O2314">
        <v>25229982</v>
      </c>
      <c r="P2314">
        <v>63614507</v>
      </c>
      <c r="Q2314" t="s">
        <v>26</v>
      </c>
      <c r="R2314" t="s">
        <v>42</v>
      </c>
      <c r="S2314" s="1">
        <v>43421</v>
      </c>
      <c r="T2314" t="str">
        <f>VLOOKUP(base[[#This Row],[Nome do Produto]],'DE PARA'!$A$1:$B$8,2,0)</f>
        <v>Dashday T3</v>
      </c>
    </row>
    <row r="2315" spans="1:20">
      <c r="A2315" t="s">
        <v>37</v>
      </c>
      <c r="B2315">
        <v>3424</v>
      </c>
      <c r="C2315" t="s">
        <v>20</v>
      </c>
      <c r="D2315" t="s">
        <v>21</v>
      </c>
      <c r="E2315">
        <v>2297</v>
      </c>
      <c r="F2315">
        <v>9</v>
      </c>
      <c r="G2315" s="1">
        <v>43310</v>
      </c>
      <c r="H2315" s="2" t="s">
        <v>78</v>
      </c>
      <c r="I2315" s="3">
        <v>2018</v>
      </c>
      <c r="J2315" t="s">
        <v>362</v>
      </c>
      <c r="K2315" s="4">
        <v>363518669700</v>
      </c>
      <c r="L2315" t="s">
        <v>363</v>
      </c>
      <c r="M2315">
        <v>61</v>
      </c>
      <c r="N2315" t="s">
        <v>86</v>
      </c>
      <c r="O2315">
        <v>84579997</v>
      </c>
      <c r="P2315">
        <v>37799700</v>
      </c>
      <c r="Q2315" t="s">
        <v>26</v>
      </c>
      <c r="R2315" t="s">
        <v>27</v>
      </c>
      <c r="S2315" s="1">
        <v>43675</v>
      </c>
      <c r="T2315" t="str">
        <f>VLOOKUP(base[[#This Row],[Nome do Produto]],'DE PARA'!$A$1:$B$8,2,0)</f>
        <v>DashWay T3</v>
      </c>
    </row>
    <row r="2316" spans="1:20">
      <c r="A2316" t="s">
        <v>319</v>
      </c>
      <c r="B2316">
        <v>3425</v>
      </c>
      <c r="C2316" t="s">
        <v>20</v>
      </c>
      <c r="D2316" t="s">
        <v>21</v>
      </c>
      <c r="E2316">
        <v>297</v>
      </c>
      <c r="F2316">
        <v>8</v>
      </c>
      <c r="G2316" s="1">
        <v>43309</v>
      </c>
      <c r="H2316" s="2" t="s">
        <v>78</v>
      </c>
      <c r="I2316" s="3">
        <v>2018</v>
      </c>
      <c r="J2316" t="s">
        <v>2088</v>
      </c>
      <c r="K2316" s="4">
        <v>276077369790</v>
      </c>
      <c r="L2316" t="s">
        <v>2089</v>
      </c>
      <c r="M2316">
        <v>81</v>
      </c>
      <c r="N2316" t="s">
        <v>25</v>
      </c>
      <c r="O2316">
        <v>88121385</v>
      </c>
      <c r="P2316">
        <v>96479498</v>
      </c>
      <c r="Q2316" t="s">
        <v>26</v>
      </c>
      <c r="R2316" t="s">
        <v>42</v>
      </c>
      <c r="S2316" s="1">
        <v>43674</v>
      </c>
      <c r="T2316" t="str">
        <f>VLOOKUP(base[[#This Row],[Nome do Produto]],'DE PARA'!$A$1:$B$8,2,0)</f>
        <v>Dashday T1</v>
      </c>
    </row>
    <row r="2317" spans="1:20">
      <c r="A2317" t="s">
        <v>83</v>
      </c>
      <c r="B2317">
        <v>3426</v>
      </c>
      <c r="C2317" t="s">
        <v>386</v>
      </c>
      <c r="D2317" t="s">
        <v>21</v>
      </c>
      <c r="E2317">
        <v>497</v>
      </c>
      <c r="F2317">
        <v>5</v>
      </c>
      <c r="G2317" s="1">
        <v>43292</v>
      </c>
      <c r="H2317" s="2" t="s">
        <v>78</v>
      </c>
      <c r="I2317" s="3">
        <v>2018</v>
      </c>
      <c r="J2317" t="s">
        <v>2603</v>
      </c>
      <c r="K2317" s="4">
        <v>188685148620</v>
      </c>
      <c r="L2317" t="s">
        <v>2604</v>
      </c>
      <c r="M2317">
        <v>41</v>
      </c>
      <c r="N2317" t="s">
        <v>41</v>
      </c>
      <c r="O2317">
        <v>97856624</v>
      </c>
      <c r="P2317">
        <v>27526617</v>
      </c>
      <c r="Q2317" t="s">
        <v>26</v>
      </c>
      <c r="R2317" t="s">
        <v>27</v>
      </c>
      <c r="S2317" s="1">
        <v>43657</v>
      </c>
      <c r="T2317" t="str">
        <f>VLOOKUP(base[[#This Row],[Nome do Produto]],'DE PARA'!$A$1:$B$8,2,0)</f>
        <v>Dashday T3</v>
      </c>
    </row>
    <row r="2318" spans="1:20">
      <c r="A2318" t="s">
        <v>32</v>
      </c>
      <c r="B2318">
        <v>3427</v>
      </c>
      <c r="C2318" t="s">
        <v>20</v>
      </c>
      <c r="D2318" t="s">
        <v>21</v>
      </c>
      <c r="E2318">
        <v>497</v>
      </c>
      <c r="F2318">
        <v>12</v>
      </c>
      <c r="G2318" s="1">
        <v>42929</v>
      </c>
      <c r="H2318" s="2" t="s">
        <v>78</v>
      </c>
      <c r="I2318" s="3">
        <v>2017</v>
      </c>
      <c r="J2318" t="s">
        <v>1657</v>
      </c>
      <c r="K2318" s="4">
        <v>212972395419</v>
      </c>
      <c r="L2318" t="s">
        <v>1658</v>
      </c>
      <c r="M2318">
        <v>61</v>
      </c>
      <c r="N2318" t="s">
        <v>86</v>
      </c>
      <c r="O2318">
        <v>38784321</v>
      </c>
      <c r="P2318">
        <v>82028481</v>
      </c>
      <c r="Q2318" t="s">
        <v>26</v>
      </c>
      <c r="R2318" t="s">
        <v>42</v>
      </c>
      <c r="S2318" s="1">
        <v>43294</v>
      </c>
      <c r="T2318" t="str">
        <f>VLOOKUP(base[[#This Row],[Nome do Produto]],'DE PARA'!$A$1:$B$8,2,0)</f>
        <v>DashWay T5</v>
      </c>
    </row>
    <row r="2319" spans="1:20">
      <c r="A2319" t="s">
        <v>32</v>
      </c>
      <c r="B2319">
        <v>3428</v>
      </c>
      <c r="C2319" t="s">
        <v>20</v>
      </c>
      <c r="D2319" t="s">
        <v>21</v>
      </c>
      <c r="E2319">
        <v>4997</v>
      </c>
      <c r="F2319">
        <v>4</v>
      </c>
      <c r="G2319" s="1">
        <v>43094</v>
      </c>
      <c r="H2319" s="2" t="s">
        <v>136</v>
      </c>
      <c r="I2319" s="3">
        <v>2017</v>
      </c>
      <c r="J2319" t="s">
        <v>1145</v>
      </c>
      <c r="K2319" s="4">
        <v>76305643968</v>
      </c>
      <c r="L2319" t="s">
        <v>1146</v>
      </c>
      <c r="M2319">
        <v>51</v>
      </c>
      <c r="N2319" t="s">
        <v>49</v>
      </c>
      <c r="O2319">
        <v>76528648</v>
      </c>
      <c r="P2319">
        <v>77412738</v>
      </c>
      <c r="Q2319" t="s">
        <v>26</v>
      </c>
      <c r="R2319" t="s">
        <v>42</v>
      </c>
      <c r="S2319" s="1">
        <v>43459</v>
      </c>
      <c r="T2319" t="str">
        <f>VLOOKUP(base[[#This Row],[Nome do Produto]],'DE PARA'!$A$1:$B$8,2,0)</f>
        <v>DashWay T5</v>
      </c>
    </row>
    <row r="2320" spans="1:20">
      <c r="A2320" t="s">
        <v>32</v>
      </c>
      <c r="B2320">
        <v>3429</v>
      </c>
      <c r="C2320" t="s">
        <v>20</v>
      </c>
      <c r="D2320" t="s">
        <v>21</v>
      </c>
      <c r="E2320">
        <v>297</v>
      </c>
      <c r="F2320">
        <v>5</v>
      </c>
      <c r="G2320" s="1">
        <v>43306</v>
      </c>
      <c r="H2320" s="2" t="s">
        <v>78</v>
      </c>
      <c r="I2320" s="3">
        <v>2018</v>
      </c>
      <c r="J2320" t="s">
        <v>1402</v>
      </c>
      <c r="K2320" s="4">
        <v>901184214836</v>
      </c>
      <c r="L2320" t="s">
        <v>1403</v>
      </c>
      <c r="M2320">
        <v>41</v>
      </c>
      <c r="N2320" t="s">
        <v>41</v>
      </c>
      <c r="O2320">
        <v>34823877</v>
      </c>
      <c r="P2320">
        <v>14205005</v>
      </c>
      <c r="Q2320" t="s">
        <v>26</v>
      </c>
      <c r="R2320" t="s">
        <v>42</v>
      </c>
      <c r="S2320" s="1">
        <v>43671</v>
      </c>
      <c r="T2320" t="str">
        <f>VLOOKUP(base[[#This Row],[Nome do Produto]],'DE PARA'!$A$1:$B$8,2,0)</f>
        <v>DashWay T5</v>
      </c>
    </row>
    <row r="2321" spans="1:20">
      <c r="A2321" t="s">
        <v>32</v>
      </c>
      <c r="B2321">
        <v>3430</v>
      </c>
      <c r="C2321" t="s">
        <v>386</v>
      </c>
      <c r="D2321" t="s">
        <v>21</v>
      </c>
      <c r="E2321">
        <v>497</v>
      </c>
      <c r="F2321">
        <v>12</v>
      </c>
      <c r="G2321" s="1">
        <v>43332</v>
      </c>
      <c r="H2321" s="2" t="s">
        <v>71</v>
      </c>
      <c r="I2321" s="3">
        <v>2018</v>
      </c>
      <c r="J2321" t="s">
        <v>2673</v>
      </c>
      <c r="K2321" s="4">
        <v>345250237734</v>
      </c>
      <c r="L2321" t="s">
        <v>2674</v>
      </c>
      <c r="M2321">
        <v>71</v>
      </c>
      <c r="N2321" t="s">
        <v>94</v>
      </c>
      <c r="O2321">
        <v>34970129</v>
      </c>
      <c r="P2321">
        <v>13166668</v>
      </c>
      <c r="Q2321" t="s">
        <v>26</v>
      </c>
      <c r="R2321" t="s">
        <v>42</v>
      </c>
      <c r="S2321" s="1">
        <v>43697</v>
      </c>
      <c r="T2321" t="str">
        <f>VLOOKUP(base[[#This Row],[Nome do Produto]],'DE PARA'!$A$1:$B$8,2,0)</f>
        <v>DashWay T5</v>
      </c>
    </row>
    <row r="2322" spans="1:20">
      <c r="A2322" t="s">
        <v>32</v>
      </c>
      <c r="B2322">
        <v>3431</v>
      </c>
      <c r="C2322" t="s">
        <v>20</v>
      </c>
      <c r="D2322" t="s">
        <v>21</v>
      </c>
      <c r="E2322">
        <v>4997</v>
      </c>
      <c r="F2322">
        <v>6</v>
      </c>
      <c r="G2322" s="1">
        <v>42992</v>
      </c>
      <c r="H2322" s="2" t="s">
        <v>38</v>
      </c>
      <c r="I2322" s="3">
        <v>2017</v>
      </c>
      <c r="J2322" t="s">
        <v>142</v>
      </c>
      <c r="K2322" s="4">
        <v>743996160468</v>
      </c>
      <c r="L2322" t="s">
        <v>143</v>
      </c>
      <c r="M2322">
        <v>11</v>
      </c>
      <c r="N2322" t="s">
        <v>45</v>
      </c>
      <c r="O2322">
        <v>25929130</v>
      </c>
      <c r="P2322">
        <v>85686619</v>
      </c>
      <c r="Q2322" t="s">
        <v>26</v>
      </c>
      <c r="R2322" t="s">
        <v>42</v>
      </c>
      <c r="S2322" s="1">
        <v>43357</v>
      </c>
      <c r="T2322" t="str">
        <f>VLOOKUP(base[[#This Row],[Nome do Produto]],'DE PARA'!$A$1:$B$8,2,0)</f>
        <v>DashWay T5</v>
      </c>
    </row>
    <row r="2323" spans="1:20">
      <c r="A2323" t="s">
        <v>91</v>
      </c>
      <c r="B2323">
        <v>3432</v>
      </c>
      <c r="C2323" t="s">
        <v>20</v>
      </c>
      <c r="D2323" t="s">
        <v>21</v>
      </c>
      <c r="E2323">
        <v>97</v>
      </c>
      <c r="F2323">
        <v>6</v>
      </c>
      <c r="G2323" s="1">
        <v>43249</v>
      </c>
      <c r="H2323" s="2" t="s">
        <v>62</v>
      </c>
      <c r="I2323" s="3">
        <v>2018</v>
      </c>
      <c r="J2323" t="s">
        <v>330</v>
      </c>
      <c r="K2323" s="4">
        <v>672093723088</v>
      </c>
      <c r="L2323" t="s">
        <v>331</v>
      </c>
      <c r="M2323">
        <v>91</v>
      </c>
      <c r="N2323" t="s">
        <v>36</v>
      </c>
      <c r="O2323">
        <v>31366576</v>
      </c>
      <c r="P2323">
        <v>42878659</v>
      </c>
      <c r="Q2323" t="s">
        <v>26</v>
      </c>
      <c r="R2323" t="s">
        <v>42</v>
      </c>
      <c r="S2323" s="1">
        <v>43614</v>
      </c>
      <c r="T2323" t="str">
        <f>VLOOKUP(base[[#This Row],[Nome do Produto]],'DE PARA'!$A$1:$B$8,2,0)</f>
        <v>Dashway T2</v>
      </c>
    </row>
    <row r="2324" spans="1:20">
      <c r="A2324" t="s">
        <v>37</v>
      </c>
      <c r="B2324">
        <v>3433</v>
      </c>
      <c r="C2324" t="s">
        <v>20</v>
      </c>
      <c r="D2324" t="s">
        <v>21</v>
      </c>
      <c r="E2324">
        <v>997</v>
      </c>
      <c r="F2324">
        <v>10</v>
      </c>
      <c r="G2324" s="1">
        <v>42798</v>
      </c>
      <c r="H2324" s="2" t="s">
        <v>33</v>
      </c>
      <c r="I2324" s="3">
        <v>2017</v>
      </c>
      <c r="J2324" t="s">
        <v>2184</v>
      </c>
      <c r="K2324" s="4">
        <v>142864253923</v>
      </c>
      <c r="L2324" t="s">
        <v>2185</v>
      </c>
      <c r="M2324">
        <v>11</v>
      </c>
      <c r="N2324" t="s">
        <v>45</v>
      </c>
      <c r="O2324">
        <v>20292982</v>
      </c>
      <c r="P2324">
        <v>33531401</v>
      </c>
      <c r="Q2324" t="s">
        <v>26</v>
      </c>
      <c r="R2324" t="s">
        <v>27</v>
      </c>
      <c r="S2324" s="1">
        <v>43163</v>
      </c>
      <c r="T2324" t="str">
        <f>VLOOKUP(base[[#This Row],[Nome do Produto]],'DE PARA'!$A$1:$B$8,2,0)</f>
        <v>DashWay T3</v>
      </c>
    </row>
    <row r="2325" spans="1:20">
      <c r="A2325" t="s">
        <v>32</v>
      </c>
      <c r="B2325">
        <v>3434</v>
      </c>
      <c r="C2325" t="s">
        <v>386</v>
      </c>
      <c r="D2325" t="s">
        <v>21</v>
      </c>
      <c r="E2325">
        <v>497</v>
      </c>
      <c r="F2325">
        <v>2</v>
      </c>
      <c r="G2325" s="1">
        <v>43278</v>
      </c>
      <c r="H2325" s="2" t="s">
        <v>59</v>
      </c>
      <c r="I2325" s="3">
        <v>2018</v>
      </c>
      <c r="J2325" t="s">
        <v>2675</v>
      </c>
      <c r="K2325" s="4">
        <v>998632273041</v>
      </c>
      <c r="L2325" t="s">
        <v>2676</v>
      </c>
      <c r="M2325">
        <v>71</v>
      </c>
      <c r="N2325" t="s">
        <v>94</v>
      </c>
      <c r="O2325">
        <v>35858682</v>
      </c>
      <c r="P2325">
        <v>33555696</v>
      </c>
      <c r="Q2325" t="s">
        <v>26</v>
      </c>
      <c r="R2325" t="s">
        <v>27</v>
      </c>
      <c r="S2325" s="1">
        <v>43643</v>
      </c>
      <c r="T2325" t="str">
        <f>VLOOKUP(base[[#This Row],[Nome do Produto]],'DE PARA'!$A$1:$B$8,2,0)</f>
        <v>DashWay T5</v>
      </c>
    </row>
    <row r="2326" spans="1:20">
      <c r="A2326" t="s">
        <v>32</v>
      </c>
      <c r="B2326">
        <v>3435</v>
      </c>
      <c r="C2326" t="s">
        <v>20</v>
      </c>
      <c r="D2326" t="s">
        <v>21</v>
      </c>
      <c r="E2326">
        <v>497</v>
      </c>
      <c r="F2326">
        <v>4</v>
      </c>
      <c r="G2326" s="1">
        <v>43159</v>
      </c>
      <c r="H2326" s="2" t="s">
        <v>28</v>
      </c>
      <c r="I2326" s="3">
        <v>2018</v>
      </c>
      <c r="J2326" t="s">
        <v>1736</v>
      </c>
      <c r="K2326" s="4">
        <v>755029900797</v>
      </c>
      <c r="L2326" t="s">
        <v>1737</v>
      </c>
      <c r="M2326">
        <v>41</v>
      </c>
      <c r="N2326" t="s">
        <v>41</v>
      </c>
      <c r="O2326">
        <v>71582858</v>
      </c>
      <c r="P2326">
        <v>22945357</v>
      </c>
      <c r="Q2326" t="s">
        <v>26</v>
      </c>
      <c r="R2326" t="s">
        <v>27</v>
      </c>
      <c r="S2326" s="1">
        <v>43524</v>
      </c>
      <c r="T2326" t="str">
        <f>VLOOKUP(base[[#This Row],[Nome do Produto]],'DE PARA'!$A$1:$B$8,2,0)</f>
        <v>DashWay T5</v>
      </c>
    </row>
    <row r="2327" spans="1:20">
      <c r="A2327" t="s">
        <v>91</v>
      </c>
      <c r="B2327">
        <v>3436</v>
      </c>
      <c r="C2327" t="s">
        <v>20</v>
      </c>
      <c r="D2327" t="s">
        <v>21</v>
      </c>
      <c r="E2327">
        <v>4997</v>
      </c>
      <c r="F2327">
        <v>6</v>
      </c>
      <c r="G2327" s="1">
        <v>42983</v>
      </c>
      <c r="H2327" s="2" t="s">
        <v>38</v>
      </c>
      <c r="I2327" s="3">
        <v>2017</v>
      </c>
      <c r="J2327" t="s">
        <v>2677</v>
      </c>
      <c r="K2327" s="4">
        <v>80083020532</v>
      </c>
      <c r="L2327" t="s">
        <v>2678</v>
      </c>
      <c r="M2327">
        <v>21</v>
      </c>
      <c r="N2327" t="s">
        <v>53</v>
      </c>
      <c r="O2327">
        <v>91292008</v>
      </c>
      <c r="P2327">
        <v>88982014</v>
      </c>
      <c r="Q2327" t="s">
        <v>26</v>
      </c>
      <c r="R2327" t="s">
        <v>27</v>
      </c>
      <c r="S2327" s="1">
        <v>43348</v>
      </c>
      <c r="T2327" t="str">
        <f>VLOOKUP(base[[#This Row],[Nome do Produto]],'DE PARA'!$A$1:$B$8,2,0)</f>
        <v>Dashway T2</v>
      </c>
    </row>
    <row r="2328" spans="1:20">
      <c r="A2328" t="s">
        <v>32</v>
      </c>
      <c r="B2328">
        <v>3437</v>
      </c>
      <c r="C2328" t="s">
        <v>20</v>
      </c>
      <c r="D2328" t="s">
        <v>21</v>
      </c>
      <c r="E2328">
        <v>297</v>
      </c>
      <c r="F2328">
        <v>11</v>
      </c>
      <c r="G2328" s="1">
        <v>43465</v>
      </c>
      <c r="H2328" s="2" t="s">
        <v>136</v>
      </c>
      <c r="I2328" s="3">
        <v>2018</v>
      </c>
      <c r="J2328" t="s">
        <v>447</v>
      </c>
      <c r="K2328" s="4">
        <v>84851644386</v>
      </c>
      <c r="L2328" t="s">
        <v>448</v>
      </c>
      <c r="M2328">
        <v>81</v>
      </c>
      <c r="N2328" t="s">
        <v>25</v>
      </c>
      <c r="O2328">
        <v>25455414</v>
      </c>
      <c r="P2328">
        <v>17268981</v>
      </c>
      <c r="Q2328" t="s">
        <v>26</v>
      </c>
      <c r="R2328" t="s">
        <v>27</v>
      </c>
      <c r="S2328" s="1">
        <v>43830</v>
      </c>
      <c r="T2328" t="str">
        <f>VLOOKUP(base[[#This Row],[Nome do Produto]],'DE PARA'!$A$1:$B$8,2,0)</f>
        <v>DashWay T5</v>
      </c>
    </row>
    <row r="2329" spans="1:20">
      <c r="A2329" t="s">
        <v>32</v>
      </c>
      <c r="B2329">
        <v>3438</v>
      </c>
      <c r="C2329" t="s">
        <v>386</v>
      </c>
      <c r="D2329" t="s">
        <v>21</v>
      </c>
      <c r="E2329">
        <v>497</v>
      </c>
      <c r="F2329">
        <v>6</v>
      </c>
      <c r="G2329" s="1">
        <v>43285</v>
      </c>
      <c r="H2329" s="2" t="s">
        <v>78</v>
      </c>
      <c r="I2329" s="3">
        <v>2018</v>
      </c>
      <c r="J2329" t="s">
        <v>223</v>
      </c>
      <c r="K2329" s="4">
        <v>522564536017</v>
      </c>
      <c r="L2329" t="s">
        <v>224</v>
      </c>
      <c r="M2329">
        <v>81</v>
      </c>
      <c r="N2329" t="s">
        <v>25</v>
      </c>
      <c r="O2329">
        <v>24168979</v>
      </c>
      <c r="P2329">
        <v>59001818</v>
      </c>
      <c r="Q2329" t="s">
        <v>26</v>
      </c>
      <c r="R2329" t="s">
        <v>42</v>
      </c>
      <c r="S2329" s="1">
        <v>43650</v>
      </c>
      <c r="T2329" t="str">
        <f>VLOOKUP(base[[#This Row],[Nome do Produto]],'DE PARA'!$A$1:$B$8,2,0)</f>
        <v>DashWay T5</v>
      </c>
    </row>
    <row r="2330" spans="1:20">
      <c r="A2330" t="s">
        <v>91</v>
      </c>
      <c r="B2330">
        <v>3439</v>
      </c>
      <c r="C2330" t="s">
        <v>20</v>
      </c>
      <c r="D2330" t="s">
        <v>21</v>
      </c>
      <c r="E2330">
        <v>97</v>
      </c>
      <c r="F2330">
        <v>4</v>
      </c>
      <c r="G2330" s="1">
        <v>43407</v>
      </c>
      <c r="H2330" s="2" t="s">
        <v>46</v>
      </c>
      <c r="I2330" s="3">
        <v>2018</v>
      </c>
      <c r="J2330" t="s">
        <v>863</v>
      </c>
      <c r="K2330" s="4">
        <v>700252490294</v>
      </c>
      <c r="L2330" t="s">
        <v>864</v>
      </c>
      <c r="M2330">
        <v>21</v>
      </c>
      <c r="N2330" t="s">
        <v>53</v>
      </c>
      <c r="O2330">
        <v>72156628</v>
      </c>
      <c r="P2330">
        <v>64565675</v>
      </c>
      <c r="Q2330" t="s">
        <v>26</v>
      </c>
      <c r="R2330" t="s">
        <v>42</v>
      </c>
      <c r="S2330" s="1">
        <v>43772</v>
      </c>
      <c r="T2330" t="str">
        <f>VLOOKUP(base[[#This Row],[Nome do Produto]],'DE PARA'!$A$1:$B$8,2,0)</f>
        <v>Dashway T2</v>
      </c>
    </row>
    <row r="2331" spans="1:20">
      <c r="A2331" t="s">
        <v>83</v>
      </c>
      <c r="B2331">
        <v>3440</v>
      </c>
      <c r="C2331" t="s">
        <v>20</v>
      </c>
      <c r="D2331" t="s">
        <v>21</v>
      </c>
      <c r="E2331">
        <v>2297</v>
      </c>
      <c r="F2331">
        <v>6</v>
      </c>
      <c r="G2331" s="1">
        <v>42769</v>
      </c>
      <c r="H2331" s="2" t="s">
        <v>28</v>
      </c>
      <c r="I2331" s="3">
        <v>2017</v>
      </c>
      <c r="J2331" t="s">
        <v>1167</v>
      </c>
      <c r="K2331" s="4">
        <v>465308646484</v>
      </c>
      <c r="L2331" t="s">
        <v>1168</v>
      </c>
      <c r="M2331">
        <v>91</v>
      </c>
      <c r="N2331" t="s">
        <v>36</v>
      </c>
      <c r="O2331">
        <v>37537293</v>
      </c>
      <c r="P2331">
        <v>93289240</v>
      </c>
      <c r="Q2331" t="s">
        <v>26</v>
      </c>
      <c r="R2331" t="s">
        <v>42</v>
      </c>
      <c r="S2331" s="1">
        <v>43134</v>
      </c>
      <c r="T2331" t="str">
        <f>VLOOKUP(base[[#This Row],[Nome do Produto]],'DE PARA'!$A$1:$B$8,2,0)</f>
        <v>Dashday T3</v>
      </c>
    </row>
    <row r="2332" spans="1:20">
      <c r="A2332" t="s">
        <v>32</v>
      </c>
      <c r="B2332">
        <v>3441</v>
      </c>
      <c r="C2332" t="s">
        <v>20</v>
      </c>
      <c r="D2332" t="s">
        <v>21</v>
      </c>
      <c r="E2332">
        <v>2297</v>
      </c>
      <c r="F2332">
        <v>4</v>
      </c>
      <c r="G2332" s="1">
        <v>43053</v>
      </c>
      <c r="H2332" s="2" t="s">
        <v>46</v>
      </c>
      <c r="I2332" s="3">
        <v>2017</v>
      </c>
      <c r="J2332" t="s">
        <v>2679</v>
      </c>
      <c r="K2332" s="4">
        <v>786613232037</v>
      </c>
      <c r="L2332" t="s">
        <v>2680</v>
      </c>
      <c r="M2332">
        <v>71</v>
      </c>
      <c r="N2332" t="s">
        <v>94</v>
      </c>
      <c r="O2332">
        <v>42939271</v>
      </c>
      <c r="P2332">
        <v>82328775</v>
      </c>
      <c r="Q2332" t="s">
        <v>26</v>
      </c>
      <c r="R2332" t="s">
        <v>42</v>
      </c>
      <c r="S2332" s="1">
        <v>43418</v>
      </c>
      <c r="T2332" t="str">
        <f>VLOOKUP(base[[#This Row],[Nome do Produto]],'DE PARA'!$A$1:$B$8,2,0)</f>
        <v>DashWay T5</v>
      </c>
    </row>
    <row r="2333" spans="1:20">
      <c r="A2333" t="s">
        <v>32</v>
      </c>
      <c r="B2333">
        <v>3442</v>
      </c>
      <c r="C2333" t="s">
        <v>386</v>
      </c>
      <c r="D2333" t="s">
        <v>21</v>
      </c>
      <c r="E2333">
        <v>497</v>
      </c>
      <c r="F2333">
        <v>3</v>
      </c>
      <c r="G2333" s="1">
        <v>42745</v>
      </c>
      <c r="H2333" s="2" t="s">
        <v>22</v>
      </c>
      <c r="I2333" s="3">
        <v>2017</v>
      </c>
      <c r="J2333" t="s">
        <v>2681</v>
      </c>
      <c r="K2333" s="4">
        <v>201566218031</v>
      </c>
      <c r="L2333" t="s">
        <v>2682</v>
      </c>
      <c r="M2333">
        <v>31</v>
      </c>
      <c r="N2333" t="s">
        <v>31</v>
      </c>
      <c r="O2333">
        <v>39346498</v>
      </c>
      <c r="P2333">
        <v>58628925</v>
      </c>
      <c r="Q2333" t="s">
        <v>26</v>
      </c>
      <c r="R2333" t="s">
        <v>42</v>
      </c>
      <c r="S2333" s="1">
        <v>43110</v>
      </c>
      <c r="T2333" t="str">
        <f>VLOOKUP(base[[#This Row],[Nome do Produto]],'DE PARA'!$A$1:$B$8,2,0)</f>
        <v>DashWay T5</v>
      </c>
    </row>
    <row r="2334" spans="1:20">
      <c r="A2334" t="s">
        <v>32</v>
      </c>
      <c r="B2334">
        <v>3443</v>
      </c>
      <c r="C2334" t="s">
        <v>20</v>
      </c>
      <c r="D2334" t="s">
        <v>21</v>
      </c>
      <c r="E2334">
        <v>497</v>
      </c>
      <c r="F2334">
        <v>5</v>
      </c>
      <c r="G2334" s="1">
        <v>42843</v>
      </c>
      <c r="H2334" s="2" t="s">
        <v>50</v>
      </c>
      <c r="I2334" s="3">
        <v>2017</v>
      </c>
      <c r="J2334" t="s">
        <v>1706</v>
      </c>
      <c r="K2334" s="4">
        <v>101376747525</v>
      </c>
      <c r="L2334" t="s">
        <v>1707</v>
      </c>
      <c r="M2334">
        <v>61</v>
      </c>
      <c r="N2334" t="s">
        <v>86</v>
      </c>
      <c r="O2334">
        <v>69012129</v>
      </c>
      <c r="P2334">
        <v>66821026</v>
      </c>
      <c r="Q2334" t="s">
        <v>26</v>
      </c>
      <c r="R2334" t="s">
        <v>42</v>
      </c>
      <c r="S2334" s="1">
        <v>43208</v>
      </c>
      <c r="T2334" t="str">
        <f>VLOOKUP(base[[#This Row],[Nome do Produto]],'DE PARA'!$A$1:$B$8,2,0)</f>
        <v>DashWay T5</v>
      </c>
    </row>
    <row r="2335" spans="1:20">
      <c r="A2335" t="s">
        <v>37</v>
      </c>
      <c r="B2335">
        <v>3444</v>
      </c>
      <c r="C2335" t="s">
        <v>20</v>
      </c>
      <c r="D2335" t="s">
        <v>21</v>
      </c>
      <c r="E2335">
        <v>2297</v>
      </c>
      <c r="F2335">
        <v>3</v>
      </c>
      <c r="G2335" s="1">
        <v>43460</v>
      </c>
      <c r="H2335" s="2" t="s">
        <v>136</v>
      </c>
      <c r="I2335" s="3">
        <v>2018</v>
      </c>
      <c r="J2335" t="s">
        <v>1930</v>
      </c>
      <c r="K2335" s="4">
        <v>528324877803</v>
      </c>
      <c r="L2335" t="s">
        <v>1931</v>
      </c>
      <c r="M2335">
        <v>81</v>
      </c>
      <c r="N2335" t="s">
        <v>25</v>
      </c>
      <c r="O2335">
        <v>29807540</v>
      </c>
      <c r="P2335">
        <v>51732774</v>
      </c>
      <c r="Q2335" t="s">
        <v>26</v>
      </c>
      <c r="R2335" t="s">
        <v>42</v>
      </c>
      <c r="S2335" s="1">
        <v>43825</v>
      </c>
      <c r="T2335" t="str">
        <f>VLOOKUP(base[[#This Row],[Nome do Produto]],'DE PARA'!$A$1:$B$8,2,0)</f>
        <v>DashWay T3</v>
      </c>
    </row>
    <row r="2336" spans="1:20">
      <c r="A2336" t="s">
        <v>37</v>
      </c>
      <c r="B2336">
        <v>3445</v>
      </c>
      <c r="C2336" t="s">
        <v>20</v>
      </c>
      <c r="D2336" t="s">
        <v>21</v>
      </c>
      <c r="E2336">
        <v>997</v>
      </c>
      <c r="F2336">
        <v>11</v>
      </c>
      <c r="G2336" s="1">
        <v>43204</v>
      </c>
      <c r="H2336" s="2" t="s">
        <v>50</v>
      </c>
      <c r="I2336" s="3">
        <v>2018</v>
      </c>
      <c r="J2336" t="s">
        <v>2380</v>
      </c>
      <c r="K2336" s="4">
        <v>888751022549</v>
      </c>
      <c r="L2336" t="s">
        <v>2381</v>
      </c>
      <c r="M2336">
        <v>21</v>
      </c>
      <c r="N2336" t="s">
        <v>53</v>
      </c>
      <c r="O2336">
        <v>51370638</v>
      </c>
      <c r="P2336">
        <v>21186415</v>
      </c>
      <c r="Q2336" t="s">
        <v>26</v>
      </c>
      <c r="R2336" t="s">
        <v>42</v>
      </c>
      <c r="S2336" s="1">
        <v>43569</v>
      </c>
      <c r="T2336" t="str">
        <f>VLOOKUP(base[[#This Row],[Nome do Produto]],'DE PARA'!$A$1:$B$8,2,0)</f>
        <v>DashWay T3</v>
      </c>
    </row>
    <row r="2337" spans="1:20">
      <c r="A2337" t="s">
        <v>91</v>
      </c>
      <c r="B2337">
        <v>3446</v>
      </c>
      <c r="C2337" t="s">
        <v>386</v>
      </c>
      <c r="D2337" t="s">
        <v>21</v>
      </c>
      <c r="E2337">
        <v>497</v>
      </c>
      <c r="F2337">
        <v>2</v>
      </c>
      <c r="G2337" s="1">
        <v>42737</v>
      </c>
      <c r="H2337" s="2" t="s">
        <v>22</v>
      </c>
      <c r="I2337" s="3">
        <v>2017</v>
      </c>
      <c r="J2337" t="s">
        <v>2683</v>
      </c>
      <c r="K2337" s="4">
        <v>936380927664</v>
      </c>
      <c r="L2337" t="s">
        <v>2684</v>
      </c>
      <c r="M2337">
        <v>81</v>
      </c>
      <c r="N2337" t="s">
        <v>25</v>
      </c>
      <c r="O2337">
        <v>19527790</v>
      </c>
      <c r="P2337">
        <v>68290405</v>
      </c>
      <c r="Q2337" t="s">
        <v>26</v>
      </c>
      <c r="R2337" t="s">
        <v>42</v>
      </c>
      <c r="S2337" s="1">
        <v>43102</v>
      </c>
      <c r="T2337" t="str">
        <f>VLOOKUP(base[[#This Row],[Nome do Produto]],'DE PARA'!$A$1:$B$8,2,0)</f>
        <v>Dashway T2</v>
      </c>
    </row>
    <row r="2338" spans="1:20">
      <c r="A2338" t="s">
        <v>32</v>
      </c>
      <c r="B2338">
        <v>3447</v>
      </c>
      <c r="C2338" t="s">
        <v>20</v>
      </c>
      <c r="D2338" t="s">
        <v>21</v>
      </c>
      <c r="E2338">
        <v>4997</v>
      </c>
      <c r="F2338">
        <v>12</v>
      </c>
      <c r="G2338" s="1">
        <v>42802</v>
      </c>
      <c r="H2338" s="2" t="s">
        <v>33</v>
      </c>
      <c r="I2338" s="3">
        <v>2017</v>
      </c>
      <c r="J2338" t="s">
        <v>826</v>
      </c>
      <c r="K2338" s="4">
        <v>225257683484</v>
      </c>
      <c r="L2338" t="s">
        <v>827</v>
      </c>
      <c r="M2338">
        <v>41</v>
      </c>
      <c r="N2338" t="s">
        <v>41</v>
      </c>
      <c r="O2338">
        <v>74121249</v>
      </c>
      <c r="P2338">
        <v>61931731</v>
      </c>
      <c r="Q2338" t="s">
        <v>26</v>
      </c>
      <c r="R2338" t="s">
        <v>42</v>
      </c>
      <c r="S2338" s="1">
        <v>43167</v>
      </c>
      <c r="T2338" t="str">
        <f>VLOOKUP(base[[#This Row],[Nome do Produto]],'DE PARA'!$A$1:$B$8,2,0)</f>
        <v>DashWay T5</v>
      </c>
    </row>
    <row r="2339" spans="1:20">
      <c r="A2339" t="s">
        <v>32</v>
      </c>
      <c r="B2339">
        <v>3448</v>
      </c>
      <c r="C2339" t="s">
        <v>20</v>
      </c>
      <c r="D2339" t="s">
        <v>21</v>
      </c>
      <c r="E2339">
        <v>997</v>
      </c>
      <c r="F2339">
        <v>4</v>
      </c>
      <c r="G2339" s="1">
        <v>43111</v>
      </c>
      <c r="H2339" s="2" t="s">
        <v>22</v>
      </c>
      <c r="I2339" s="3">
        <v>2018</v>
      </c>
      <c r="J2339" t="s">
        <v>2281</v>
      </c>
      <c r="K2339" s="4">
        <v>649329405885</v>
      </c>
      <c r="L2339" t="s">
        <v>2282</v>
      </c>
      <c r="M2339">
        <v>71</v>
      </c>
      <c r="N2339" t="s">
        <v>94</v>
      </c>
      <c r="O2339">
        <v>68416833</v>
      </c>
      <c r="P2339">
        <v>84200103</v>
      </c>
      <c r="Q2339" t="s">
        <v>26</v>
      </c>
      <c r="R2339" t="s">
        <v>42</v>
      </c>
      <c r="S2339" s="1">
        <v>43476</v>
      </c>
      <c r="T2339" t="str">
        <f>VLOOKUP(base[[#This Row],[Nome do Produto]],'DE PARA'!$A$1:$B$8,2,0)</f>
        <v>DashWay T5</v>
      </c>
    </row>
    <row r="2340" spans="1:20">
      <c r="A2340" t="s">
        <v>91</v>
      </c>
      <c r="B2340">
        <v>3449</v>
      </c>
      <c r="C2340" t="s">
        <v>20</v>
      </c>
      <c r="D2340" t="s">
        <v>21</v>
      </c>
      <c r="E2340">
        <v>4997</v>
      </c>
      <c r="F2340">
        <v>3</v>
      </c>
      <c r="G2340" s="1">
        <v>43355</v>
      </c>
      <c r="H2340" s="2" t="s">
        <v>38</v>
      </c>
      <c r="I2340" s="3">
        <v>2018</v>
      </c>
      <c r="J2340" t="s">
        <v>2685</v>
      </c>
      <c r="K2340" s="4">
        <v>764411005168</v>
      </c>
      <c r="L2340" t="s">
        <v>2686</v>
      </c>
      <c r="M2340">
        <v>81</v>
      </c>
      <c r="N2340" t="s">
        <v>25</v>
      </c>
      <c r="O2340">
        <v>29774975</v>
      </c>
      <c r="P2340">
        <v>85027830</v>
      </c>
      <c r="Q2340" t="s">
        <v>26</v>
      </c>
      <c r="R2340" t="s">
        <v>42</v>
      </c>
      <c r="S2340" s="1">
        <v>43720</v>
      </c>
      <c r="T2340" t="str">
        <f>VLOOKUP(base[[#This Row],[Nome do Produto]],'DE PARA'!$A$1:$B$8,2,0)</f>
        <v>Dashway T2</v>
      </c>
    </row>
    <row r="2341" spans="1:20">
      <c r="A2341" t="s">
        <v>32</v>
      </c>
      <c r="B2341">
        <v>3450</v>
      </c>
      <c r="C2341" t="s">
        <v>386</v>
      </c>
      <c r="D2341" t="s">
        <v>21</v>
      </c>
      <c r="E2341">
        <v>997</v>
      </c>
      <c r="F2341">
        <v>9</v>
      </c>
      <c r="G2341" s="1">
        <v>43054</v>
      </c>
      <c r="H2341" s="2" t="s">
        <v>46</v>
      </c>
      <c r="I2341" s="3">
        <v>2017</v>
      </c>
      <c r="J2341" t="s">
        <v>211</v>
      </c>
      <c r="K2341" s="4">
        <v>839758443353</v>
      </c>
      <c r="L2341" t="s">
        <v>212</v>
      </c>
      <c r="M2341">
        <v>91</v>
      </c>
      <c r="N2341" t="s">
        <v>36</v>
      </c>
      <c r="O2341">
        <v>49929668</v>
      </c>
      <c r="P2341">
        <v>25091101</v>
      </c>
      <c r="Q2341" t="s">
        <v>26</v>
      </c>
      <c r="R2341" t="s">
        <v>42</v>
      </c>
      <c r="S2341" s="1">
        <v>43419</v>
      </c>
      <c r="T2341" t="str">
        <f>VLOOKUP(base[[#This Row],[Nome do Produto]],'DE PARA'!$A$1:$B$8,2,0)</f>
        <v>DashWay T5</v>
      </c>
    </row>
    <row r="2342" spans="1:20">
      <c r="A2342" t="s">
        <v>32</v>
      </c>
      <c r="B2342">
        <v>3451</v>
      </c>
      <c r="C2342" t="s">
        <v>20</v>
      </c>
      <c r="D2342" t="s">
        <v>21</v>
      </c>
      <c r="E2342">
        <v>4997</v>
      </c>
      <c r="F2342">
        <v>11</v>
      </c>
      <c r="G2342" s="1">
        <v>42741</v>
      </c>
      <c r="H2342" s="2" t="s">
        <v>22</v>
      </c>
      <c r="I2342" s="3">
        <v>2017</v>
      </c>
      <c r="J2342" t="s">
        <v>2060</v>
      </c>
      <c r="K2342" s="4">
        <v>671355722412</v>
      </c>
      <c r="L2342" t="s">
        <v>2061</v>
      </c>
      <c r="M2342">
        <v>11</v>
      </c>
      <c r="N2342" t="s">
        <v>45</v>
      </c>
      <c r="O2342">
        <v>62689057</v>
      </c>
      <c r="P2342">
        <v>63786427</v>
      </c>
      <c r="Q2342" t="s">
        <v>26</v>
      </c>
      <c r="R2342" t="s">
        <v>42</v>
      </c>
      <c r="S2342" s="1">
        <v>43106</v>
      </c>
      <c r="T2342" t="str">
        <f>VLOOKUP(base[[#This Row],[Nome do Produto]],'DE PARA'!$A$1:$B$8,2,0)</f>
        <v>DashWay T5</v>
      </c>
    </row>
    <row r="2343" spans="1:20">
      <c r="A2343" t="s">
        <v>91</v>
      </c>
      <c r="B2343">
        <v>3452</v>
      </c>
      <c r="C2343" t="s">
        <v>20</v>
      </c>
      <c r="D2343" t="s">
        <v>21</v>
      </c>
      <c r="E2343">
        <v>2297</v>
      </c>
      <c r="F2343">
        <v>12</v>
      </c>
      <c r="G2343" s="1">
        <v>43416</v>
      </c>
      <c r="H2343" s="2" t="s">
        <v>46</v>
      </c>
      <c r="I2343" s="3">
        <v>2018</v>
      </c>
      <c r="J2343" t="s">
        <v>931</v>
      </c>
      <c r="K2343" s="4">
        <v>431568365162</v>
      </c>
      <c r="L2343" t="s">
        <v>932</v>
      </c>
      <c r="M2343">
        <v>51</v>
      </c>
      <c r="N2343" t="s">
        <v>49</v>
      </c>
      <c r="O2343">
        <v>32985716</v>
      </c>
      <c r="P2343">
        <v>45411676</v>
      </c>
      <c r="Q2343" t="s">
        <v>26</v>
      </c>
      <c r="R2343" t="s">
        <v>27</v>
      </c>
      <c r="S2343" s="1">
        <v>43781</v>
      </c>
      <c r="T2343" t="str">
        <f>VLOOKUP(base[[#This Row],[Nome do Produto]],'DE PARA'!$A$1:$B$8,2,0)</f>
        <v>Dashway T2</v>
      </c>
    </row>
    <row r="2344" spans="1:20">
      <c r="A2344" t="s">
        <v>91</v>
      </c>
      <c r="B2344">
        <v>3453</v>
      </c>
      <c r="C2344" t="s">
        <v>20</v>
      </c>
      <c r="D2344" t="s">
        <v>21</v>
      </c>
      <c r="E2344">
        <v>97</v>
      </c>
      <c r="F2344">
        <v>2</v>
      </c>
      <c r="G2344" s="1">
        <v>43141</v>
      </c>
      <c r="H2344" s="2" t="s">
        <v>28</v>
      </c>
      <c r="I2344" s="3">
        <v>2018</v>
      </c>
      <c r="J2344" t="s">
        <v>1328</v>
      </c>
      <c r="K2344" s="4">
        <v>911928504730</v>
      </c>
      <c r="L2344" t="s">
        <v>1329</v>
      </c>
      <c r="M2344">
        <v>61</v>
      </c>
      <c r="N2344" t="s">
        <v>86</v>
      </c>
      <c r="O2344">
        <v>41141444</v>
      </c>
      <c r="P2344">
        <v>78364845</v>
      </c>
      <c r="Q2344" t="s">
        <v>26</v>
      </c>
      <c r="R2344" t="s">
        <v>42</v>
      </c>
      <c r="S2344" s="1">
        <v>43506</v>
      </c>
      <c r="T2344" t="str">
        <f>VLOOKUP(base[[#This Row],[Nome do Produto]],'DE PARA'!$A$1:$B$8,2,0)</f>
        <v>Dashway T2</v>
      </c>
    </row>
    <row r="2345" spans="1:20">
      <c r="A2345" t="s">
        <v>32</v>
      </c>
      <c r="B2345">
        <v>3454</v>
      </c>
      <c r="C2345" t="s">
        <v>386</v>
      </c>
      <c r="D2345" t="s">
        <v>21</v>
      </c>
      <c r="E2345">
        <v>2297</v>
      </c>
      <c r="F2345">
        <v>3</v>
      </c>
      <c r="G2345" s="1">
        <v>43074</v>
      </c>
      <c r="H2345" s="2" t="s">
        <v>136</v>
      </c>
      <c r="I2345" s="3">
        <v>2017</v>
      </c>
      <c r="J2345" t="s">
        <v>1338</v>
      </c>
      <c r="K2345" s="4">
        <v>842093405670</v>
      </c>
      <c r="L2345" t="s">
        <v>1339</v>
      </c>
      <c r="M2345">
        <v>91</v>
      </c>
      <c r="N2345" t="s">
        <v>36</v>
      </c>
      <c r="O2345">
        <v>27776425</v>
      </c>
      <c r="P2345">
        <v>26287656</v>
      </c>
      <c r="Q2345" t="s">
        <v>26</v>
      </c>
      <c r="R2345" t="s">
        <v>42</v>
      </c>
      <c r="S2345" s="1">
        <v>43439</v>
      </c>
      <c r="T2345" t="str">
        <f>VLOOKUP(base[[#This Row],[Nome do Produto]],'DE PARA'!$A$1:$B$8,2,0)</f>
        <v>DashWay T5</v>
      </c>
    </row>
    <row r="2346" spans="1:20">
      <c r="A2346" t="s">
        <v>32</v>
      </c>
      <c r="B2346">
        <v>3455</v>
      </c>
      <c r="C2346" t="s">
        <v>20</v>
      </c>
      <c r="D2346" t="s">
        <v>21</v>
      </c>
      <c r="E2346">
        <v>2297</v>
      </c>
      <c r="F2346">
        <v>1</v>
      </c>
      <c r="G2346" s="1">
        <v>42977</v>
      </c>
      <c r="H2346" s="2" t="s">
        <v>71</v>
      </c>
      <c r="I2346" s="3">
        <v>2017</v>
      </c>
      <c r="J2346" t="s">
        <v>1730</v>
      </c>
      <c r="K2346" s="4">
        <v>612933197946</v>
      </c>
      <c r="L2346" t="s">
        <v>1731</v>
      </c>
      <c r="M2346">
        <v>61</v>
      </c>
      <c r="N2346" t="s">
        <v>86</v>
      </c>
      <c r="O2346">
        <v>24420519</v>
      </c>
      <c r="P2346">
        <v>29540584</v>
      </c>
      <c r="Q2346" t="s">
        <v>26</v>
      </c>
      <c r="R2346" t="s">
        <v>27</v>
      </c>
      <c r="S2346" s="1">
        <v>43342</v>
      </c>
      <c r="T2346" t="str">
        <f>VLOOKUP(base[[#This Row],[Nome do Produto]],'DE PARA'!$A$1:$B$8,2,0)</f>
        <v>DashWay T5</v>
      </c>
    </row>
    <row r="2347" spans="1:20">
      <c r="A2347" t="s">
        <v>83</v>
      </c>
      <c r="B2347">
        <v>3456</v>
      </c>
      <c r="C2347" t="s">
        <v>20</v>
      </c>
      <c r="D2347" t="s">
        <v>21</v>
      </c>
      <c r="E2347">
        <v>2297</v>
      </c>
      <c r="F2347">
        <v>7</v>
      </c>
      <c r="G2347" s="1">
        <v>42917</v>
      </c>
      <c r="H2347" s="2" t="s">
        <v>78</v>
      </c>
      <c r="I2347" s="3">
        <v>2017</v>
      </c>
      <c r="J2347" t="s">
        <v>885</v>
      </c>
      <c r="K2347" s="4">
        <v>684178767180</v>
      </c>
      <c r="L2347" t="s">
        <v>886</v>
      </c>
      <c r="M2347">
        <v>11</v>
      </c>
      <c r="N2347" t="s">
        <v>45</v>
      </c>
      <c r="O2347">
        <v>72751791</v>
      </c>
      <c r="P2347">
        <v>44926658</v>
      </c>
      <c r="Q2347" t="s">
        <v>26</v>
      </c>
      <c r="R2347" t="s">
        <v>27</v>
      </c>
      <c r="S2347" s="1">
        <v>43282</v>
      </c>
      <c r="T2347" t="str">
        <f>VLOOKUP(base[[#This Row],[Nome do Produto]],'DE PARA'!$A$1:$B$8,2,0)</f>
        <v>Dashday T3</v>
      </c>
    </row>
    <row r="2348" spans="1:20">
      <c r="A2348" t="s">
        <v>32</v>
      </c>
      <c r="B2348">
        <v>3457</v>
      </c>
      <c r="C2348" t="s">
        <v>20</v>
      </c>
      <c r="D2348" t="s">
        <v>21</v>
      </c>
      <c r="E2348">
        <v>297</v>
      </c>
      <c r="F2348">
        <v>3</v>
      </c>
      <c r="G2348" s="1">
        <v>42989</v>
      </c>
      <c r="H2348" s="2" t="s">
        <v>38</v>
      </c>
      <c r="I2348" s="3">
        <v>2017</v>
      </c>
      <c r="J2348" t="s">
        <v>2687</v>
      </c>
      <c r="K2348" s="4">
        <v>553980390696</v>
      </c>
      <c r="L2348" t="s">
        <v>2688</v>
      </c>
      <c r="M2348">
        <v>91</v>
      </c>
      <c r="N2348" t="s">
        <v>36</v>
      </c>
      <c r="O2348">
        <v>57949542</v>
      </c>
      <c r="P2348">
        <v>85511560</v>
      </c>
      <c r="Q2348" t="s">
        <v>26</v>
      </c>
      <c r="R2348" t="s">
        <v>42</v>
      </c>
      <c r="S2348" s="1">
        <v>43354</v>
      </c>
      <c r="T2348" t="str">
        <f>VLOOKUP(base[[#This Row],[Nome do Produto]],'DE PARA'!$A$1:$B$8,2,0)</f>
        <v>DashWay T5</v>
      </c>
    </row>
    <row r="2349" spans="1:20">
      <c r="A2349" t="s">
        <v>32</v>
      </c>
      <c r="B2349">
        <v>3458</v>
      </c>
      <c r="C2349" t="s">
        <v>386</v>
      </c>
      <c r="D2349" t="s">
        <v>21</v>
      </c>
      <c r="E2349">
        <v>997</v>
      </c>
      <c r="F2349">
        <v>12</v>
      </c>
      <c r="G2349" s="1">
        <v>42844</v>
      </c>
      <c r="H2349" s="2" t="s">
        <v>50</v>
      </c>
      <c r="I2349" s="3">
        <v>2017</v>
      </c>
      <c r="J2349" t="s">
        <v>469</v>
      </c>
      <c r="K2349" s="4">
        <v>420495441904</v>
      </c>
      <c r="L2349" t="s">
        <v>470</v>
      </c>
      <c r="M2349">
        <v>31</v>
      </c>
      <c r="N2349" t="s">
        <v>31</v>
      </c>
      <c r="O2349">
        <v>15352485</v>
      </c>
      <c r="P2349">
        <v>70449712</v>
      </c>
      <c r="Q2349" t="s">
        <v>26</v>
      </c>
      <c r="R2349" t="s">
        <v>42</v>
      </c>
      <c r="S2349" s="1">
        <v>43209</v>
      </c>
      <c r="T2349" t="str">
        <f>VLOOKUP(base[[#This Row],[Nome do Produto]],'DE PARA'!$A$1:$B$8,2,0)</f>
        <v>DashWay T5</v>
      </c>
    </row>
    <row r="2350" spans="1:20">
      <c r="A2350" t="s">
        <v>91</v>
      </c>
      <c r="B2350">
        <v>3459</v>
      </c>
      <c r="C2350" t="s">
        <v>20</v>
      </c>
      <c r="D2350" t="s">
        <v>21</v>
      </c>
      <c r="E2350">
        <v>97</v>
      </c>
      <c r="F2350">
        <v>9</v>
      </c>
      <c r="G2350" s="1">
        <v>42928</v>
      </c>
      <c r="H2350" s="2" t="s">
        <v>78</v>
      </c>
      <c r="I2350" s="3">
        <v>2017</v>
      </c>
      <c r="J2350" t="s">
        <v>2689</v>
      </c>
      <c r="K2350" s="4">
        <v>476172639056</v>
      </c>
      <c r="L2350" t="s">
        <v>2690</v>
      </c>
      <c r="M2350">
        <v>71</v>
      </c>
      <c r="N2350" t="s">
        <v>94</v>
      </c>
      <c r="O2350">
        <v>88936106</v>
      </c>
      <c r="P2350">
        <v>43601204</v>
      </c>
      <c r="Q2350" t="s">
        <v>26</v>
      </c>
      <c r="R2350" t="s">
        <v>42</v>
      </c>
      <c r="S2350" s="1">
        <v>43293</v>
      </c>
      <c r="T2350" t="str">
        <f>VLOOKUP(base[[#This Row],[Nome do Produto]],'DE PARA'!$A$1:$B$8,2,0)</f>
        <v>Dashway T2</v>
      </c>
    </row>
    <row r="2351" spans="1:20">
      <c r="A2351" t="s">
        <v>37</v>
      </c>
      <c r="B2351">
        <v>3460</v>
      </c>
      <c r="C2351" t="s">
        <v>20</v>
      </c>
      <c r="D2351" t="s">
        <v>21</v>
      </c>
      <c r="E2351">
        <v>297</v>
      </c>
      <c r="F2351">
        <v>5</v>
      </c>
      <c r="G2351" s="1">
        <v>42802</v>
      </c>
      <c r="H2351" s="2" t="s">
        <v>33</v>
      </c>
      <c r="I2351" s="3">
        <v>2017</v>
      </c>
      <c r="J2351" t="s">
        <v>672</v>
      </c>
      <c r="K2351" s="4">
        <v>192542382233</v>
      </c>
      <c r="L2351" t="s">
        <v>673</v>
      </c>
      <c r="M2351">
        <v>11</v>
      </c>
      <c r="N2351" t="s">
        <v>45</v>
      </c>
      <c r="O2351">
        <v>63725807</v>
      </c>
      <c r="P2351">
        <v>36401094</v>
      </c>
      <c r="Q2351" t="s">
        <v>26</v>
      </c>
      <c r="R2351" t="s">
        <v>27</v>
      </c>
      <c r="S2351" s="1">
        <v>43167</v>
      </c>
      <c r="T2351" t="str">
        <f>VLOOKUP(base[[#This Row],[Nome do Produto]],'DE PARA'!$A$1:$B$8,2,0)</f>
        <v>DashWay T3</v>
      </c>
    </row>
    <row r="2352" spans="1:20">
      <c r="A2352" t="s">
        <v>32</v>
      </c>
      <c r="B2352">
        <v>3461</v>
      </c>
      <c r="C2352" t="s">
        <v>20</v>
      </c>
      <c r="D2352" t="s">
        <v>21</v>
      </c>
      <c r="E2352">
        <v>4997</v>
      </c>
      <c r="F2352">
        <v>6</v>
      </c>
      <c r="G2352" s="1">
        <v>42793</v>
      </c>
      <c r="H2352" s="2" t="s">
        <v>28</v>
      </c>
      <c r="I2352" s="3">
        <v>2017</v>
      </c>
      <c r="J2352" t="s">
        <v>1673</v>
      </c>
      <c r="K2352" s="4">
        <v>640665776823</v>
      </c>
      <c r="L2352" t="s">
        <v>1674</v>
      </c>
      <c r="M2352">
        <v>81</v>
      </c>
      <c r="N2352" t="s">
        <v>25</v>
      </c>
      <c r="O2352">
        <v>55757491</v>
      </c>
      <c r="P2352">
        <v>71770146</v>
      </c>
      <c r="Q2352" t="s">
        <v>26</v>
      </c>
      <c r="R2352" t="s">
        <v>27</v>
      </c>
      <c r="S2352" s="1">
        <v>43158</v>
      </c>
      <c r="T2352" t="str">
        <f>VLOOKUP(base[[#This Row],[Nome do Produto]],'DE PARA'!$A$1:$B$8,2,0)</f>
        <v>DashWay T5</v>
      </c>
    </row>
    <row r="2353" spans="1:20">
      <c r="A2353" t="s">
        <v>32</v>
      </c>
      <c r="B2353">
        <v>3462</v>
      </c>
      <c r="C2353" t="s">
        <v>386</v>
      </c>
      <c r="D2353" t="s">
        <v>21</v>
      </c>
      <c r="E2353">
        <v>2297</v>
      </c>
      <c r="F2353">
        <v>5</v>
      </c>
      <c r="G2353" s="1">
        <v>43239</v>
      </c>
      <c r="H2353" s="2" t="s">
        <v>62</v>
      </c>
      <c r="I2353" s="3">
        <v>2018</v>
      </c>
      <c r="J2353" t="s">
        <v>307</v>
      </c>
      <c r="K2353" s="4">
        <v>306712135871</v>
      </c>
      <c r="L2353" t="s">
        <v>308</v>
      </c>
      <c r="M2353">
        <v>31</v>
      </c>
      <c r="N2353" t="s">
        <v>31</v>
      </c>
      <c r="O2353">
        <v>53312439</v>
      </c>
      <c r="P2353">
        <v>42422765</v>
      </c>
      <c r="Q2353" t="s">
        <v>26</v>
      </c>
      <c r="R2353" t="s">
        <v>42</v>
      </c>
      <c r="S2353" s="1">
        <v>43604</v>
      </c>
      <c r="T2353" t="str">
        <f>VLOOKUP(base[[#This Row],[Nome do Produto]],'DE PARA'!$A$1:$B$8,2,0)</f>
        <v>DashWay T5</v>
      </c>
    </row>
    <row r="2354" spans="1:20">
      <c r="A2354" t="s">
        <v>32</v>
      </c>
      <c r="B2354">
        <v>3463</v>
      </c>
      <c r="C2354" t="s">
        <v>20</v>
      </c>
      <c r="D2354" t="s">
        <v>21</v>
      </c>
      <c r="E2354">
        <v>4997</v>
      </c>
      <c r="F2354">
        <v>7</v>
      </c>
      <c r="G2354" s="1">
        <v>42964</v>
      </c>
      <c r="H2354" s="2" t="s">
        <v>71</v>
      </c>
      <c r="I2354" s="3">
        <v>2017</v>
      </c>
      <c r="J2354" t="s">
        <v>57</v>
      </c>
      <c r="K2354" s="4">
        <v>630677036620</v>
      </c>
      <c r="L2354" t="s">
        <v>58</v>
      </c>
      <c r="M2354">
        <v>91</v>
      </c>
      <c r="N2354" t="s">
        <v>36</v>
      </c>
      <c r="O2354">
        <v>78815693</v>
      </c>
      <c r="P2354">
        <v>61471146</v>
      </c>
      <c r="Q2354" t="s">
        <v>26</v>
      </c>
      <c r="R2354" t="s">
        <v>42</v>
      </c>
      <c r="S2354" s="1">
        <v>43329</v>
      </c>
      <c r="T2354" t="str">
        <f>VLOOKUP(base[[#This Row],[Nome do Produto]],'DE PARA'!$A$1:$B$8,2,0)</f>
        <v>DashWay T5</v>
      </c>
    </row>
    <row r="2355" spans="1:20">
      <c r="A2355" t="s">
        <v>37</v>
      </c>
      <c r="B2355">
        <v>3464</v>
      </c>
      <c r="C2355" t="s">
        <v>20</v>
      </c>
      <c r="D2355" t="s">
        <v>21</v>
      </c>
      <c r="E2355">
        <v>997</v>
      </c>
      <c r="F2355">
        <v>2</v>
      </c>
      <c r="G2355" s="1">
        <v>43103</v>
      </c>
      <c r="H2355" s="2" t="s">
        <v>22</v>
      </c>
      <c r="I2355" s="3">
        <v>2018</v>
      </c>
      <c r="J2355" t="s">
        <v>2691</v>
      </c>
      <c r="K2355" s="4">
        <v>397517655291</v>
      </c>
      <c r="L2355" t="s">
        <v>2692</v>
      </c>
      <c r="M2355">
        <v>81</v>
      </c>
      <c r="N2355" t="s">
        <v>25</v>
      </c>
      <c r="O2355">
        <v>62703135</v>
      </c>
      <c r="P2355">
        <v>98665630</v>
      </c>
      <c r="Q2355" t="s">
        <v>26</v>
      </c>
      <c r="R2355" t="s">
        <v>27</v>
      </c>
      <c r="S2355" s="1">
        <v>43468</v>
      </c>
      <c r="T2355" t="str">
        <f>VLOOKUP(base[[#This Row],[Nome do Produto]],'DE PARA'!$A$1:$B$8,2,0)</f>
        <v>DashWay T3</v>
      </c>
    </row>
    <row r="2356" spans="1:20">
      <c r="A2356" t="s">
        <v>32</v>
      </c>
      <c r="B2356">
        <v>3465</v>
      </c>
      <c r="C2356" t="s">
        <v>20</v>
      </c>
      <c r="D2356" t="s">
        <v>21</v>
      </c>
      <c r="E2356">
        <v>297</v>
      </c>
      <c r="F2356">
        <v>3</v>
      </c>
      <c r="G2356" s="1">
        <v>43409</v>
      </c>
      <c r="H2356" s="2" t="s">
        <v>46</v>
      </c>
      <c r="I2356" s="3">
        <v>2018</v>
      </c>
      <c r="J2356" t="s">
        <v>2693</v>
      </c>
      <c r="K2356" s="4">
        <v>887743405527</v>
      </c>
      <c r="L2356" t="s">
        <v>2694</v>
      </c>
      <c r="M2356">
        <v>71</v>
      </c>
      <c r="N2356" t="s">
        <v>94</v>
      </c>
      <c r="O2356">
        <v>28143610</v>
      </c>
      <c r="P2356">
        <v>89495319</v>
      </c>
      <c r="Q2356" t="s">
        <v>26</v>
      </c>
      <c r="R2356" t="s">
        <v>27</v>
      </c>
      <c r="S2356" s="1">
        <v>43774</v>
      </c>
      <c r="T2356" t="str">
        <f>VLOOKUP(base[[#This Row],[Nome do Produto]],'DE PARA'!$A$1:$B$8,2,0)</f>
        <v>DashWay T5</v>
      </c>
    </row>
    <row r="2357" spans="1:20">
      <c r="A2357" t="s">
        <v>32</v>
      </c>
      <c r="B2357">
        <v>3466</v>
      </c>
      <c r="C2357" t="s">
        <v>386</v>
      </c>
      <c r="D2357" t="s">
        <v>21</v>
      </c>
      <c r="E2357">
        <v>297</v>
      </c>
      <c r="F2357">
        <v>9</v>
      </c>
      <c r="G2357" s="1">
        <v>43184</v>
      </c>
      <c r="H2357" s="2" t="s">
        <v>33</v>
      </c>
      <c r="I2357" s="3">
        <v>2018</v>
      </c>
      <c r="J2357" t="s">
        <v>2695</v>
      </c>
      <c r="K2357" s="4">
        <v>822315509416</v>
      </c>
      <c r="L2357" t="s">
        <v>2696</v>
      </c>
      <c r="M2357">
        <v>91</v>
      </c>
      <c r="N2357" t="s">
        <v>36</v>
      </c>
      <c r="O2357">
        <v>57865439</v>
      </c>
      <c r="P2357">
        <v>98179893</v>
      </c>
      <c r="Q2357" t="s">
        <v>26</v>
      </c>
      <c r="R2357" t="s">
        <v>27</v>
      </c>
      <c r="S2357" s="1">
        <v>43549</v>
      </c>
      <c r="T2357" t="str">
        <f>VLOOKUP(base[[#This Row],[Nome do Produto]],'DE PARA'!$A$1:$B$8,2,0)</f>
        <v>DashWay T5</v>
      </c>
    </row>
    <row r="2358" spans="1:20">
      <c r="A2358" t="s">
        <v>32</v>
      </c>
      <c r="B2358">
        <v>3467</v>
      </c>
      <c r="C2358" t="s">
        <v>20</v>
      </c>
      <c r="D2358" t="s">
        <v>21</v>
      </c>
      <c r="E2358">
        <v>997</v>
      </c>
      <c r="F2358">
        <v>5</v>
      </c>
      <c r="G2358" s="1">
        <v>43464</v>
      </c>
      <c r="H2358" s="2" t="s">
        <v>136</v>
      </c>
      <c r="I2358" s="3">
        <v>2018</v>
      </c>
      <c r="J2358" t="s">
        <v>2697</v>
      </c>
      <c r="K2358" s="4">
        <v>527475487434</v>
      </c>
      <c r="L2358" t="s">
        <v>2698</v>
      </c>
      <c r="M2358">
        <v>41</v>
      </c>
      <c r="N2358" t="s">
        <v>41</v>
      </c>
      <c r="O2358">
        <v>25259384</v>
      </c>
      <c r="P2358">
        <v>19220585</v>
      </c>
      <c r="Q2358" t="s">
        <v>26</v>
      </c>
      <c r="R2358" t="s">
        <v>42</v>
      </c>
      <c r="S2358" s="1">
        <v>43829</v>
      </c>
      <c r="T2358" t="str">
        <f>VLOOKUP(base[[#This Row],[Nome do Produto]],'DE PARA'!$A$1:$B$8,2,0)</f>
        <v>DashWay T5</v>
      </c>
    </row>
    <row r="2359" spans="1:20">
      <c r="A2359" t="s">
        <v>91</v>
      </c>
      <c r="B2359">
        <v>3468</v>
      </c>
      <c r="C2359" t="s">
        <v>20</v>
      </c>
      <c r="D2359" t="s">
        <v>21</v>
      </c>
      <c r="E2359">
        <v>997</v>
      </c>
      <c r="F2359">
        <v>10</v>
      </c>
      <c r="G2359" s="1">
        <v>43054</v>
      </c>
      <c r="H2359" s="2" t="s">
        <v>46</v>
      </c>
      <c r="I2359" s="3">
        <v>2017</v>
      </c>
      <c r="J2359" t="s">
        <v>1882</v>
      </c>
      <c r="K2359" s="4">
        <v>192547550880</v>
      </c>
      <c r="L2359" t="s">
        <v>1883</v>
      </c>
      <c r="M2359">
        <v>21</v>
      </c>
      <c r="N2359" t="s">
        <v>53</v>
      </c>
      <c r="O2359">
        <v>21578503</v>
      </c>
      <c r="P2359">
        <v>32006448</v>
      </c>
      <c r="Q2359" t="s">
        <v>26</v>
      </c>
      <c r="R2359" t="s">
        <v>42</v>
      </c>
      <c r="S2359" s="1">
        <v>43419</v>
      </c>
      <c r="T2359" t="str">
        <f>VLOOKUP(base[[#This Row],[Nome do Produto]],'DE PARA'!$A$1:$B$8,2,0)</f>
        <v>Dashway T2</v>
      </c>
    </row>
    <row r="2360" spans="1:20">
      <c r="A2360" t="s">
        <v>37</v>
      </c>
      <c r="B2360">
        <v>3469</v>
      </c>
      <c r="C2360" t="s">
        <v>20</v>
      </c>
      <c r="D2360" t="s">
        <v>135</v>
      </c>
      <c r="E2360">
        <v>997</v>
      </c>
      <c r="F2360">
        <v>8</v>
      </c>
      <c r="G2360" s="1">
        <v>43416</v>
      </c>
      <c r="H2360" s="2" t="s">
        <v>46</v>
      </c>
      <c r="I2360" s="3">
        <v>2018</v>
      </c>
      <c r="J2360" t="s">
        <v>2164</v>
      </c>
      <c r="K2360" s="4">
        <v>53608267242</v>
      </c>
      <c r="L2360" t="s">
        <v>2165</v>
      </c>
      <c r="M2360">
        <v>81</v>
      </c>
      <c r="N2360" t="s">
        <v>25</v>
      </c>
      <c r="O2360">
        <v>12389294</v>
      </c>
      <c r="P2360">
        <v>81427548</v>
      </c>
      <c r="Q2360" t="s">
        <v>852</v>
      </c>
      <c r="R2360" t="s">
        <v>42</v>
      </c>
      <c r="S2360" s="1">
        <v>43781</v>
      </c>
      <c r="T2360" t="str">
        <f>VLOOKUP(base[[#This Row],[Nome do Produto]],'DE PARA'!$A$1:$B$8,2,0)</f>
        <v>DashWay T3</v>
      </c>
    </row>
    <row r="2361" spans="1:20">
      <c r="A2361" t="s">
        <v>37</v>
      </c>
      <c r="B2361">
        <v>3470</v>
      </c>
      <c r="C2361" t="s">
        <v>386</v>
      </c>
      <c r="D2361" t="s">
        <v>21</v>
      </c>
      <c r="E2361">
        <v>497</v>
      </c>
      <c r="F2361">
        <v>12</v>
      </c>
      <c r="G2361" s="1">
        <v>42889</v>
      </c>
      <c r="H2361" s="2" t="s">
        <v>59</v>
      </c>
      <c r="I2361" s="3">
        <v>2017</v>
      </c>
      <c r="J2361" t="s">
        <v>415</v>
      </c>
      <c r="K2361" s="4">
        <v>326616987250</v>
      </c>
      <c r="L2361" t="s">
        <v>416</v>
      </c>
      <c r="M2361">
        <v>11</v>
      </c>
      <c r="N2361" t="s">
        <v>45</v>
      </c>
      <c r="O2361">
        <v>59837761</v>
      </c>
      <c r="P2361">
        <v>98487811</v>
      </c>
      <c r="Q2361" t="s">
        <v>26</v>
      </c>
      <c r="R2361" t="s">
        <v>42</v>
      </c>
      <c r="S2361" s="1">
        <v>43254</v>
      </c>
      <c r="T2361" t="str">
        <f>VLOOKUP(base[[#This Row],[Nome do Produto]],'DE PARA'!$A$1:$B$8,2,0)</f>
        <v>DashWay T3</v>
      </c>
    </row>
    <row r="2362" spans="1:20">
      <c r="A2362" t="s">
        <v>32</v>
      </c>
      <c r="B2362">
        <v>3471</v>
      </c>
      <c r="C2362" t="s">
        <v>20</v>
      </c>
      <c r="D2362" t="s">
        <v>21</v>
      </c>
      <c r="E2362">
        <v>297</v>
      </c>
      <c r="F2362">
        <v>12</v>
      </c>
      <c r="G2362" s="1">
        <v>42800</v>
      </c>
      <c r="H2362" s="2" t="s">
        <v>33</v>
      </c>
      <c r="I2362" s="3">
        <v>2017</v>
      </c>
      <c r="J2362" t="s">
        <v>644</v>
      </c>
      <c r="K2362" s="4">
        <v>964763757448</v>
      </c>
      <c r="L2362" t="s">
        <v>645</v>
      </c>
      <c r="M2362">
        <v>31</v>
      </c>
      <c r="N2362" t="s">
        <v>31</v>
      </c>
      <c r="O2362">
        <v>41429499</v>
      </c>
      <c r="P2362">
        <v>93893605</v>
      </c>
      <c r="Q2362" t="s">
        <v>26</v>
      </c>
      <c r="R2362" t="s">
        <v>27</v>
      </c>
      <c r="S2362" s="1">
        <v>43165</v>
      </c>
      <c r="T2362" t="str">
        <f>VLOOKUP(base[[#This Row],[Nome do Produto]],'DE PARA'!$A$1:$B$8,2,0)</f>
        <v>DashWay T5</v>
      </c>
    </row>
    <row r="2363" spans="1:20">
      <c r="A2363" t="s">
        <v>32</v>
      </c>
      <c r="B2363">
        <v>3472</v>
      </c>
      <c r="C2363" t="s">
        <v>20</v>
      </c>
      <c r="D2363" t="s">
        <v>21</v>
      </c>
      <c r="E2363">
        <v>997</v>
      </c>
      <c r="F2363">
        <v>3</v>
      </c>
      <c r="G2363" s="1">
        <v>43099</v>
      </c>
      <c r="H2363" s="2" t="s">
        <v>136</v>
      </c>
      <c r="I2363" s="3">
        <v>2017</v>
      </c>
      <c r="J2363" t="s">
        <v>2699</v>
      </c>
      <c r="K2363" s="4">
        <v>774473407800</v>
      </c>
      <c r="L2363" t="s">
        <v>2700</v>
      </c>
      <c r="M2363">
        <v>11</v>
      </c>
      <c r="N2363" t="s">
        <v>45</v>
      </c>
      <c r="O2363">
        <v>66259358</v>
      </c>
      <c r="P2363">
        <v>67585633</v>
      </c>
      <c r="Q2363" t="s">
        <v>26</v>
      </c>
      <c r="R2363" t="s">
        <v>27</v>
      </c>
      <c r="S2363" s="1">
        <v>43464</v>
      </c>
      <c r="T2363" t="str">
        <f>VLOOKUP(base[[#This Row],[Nome do Produto]],'DE PARA'!$A$1:$B$8,2,0)</f>
        <v>DashWay T5</v>
      </c>
    </row>
    <row r="2364" spans="1:20">
      <c r="A2364" t="s">
        <v>91</v>
      </c>
      <c r="B2364">
        <v>3473</v>
      </c>
      <c r="C2364" t="s">
        <v>20</v>
      </c>
      <c r="D2364" t="s">
        <v>21</v>
      </c>
      <c r="E2364">
        <v>497</v>
      </c>
      <c r="F2364">
        <v>2</v>
      </c>
      <c r="G2364" s="1">
        <v>42849</v>
      </c>
      <c r="H2364" s="2" t="s">
        <v>50</v>
      </c>
      <c r="I2364" s="3">
        <v>2017</v>
      </c>
      <c r="J2364" t="s">
        <v>1220</v>
      </c>
      <c r="K2364" s="4">
        <v>645272123961</v>
      </c>
      <c r="L2364" t="s">
        <v>1221</v>
      </c>
      <c r="M2364">
        <v>81</v>
      </c>
      <c r="N2364" t="s">
        <v>25</v>
      </c>
      <c r="O2364">
        <v>40574167</v>
      </c>
      <c r="P2364">
        <v>71135425</v>
      </c>
      <c r="Q2364" t="s">
        <v>26</v>
      </c>
      <c r="R2364" t="s">
        <v>42</v>
      </c>
      <c r="S2364" s="1">
        <v>43214</v>
      </c>
      <c r="T2364" t="str">
        <f>VLOOKUP(base[[#This Row],[Nome do Produto]],'DE PARA'!$A$1:$B$8,2,0)</f>
        <v>Dashway T2</v>
      </c>
    </row>
    <row r="2365" spans="1:20">
      <c r="A2365" t="s">
        <v>83</v>
      </c>
      <c r="B2365">
        <v>3474</v>
      </c>
      <c r="C2365" t="s">
        <v>386</v>
      </c>
      <c r="D2365" t="s">
        <v>21</v>
      </c>
      <c r="E2365">
        <v>2297</v>
      </c>
      <c r="F2365">
        <v>2</v>
      </c>
      <c r="G2365" s="1">
        <v>42885</v>
      </c>
      <c r="H2365" s="2" t="s">
        <v>62</v>
      </c>
      <c r="I2365" s="3">
        <v>2017</v>
      </c>
      <c r="J2365" t="s">
        <v>277</v>
      </c>
      <c r="K2365" s="4">
        <v>400727597063</v>
      </c>
      <c r="L2365" t="s">
        <v>278</v>
      </c>
      <c r="M2365">
        <v>11</v>
      </c>
      <c r="N2365" t="s">
        <v>45</v>
      </c>
      <c r="O2365">
        <v>86329608</v>
      </c>
      <c r="P2365">
        <v>87517288</v>
      </c>
      <c r="Q2365" t="s">
        <v>26</v>
      </c>
      <c r="R2365" t="s">
        <v>42</v>
      </c>
      <c r="S2365" s="1">
        <v>43250</v>
      </c>
      <c r="T2365" t="str">
        <f>VLOOKUP(base[[#This Row],[Nome do Produto]],'DE PARA'!$A$1:$B$8,2,0)</f>
        <v>Dashday T3</v>
      </c>
    </row>
    <row r="2366" spans="1:20">
      <c r="A2366" t="s">
        <v>37</v>
      </c>
      <c r="B2366">
        <v>3475</v>
      </c>
      <c r="C2366" t="s">
        <v>20</v>
      </c>
      <c r="D2366" t="s">
        <v>21</v>
      </c>
      <c r="E2366">
        <v>297</v>
      </c>
      <c r="F2366">
        <v>5</v>
      </c>
      <c r="G2366" s="1">
        <v>43062</v>
      </c>
      <c r="H2366" s="2" t="s">
        <v>46</v>
      </c>
      <c r="I2366" s="3">
        <v>2017</v>
      </c>
      <c r="J2366" t="s">
        <v>2701</v>
      </c>
      <c r="K2366" s="4">
        <v>420453165667</v>
      </c>
      <c r="L2366" t="s">
        <v>2702</v>
      </c>
      <c r="M2366">
        <v>51</v>
      </c>
      <c r="N2366" t="s">
        <v>49</v>
      </c>
      <c r="O2366">
        <v>93581555</v>
      </c>
      <c r="P2366">
        <v>87318294</v>
      </c>
      <c r="Q2366" t="s">
        <v>26</v>
      </c>
      <c r="R2366" t="s">
        <v>27</v>
      </c>
      <c r="S2366" s="1">
        <v>43427</v>
      </c>
      <c r="T2366" t="str">
        <f>VLOOKUP(base[[#This Row],[Nome do Produto]],'DE PARA'!$A$1:$B$8,2,0)</f>
        <v>DashWay T3</v>
      </c>
    </row>
    <row r="2367" spans="1:20">
      <c r="A2367" t="s">
        <v>37</v>
      </c>
      <c r="B2367">
        <v>3476</v>
      </c>
      <c r="C2367" t="s">
        <v>20</v>
      </c>
      <c r="D2367" t="s">
        <v>21</v>
      </c>
      <c r="E2367">
        <v>997</v>
      </c>
      <c r="F2367">
        <v>7</v>
      </c>
      <c r="G2367" s="1">
        <v>42962</v>
      </c>
      <c r="H2367" s="2" t="s">
        <v>71</v>
      </c>
      <c r="I2367" s="3">
        <v>2017</v>
      </c>
      <c r="J2367" t="s">
        <v>187</v>
      </c>
      <c r="K2367" s="4">
        <v>769149674485</v>
      </c>
      <c r="L2367" t="s">
        <v>188</v>
      </c>
      <c r="M2367">
        <v>91</v>
      </c>
      <c r="N2367" t="s">
        <v>36</v>
      </c>
      <c r="O2367">
        <v>43787140</v>
      </c>
      <c r="P2367">
        <v>86167661</v>
      </c>
      <c r="Q2367" t="s">
        <v>26</v>
      </c>
      <c r="R2367" t="s">
        <v>42</v>
      </c>
      <c r="S2367" s="1">
        <v>43327</v>
      </c>
      <c r="T2367" t="str">
        <f>VLOOKUP(base[[#This Row],[Nome do Produto]],'DE PARA'!$A$1:$B$8,2,0)</f>
        <v>DashWay T3</v>
      </c>
    </row>
    <row r="2368" spans="1:20">
      <c r="A2368" t="s">
        <v>37</v>
      </c>
      <c r="B2368">
        <v>3477</v>
      </c>
      <c r="C2368" t="s">
        <v>20</v>
      </c>
      <c r="D2368" t="s">
        <v>21</v>
      </c>
      <c r="E2368">
        <v>97</v>
      </c>
      <c r="F2368">
        <v>12</v>
      </c>
      <c r="G2368" s="1">
        <v>43006</v>
      </c>
      <c r="H2368" s="2" t="s">
        <v>38</v>
      </c>
      <c r="I2368" s="3">
        <v>2017</v>
      </c>
      <c r="J2368" t="s">
        <v>2178</v>
      </c>
      <c r="K2368" s="4">
        <v>558380332232</v>
      </c>
      <c r="L2368" t="s">
        <v>2179</v>
      </c>
      <c r="M2368">
        <v>31</v>
      </c>
      <c r="N2368" t="s">
        <v>31</v>
      </c>
      <c r="O2368">
        <v>68973675</v>
      </c>
      <c r="P2368">
        <v>22793947</v>
      </c>
      <c r="Q2368" t="s">
        <v>26</v>
      </c>
      <c r="R2368" t="s">
        <v>27</v>
      </c>
      <c r="S2368" s="1">
        <v>43371</v>
      </c>
      <c r="T2368" t="str">
        <f>VLOOKUP(base[[#This Row],[Nome do Produto]],'DE PARA'!$A$1:$B$8,2,0)</f>
        <v>DashWay T3</v>
      </c>
    </row>
    <row r="2369" spans="1:20">
      <c r="A2369" t="s">
        <v>37</v>
      </c>
      <c r="B2369">
        <v>3478</v>
      </c>
      <c r="C2369" t="s">
        <v>386</v>
      </c>
      <c r="D2369" t="s">
        <v>21</v>
      </c>
      <c r="E2369">
        <v>97</v>
      </c>
      <c r="F2369">
        <v>10</v>
      </c>
      <c r="G2369" s="1">
        <v>42799</v>
      </c>
      <c r="H2369" s="2" t="s">
        <v>33</v>
      </c>
      <c r="I2369" s="3">
        <v>2017</v>
      </c>
      <c r="J2369" t="s">
        <v>2703</v>
      </c>
      <c r="K2369" s="4">
        <v>386109381060</v>
      </c>
      <c r="L2369" t="s">
        <v>2704</v>
      </c>
      <c r="M2369">
        <v>91</v>
      </c>
      <c r="N2369" t="s">
        <v>36</v>
      </c>
      <c r="O2369">
        <v>88984462</v>
      </c>
      <c r="P2369">
        <v>83382942</v>
      </c>
      <c r="Q2369" t="s">
        <v>26</v>
      </c>
      <c r="R2369" t="s">
        <v>27</v>
      </c>
      <c r="S2369" s="1">
        <v>43164</v>
      </c>
      <c r="T2369" t="str">
        <f>VLOOKUP(base[[#This Row],[Nome do Produto]],'DE PARA'!$A$1:$B$8,2,0)</f>
        <v>DashWay T3</v>
      </c>
    </row>
    <row r="2370" spans="1:20">
      <c r="A2370" t="s">
        <v>37</v>
      </c>
      <c r="B2370">
        <v>3479</v>
      </c>
      <c r="C2370" t="s">
        <v>20</v>
      </c>
      <c r="D2370" t="s">
        <v>21</v>
      </c>
      <c r="E2370">
        <v>4997</v>
      </c>
      <c r="F2370">
        <v>3</v>
      </c>
      <c r="G2370" s="1">
        <v>42936</v>
      </c>
      <c r="H2370" s="2" t="s">
        <v>78</v>
      </c>
      <c r="I2370" s="3">
        <v>2017</v>
      </c>
      <c r="J2370" t="s">
        <v>175</v>
      </c>
      <c r="K2370" s="4">
        <v>295094901466</v>
      </c>
      <c r="L2370" t="s">
        <v>176</v>
      </c>
      <c r="M2370">
        <v>71</v>
      </c>
      <c r="N2370" t="s">
        <v>94</v>
      </c>
      <c r="O2370">
        <v>65757648</v>
      </c>
      <c r="P2370">
        <v>95537579</v>
      </c>
      <c r="Q2370" t="s">
        <v>26</v>
      </c>
      <c r="R2370" t="s">
        <v>27</v>
      </c>
      <c r="S2370" s="1">
        <v>43301</v>
      </c>
      <c r="T2370" t="str">
        <f>VLOOKUP(base[[#This Row],[Nome do Produto]],'DE PARA'!$A$1:$B$8,2,0)</f>
        <v>DashWay T3</v>
      </c>
    </row>
    <row r="2371" spans="1:20">
      <c r="A2371" t="s">
        <v>32</v>
      </c>
      <c r="B2371">
        <v>3480</v>
      </c>
      <c r="C2371" t="s">
        <v>20</v>
      </c>
      <c r="D2371" t="s">
        <v>21</v>
      </c>
      <c r="E2371">
        <v>997</v>
      </c>
      <c r="F2371">
        <v>3</v>
      </c>
      <c r="G2371" s="1">
        <v>43332</v>
      </c>
      <c r="H2371" s="2" t="s">
        <v>71</v>
      </c>
      <c r="I2371" s="3">
        <v>2018</v>
      </c>
      <c r="J2371" t="s">
        <v>2497</v>
      </c>
      <c r="K2371" s="4">
        <v>309981258199</v>
      </c>
      <c r="L2371" t="s">
        <v>2498</v>
      </c>
      <c r="M2371">
        <v>11</v>
      </c>
      <c r="N2371" t="s">
        <v>45</v>
      </c>
      <c r="O2371">
        <v>36689201</v>
      </c>
      <c r="P2371">
        <v>28594387</v>
      </c>
      <c r="Q2371" t="s">
        <v>26</v>
      </c>
      <c r="R2371" t="s">
        <v>27</v>
      </c>
      <c r="S2371" s="1">
        <v>43697</v>
      </c>
      <c r="T2371" t="str">
        <f>VLOOKUP(base[[#This Row],[Nome do Produto]],'DE PARA'!$A$1:$B$8,2,0)</f>
        <v>DashWay T5</v>
      </c>
    </row>
    <row r="2372" spans="1:20">
      <c r="A2372" t="s">
        <v>32</v>
      </c>
      <c r="B2372">
        <v>3481</v>
      </c>
      <c r="C2372" t="s">
        <v>20</v>
      </c>
      <c r="D2372" t="s">
        <v>21</v>
      </c>
      <c r="E2372">
        <v>297</v>
      </c>
      <c r="F2372">
        <v>3</v>
      </c>
      <c r="G2372" s="1">
        <v>43192</v>
      </c>
      <c r="H2372" s="2" t="s">
        <v>50</v>
      </c>
      <c r="I2372" s="3">
        <v>2018</v>
      </c>
      <c r="J2372" t="s">
        <v>552</v>
      </c>
      <c r="K2372" s="4">
        <v>103965465266</v>
      </c>
      <c r="L2372" t="s">
        <v>553</v>
      </c>
      <c r="M2372">
        <v>31</v>
      </c>
      <c r="N2372" t="s">
        <v>31</v>
      </c>
      <c r="O2372">
        <v>33829619</v>
      </c>
      <c r="P2372">
        <v>53846795</v>
      </c>
      <c r="Q2372" t="s">
        <v>26</v>
      </c>
      <c r="R2372" t="s">
        <v>27</v>
      </c>
      <c r="S2372" s="1">
        <v>43557</v>
      </c>
      <c r="T2372" t="str">
        <f>VLOOKUP(base[[#This Row],[Nome do Produto]],'DE PARA'!$A$1:$B$8,2,0)</f>
        <v>DashWay T5</v>
      </c>
    </row>
    <row r="2373" spans="1:20">
      <c r="A2373" t="s">
        <v>32</v>
      </c>
      <c r="B2373">
        <v>3482</v>
      </c>
      <c r="C2373" t="s">
        <v>386</v>
      </c>
      <c r="D2373" t="s">
        <v>21</v>
      </c>
      <c r="E2373">
        <v>2297</v>
      </c>
      <c r="F2373">
        <v>1</v>
      </c>
      <c r="G2373" s="1">
        <v>43257</v>
      </c>
      <c r="H2373" s="2" t="s">
        <v>59</v>
      </c>
      <c r="I2373" s="3">
        <v>2018</v>
      </c>
      <c r="J2373" t="s">
        <v>1338</v>
      </c>
      <c r="K2373" s="4">
        <v>152102067399</v>
      </c>
      <c r="L2373" t="s">
        <v>1339</v>
      </c>
      <c r="M2373">
        <v>71</v>
      </c>
      <c r="N2373" t="s">
        <v>94</v>
      </c>
      <c r="O2373">
        <v>67749222</v>
      </c>
      <c r="P2373">
        <v>48976102</v>
      </c>
      <c r="Q2373" t="s">
        <v>26</v>
      </c>
      <c r="R2373" t="s">
        <v>42</v>
      </c>
      <c r="S2373" s="1">
        <v>43622</v>
      </c>
      <c r="T2373" t="str">
        <f>VLOOKUP(base[[#This Row],[Nome do Produto]],'DE PARA'!$A$1:$B$8,2,0)</f>
        <v>DashWay T5</v>
      </c>
    </row>
    <row r="2374" spans="1:20">
      <c r="A2374" t="s">
        <v>32</v>
      </c>
      <c r="B2374">
        <v>3483</v>
      </c>
      <c r="C2374" t="s">
        <v>20</v>
      </c>
      <c r="D2374" t="s">
        <v>21</v>
      </c>
      <c r="E2374">
        <v>497</v>
      </c>
      <c r="F2374">
        <v>2</v>
      </c>
      <c r="G2374" s="1">
        <v>42795</v>
      </c>
      <c r="H2374" s="2" t="s">
        <v>33</v>
      </c>
      <c r="I2374" s="3">
        <v>2017</v>
      </c>
      <c r="J2374" t="s">
        <v>712</v>
      </c>
      <c r="K2374" s="4">
        <v>139371356613</v>
      </c>
      <c r="L2374" t="s">
        <v>713</v>
      </c>
      <c r="M2374">
        <v>71</v>
      </c>
      <c r="N2374" t="s">
        <v>94</v>
      </c>
      <c r="O2374">
        <v>66983755</v>
      </c>
      <c r="P2374">
        <v>65834308</v>
      </c>
      <c r="Q2374" t="s">
        <v>26</v>
      </c>
      <c r="R2374" t="s">
        <v>27</v>
      </c>
      <c r="S2374" s="1">
        <v>43160</v>
      </c>
      <c r="T2374" t="str">
        <f>VLOOKUP(base[[#This Row],[Nome do Produto]],'DE PARA'!$A$1:$B$8,2,0)</f>
        <v>DashWay T5</v>
      </c>
    </row>
    <row r="2375" spans="1:20">
      <c r="A2375" t="s">
        <v>32</v>
      </c>
      <c r="B2375">
        <v>3484</v>
      </c>
      <c r="C2375" t="s">
        <v>20</v>
      </c>
      <c r="D2375" t="s">
        <v>21</v>
      </c>
      <c r="E2375">
        <v>997</v>
      </c>
      <c r="F2375">
        <v>4</v>
      </c>
      <c r="G2375" s="1">
        <v>43311</v>
      </c>
      <c r="H2375" s="2" t="s">
        <v>78</v>
      </c>
      <c r="I2375" s="3">
        <v>2018</v>
      </c>
      <c r="J2375" t="s">
        <v>322</v>
      </c>
      <c r="K2375" s="4">
        <v>584081654508</v>
      </c>
      <c r="L2375" t="s">
        <v>323</v>
      </c>
      <c r="M2375">
        <v>41</v>
      </c>
      <c r="N2375" t="s">
        <v>41</v>
      </c>
      <c r="O2375">
        <v>37289446</v>
      </c>
      <c r="P2375">
        <v>81489473</v>
      </c>
      <c r="Q2375" t="s">
        <v>26</v>
      </c>
      <c r="R2375" t="s">
        <v>27</v>
      </c>
      <c r="S2375" s="1">
        <v>43676</v>
      </c>
      <c r="T2375" t="str">
        <f>VLOOKUP(base[[#This Row],[Nome do Produto]],'DE PARA'!$A$1:$B$8,2,0)</f>
        <v>DashWay T5</v>
      </c>
    </row>
    <row r="2376" spans="1:20">
      <c r="A2376" t="s">
        <v>32</v>
      </c>
      <c r="B2376">
        <v>3485</v>
      </c>
      <c r="C2376" t="s">
        <v>20</v>
      </c>
      <c r="D2376" t="s">
        <v>21</v>
      </c>
      <c r="E2376">
        <v>497</v>
      </c>
      <c r="F2376">
        <v>10</v>
      </c>
      <c r="G2376" s="1">
        <v>43012</v>
      </c>
      <c r="H2376" s="2" t="s">
        <v>56</v>
      </c>
      <c r="I2376" s="3">
        <v>2017</v>
      </c>
      <c r="J2376" t="s">
        <v>1640</v>
      </c>
      <c r="K2376" s="4">
        <v>141993893056</v>
      </c>
      <c r="L2376" t="s">
        <v>1641</v>
      </c>
      <c r="M2376">
        <v>11</v>
      </c>
      <c r="N2376" t="s">
        <v>45</v>
      </c>
      <c r="O2376">
        <v>32289733</v>
      </c>
      <c r="P2376">
        <v>54826877</v>
      </c>
      <c r="Q2376" t="s">
        <v>26</v>
      </c>
      <c r="R2376" t="s">
        <v>42</v>
      </c>
      <c r="S2376" s="1">
        <v>43377</v>
      </c>
      <c r="T2376" t="str">
        <f>VLOOKUP(base[[#This Row],[Nome do Produto]],'DE PARA'!$A$1:$B$8,2,0)</f>
        <v>DashWay T5</v>
      </c>
    </row>
    <row r="2377" spans="1:20">
      <c r="A2377" t="s">
        <v>32</v>
      </c>
      <c r="B2377">
        <v>3486</v>
      </c>
      <c r="C2377" t="s">
        <v>386</v>
      </c>
      <c r="D2377" t="s">
        <v>21</v>
      </c>
      <c r="E2377">
        <v>297</v>
      </c>
      <c r="F2377">
        <v>4</v>
      </c>
      <c r="G2377" s="1">
        <v>43288</v>
      </c>
      <c r="H2377" s="2" t="s">
        <v>78</v>
      </c>
      <c r="I2377" s="3">
        <v>2018</v>
      </c>
      <c r="J2377" t="s">
        <v>2458</v>
      </c>
      <c r="K2377" s="4">
        <v>728035287881</v>
      </c>
      <c r="L2377" t="s">
        <v>2459</v>
      </c>
      <c r="M2377">
        <v>81</v>
      </c>
      <c r="N2377" t="s">
        <v>25</v>
      </c>
      <c r="O2377">
        <v>88775836</v>
      </c>
      <c r="P2377">
        <v>28008294</v>
      </c>
      <c r="Q2377" t="s">
        <v>26</v>
      </c>
      <c r="R2377" t="s">
        <v>42</v>
      </c>
      <c r="S2377" s="1">
        <v>43653</v>
      </c>
      <c r="T2377" t="str">
        <f>VLOOKUP(base[[#This Row],[Nome do Produto]],'DE PARA'!$A$1:$B$8,2,0)</f>
        <v>DashWay T5</v>
      </c>
    </row>
    <row r="2378" spans="1:20">
      <c r="A2378" t="s">
        <v>32</v>
      </c>
      <c r="B2378">
        <v>3487</v>
      </c>
      <c r="C2378" t="s">
        <v>20</v>
      </c>
      <c r="D2378" t="s">
        <v>21</v>
      </c>
      <c r="E2378">
        <v>2297</v>
      </c>
      <c r="F2378">
        <v>12</v>
      </c>
      <c r="G2378" s="1">
        <v>42840</v>
      </c>
      <c r="H2378" s="2" t="s">
        <v>50</v>
      </c>
      <c r="I2378" s="3">
        <v>2017</v>
      </c>
      <c r="J2378" t="s">
        <v>397</v>
      </c>
      <c r="K2378" s="4">
        <v>237511818263</v>
      </c>
      <c r="L2378" t="s">
        <v>398</v>
      </c>
      <c r="M2378">
        <v>21</v>
      </c>
      <c r="N2378" t="s">
        <v>53</v>
      </c>
      <c r="O2378">
        <v>16594060</v>
      </c>
      <c r="P2378">
        <v>74808239</v>
      </c>
      <c r="Q2378" t="s">
        <v>26</v>
      </c>
      <c r="R2378" t="s">
        <v>42</v>
      </c>
      <c r="S2378" s="1">
        <v>43205</v>
      </c>
      <c r="T2378" t="str">
        <f>VLOOKUP(base[[#This Row],[Nome do Produto]],'DE PARA'!$A$1:$B$8,2,0)</f>
        <v>DashWay T5</v>
      </c>
    </row>
    <row r="2379" spans="1:20">
      <c r="A2379" t="s">
        <v>32</v>
      </c>
      <c r="B2379">
        <v>3488</v>
      </c>
      <c r="C2379" t="s">
        <v>20</v>
      </c>
      <c r="D2379" t="s">
        <v>21</v>
      </c>
      <c r="E2379">
        <v>997</v>
      </c>
      <c r="F2379">
        <v>8</v>
      </c>
      <c r="G2379" s="1">
        <v>42774</v>
      </c>
      <c r="H2379" s="2" t="s">
        <v>28</v>
      </c>
      <c r="I2379" s="3">
        <v>2017</v>
      </c>
      <c r="J2379" t="s">
        <v>622</v>
      </c>
      <c r="K2379" s="4">
        <v>670953694796</v>
      </c>
      <c r="L2379" t="s">
        <v>623</v>
      </c>
      <c r="M2379">
        <v>81</v>
      </c>
      <c r="N2379" t="s">
        <v>25</v>
      </c>
      <c r="O2379">
        <v>14310384</v>
      </c>
      <c r="P2379">
        <v>54381667</v>
      </c>
      <c r="Q2379" t="s">
        <v>26</v>
      </c>
      <c r="R2379" t="s">
        <v>42</v>
      </c>
      <c r="S2379" s="1">
        <v>43139</v>
      </c>
      <c r="T2379" t="str">
        <f>VLOOKUP(base[[#This Row],[Nome do Produto]],'DE PARA'!$A$1:$B$8,2,0)</f>
        <v>DashWay T5</v>
      </c>
    </row>
    <row r="2380" spans="1:20">
      <c r="A2380" t="s">
        <v>37</v>
      </c>
      <c r="B2380">
        <v>3489</v>
      </c>
      <c r="C2380" t="s">
        <v>20</v>
      </c>
      <c r="D2380" t="s">
        <v>21</v>
      </c>
      <c r="E2380">
        <v>297</v>
      </c>
      <c r="F2380">
        <v>8</v>
      </c>
      <c r="G2380" s="1">
        <v>43349</v>
      </c>
      <c r="H2380" s="2" t="s">
        <v>38</v>
      </c>
      <c r="I2380" s="3">
        <v>2018</v>
      </c>
      <c r="J2380" t="s">
        <v>2705</v>
      </c>
      <c r="K2380" s="4">
        <v>679688380734</v>
      </c>
      <c r="L2380" t="s">
        <v>2706</v>
      </c>
      <c r="M2380">
        <v>81</v>
      </c>
      <c r="N2380" t="s">
        <v>25</v>
      </c>
      <c r="O2380">
        <v>42261896</v>
      </c>
      <c r="P2380">
        <v>14060964</v>
      </c>
      <c r="Q2380" t="s">
        <v>26</v>
      </c>
      <c r="R2380" t="s">
        <v>27</v>
      </c>
      <c r="S2380" s="1">
        <v>43714</v>
      </c>
      <c r="T2380" t="str">
        <f>VLOOKUP(base[[#This Row],[Nome do Produto]],'DE PARA'!$A$1:$B$8,2,0)</f>
        <v>DashWay T3</v>
      </c>
    </row>
    <row r="2381" spans="1:20">
      <c r="A2381" t="s">
        <v>37</v>
      </c>
      <c r="B2381">
        <v>3490</v>
      </c>
      <c r="C2381" t="s">
        <v>386</v>
      </c>
      <c r="D2381" t="s">
        <v>21</v>
      </c>
      <c r="E2381">
        <v>997</v>
      </c>
      <c r="F2381">
        <v>9</v>
      </c>
      <c r="G2381" s="1">
        <v>43034</v>
      </c>
      <c r="H2381" s="2" t="s">
        <v>56</v>
      </c>
      <c r="I2381" s="3">
        <v>2017</v>
      </c>
      <c r="J2381" t="s">
        <v>2707</v>
      </c>
      <c r="K2381" s="4">
        <v>683231509093</v>
      </c>
      <c r="L2381" t="s">
        <v>2708</v>
      </c>
      <c r="M2381">
        <v>21</v>
      </c>
      <c r="N2381" t="s">
        <v>53</v>
      </c>
      <c r="O2381">
        <v>32733564</v>
      </c>
      <c r="P2381">
        <v>47017302</v>
      </c>
      <c r="Q2381" t="s">
        <v>26</v>
      </c>
      <c r="R2381" t="s">
        <v>42</v>
      </c>
      <c r="S2381" s="1">
        <v>43399</v>
      </c>
      <c r="T2381" t="str">
        <f>VLOOKUP(base[[#This Row],[Nome do Produto]],'DE PARA'!$A$1:$B$8,2,0)</f>
        <v>DashWay T3</v>
      </c>
    </row>
    <row r="2382" spans="1:20">
      <c r="A2382" t="s">
        <v>32</v>
      </c>
      <c r="B2382">
        <v>3491</v>
      </c>
      <c r="C2382" t="s">
        <v>20</v>
      </c>
      <c r="D2382" t="s">
        <v>21</v>
      </c>
      <c r="E2382">
        <v>297</v>
      </c>
      <c r="F2382">
        <v>5</v>
      </c>
      <c r="G2382" s="1">
        <v>43240</v>
      </c>
      <c r="H2382" s="2" t="s">
        <v>62</v>
      </c>
      <c r="I2382" s="3">
        <v>2018</v>
      </c>
      <c r="J2382" t="s">
        <v>2699</v>
      </c>
      <c r="K2382" s="4">
        <v>801379509363</v>
      </c>
      <c r="L2382" t="s">
        <v>2700</v>
      </c>
      <c r="M2382">
        <v>81</v>
      </c>
      <c r="N2382" t="s">
        <v>25</v>
      </c>
      <c r="O2382">
        <v>73711180</v>
      </c>
      <c r="P2382">
        <v>60823991</v>
      </c>
      <c r="Q2382" t="s">
        <v>26</v>
      </c>
      <c r="R2382" t="s">
        <v>27</v>
      </c>
      <c r="S2382" s="1">
        <v>43605</v>
      </c>
      <c r="T2382" t="str">
        <f>VLOOKUP(base[[#This Row],[Nome do Produto]],'DE PARA'!$A$1:$B$8,2,0)</f>
        <v>DashWay T5</v>
      </c>
    </row>
    <row r="2383" spans="1:20">
      <c r="A2383" t="s">
        <v>32</v>
      </c>
      <c r="B2383">
        <v>3492</v>
      </c>
      <c r="C2383" t="s">
        <v>20</v>
      </c>
      <c r="D2383" t="s">
        <v>21</v>
      </c>
      <c r="E2383">
        <v>997</v>
      </c>
      <c r="F2383">
        <v>7</v>
      </c>
      <c r="G2383" s="1">
        <v>43269</v>
      </c>
      <c r="H2383" s="2" t="s">
        <v>59</v>
      </c>
      <c r="I2383" s="3">
        <v>2018</v>
      </c>
      <c r="J2383" t="s">
        <v>2126</v>
      </c>
      <c r="K2383" s="4">
        <v>428004531293</v>
      </c>
      <c r="L2383" t="s">
        <v>2127</v>
      </c>
      <c r="M2383">
        <v>41</v>
      </c>
      <c r="N2383" t="s">
        <v>41</v>
      </c>
      <c r="O2383">
        <v>83813210</v>
      </c>
      <c r="P2383">
        <v>99212542</v>
      </c>
      <c r="Q2383" t="s">
        <v>26</v>
      </c>
      <c r="R2383" t="s">
        <v>27</v>
      </c>
      <c r="S2383" s="1">
        <v>43634</v>
      </c>
      <c r="T2383" t="str">
        <f>VLOOKUP(base[[#This Row],[Nome do Produto]],'DE PARA'!$A$1:$B$8,2,0)</f>
        <v>DashWay T5</v>
      </c>
    </row>
    <row r="2384" spans="1:20">
      <c r="A2384" t="s">
        <v>32</v>
      </c>
      <c r="B2384">
        <v>3493</v>
      </c>
      <c r="C2384" t="s">
        <v>20</v>
      </c>
      <c r="D2384" t="s">
        <v>21</v>
      </c>
      <c r="E2384">
        <v>2297</v>
      </c>
      <c r="F2384">
        <v>6</v>
      </c>
      <c r="G2384" s="1">
        <v>43066</v>
      </c>
      <c r="H2384" s="2" t="s">
        <v>46</v>
      </c>
      <c r="I2384" s="3">
        <v>2017</v>
      </c>
      <c r="J2384" t="s">
        <v>2709</v>
      </c>
      <c r="K2384" s="4">
        <v>18087523443</v>
      </c>
      <c r="L2384" t="s">
        <v>2710</v>
      </c>
      <c r="M2384">
        <v>81</v>
      </c>
      <c r="N2384" t="s">
        <v>25</v>
      </c>
      <c r="O2384">
        <v>89317164</v>
      </c>
      <c r="P2384">
        <v>53290428</v>
      </c>
      <c r="Q2384" t="s">
        <v>26</v>
      </c>
      <c r="R2384" t="s">
        <v>42</v>
      </c>
      <c r="S2384" s="1">
        <v>43431</v>
      </c>
      <c r="T2384" t="str">
        <f>VLOOKUP(base[[#This Row],[Nome do Produto]],'DE PARA'!$A$1:$B$8,2,0)</f>
        <v>DashWay T5</v>
      </c>
    </row>
    <row r="2385" spans="1:20">
      <c r="A2385" t="s">
        <v>32</v>
      </c>
      <c r="B2385">
        <v>3494</v>
      </c>
      <c r="C2385" t="s">
        <v>386</v>
      </c>
      <c r="D2385" t="s">
        <v>21</v>
      </c>
      <c r="E2385">
        <v>2297</v>
      </c>
      <c r="F2385">
        <v>11</v>
      </c>
      <c r="G2385" s="1">
        <v>42749</v>
      </c>
      <c r="H2385" s="2" t="s">
        <v>22</v>
      </c>
      <c r="I2385" s="3">
        <v>2017</v>
      </c>
      <c r="J2385" t="s">
        <v>724</v>
      </c>
      <c r="K2385" s="4">
        <v>20809896107</v>
      </c>
      <c r="L2385" t="s">
        <v>725</v>
      </c>
      <c r="M2385">
        <v>51</v>
      </c>
      <c r="N2385" t="s">
        <v>49</v>
      </c>
      <c r="O2385">
        <v>46614886</v>
      </c>
      <c r="P2385">
        <v>22251951</v>
      </c>
      <c r="Q2385" t="s">
        <v>26</v>
      </c>
      <c r="R2385" t="s">
        <v>42</v>
      </c>
      <c r="S2385" s="1">
        <v>43114</v>
      </c>
      <c r="T2385" t="str">
        <f>VLOOKUP(base[[#This Row],[Nome do Produto]],'DE PARA'!$A$1:$B$8,2,0)</f>
        <v>DashWay T5</v>
      </c>
    </row>
    <row r="2386" spans="1:20">
      <c r="A2386" t="s">
        <v>91</v>
      </c>
      <c r="B2386">
        <v>3495</v>
      </c>
      <c r="C2386" t="s">
        <v>20</v>
      </c>
      <c r="D2386" t="s">
        <v>21</v>
      </c>
      <c r="E2386">
        <v>97</v>
      </c>
      <c r="F2386">
        <v>6</v>
      </c>
      <c r="G2386" s="1">
        <v>43077</v>
      </c>
      <c r="H2386" s="2" t="s">
        <v>136</v>
      </c>
      <c r="I2386" s="3">
        <v>2017</v>
      </c>
      <c r="J2386" t="s">
        <v>479</v>
      </c>
      <c r="K2386" s="4">
        <v>987929557628</v>
      </c>
      <c r="L2386" t="s">
        <v>480</v>
      </c>
      <c r="M2386">
        <v>71</v>
      </c>
      <c r="N2386" t="s">
        <v>94</v>
      </c>
      <c r="O2386">
        <v>17040260</v>
      </c>
      <c r="P2386">
        <v>68650067</v>
      </c>
      <c r="Q2386" t="s">
        <v>26</v>
      </c>
      <c r="R2386" t="s">
        <v>42</v>
      </c>
      <c r="S2386" s="1">
        <v>43442</v>
      </c>
      <c r="T2386" t="str">
        <f>VLOOKUP(base[[#This Row],[Nome do Produto]],'DE PARA'!$A$1:$B$8,2,0)</f>
        <v>Dashway T2</v>
      </c>
    </row>
    <row r="2387" spans="1:20">
      <c r="A2387" t="s">
        <v>83</v>
      </c>
      <c r="B2387">
        <v>3496</v>
      </c>
      <c r="C2387" t="s">
        <v>20</v>
      </c>
      <c r="D2387" t="s">
        <v>21</v>
      </c>
      <c r="E2387">
        <v>297</v>
      </c>
      <c r="F2387">
        <v>2</v>
      </c>
      <c r="G2387" s="1">
        <v>42828</v>
      </c>
      <c r="H2387" s="2" t="s">
        <v>50</v>
      </c>
      <c r="I2387" s="3">
        <v>2017</v>
      </c>
      <c r="J2387" t="s">
        <v>975</v>
      </c>
      <c r="K2387" s="4">
        <v>71510921513</v>
      </c>
      <c r="L2387" t="s">
        <v>976</v>
      </c>
      <c r="M2387">
        <v>21</v>
      </c>
      <c r="N2387" t="s">
        <v>53</v>
      </c>
      <c r="O2387">
        <v>39811514</v>
      </c>
      <c r="P2387">
        <v>98478007</v>
      </c>
      <c r="Q2387" t="s">
        <v>26</v>
      </c>
      <c r="R2387" t="s">
        <v>42</v>
      </c>
      <c r="S2387" s="1">
        <v>43193</v>
      </c>
      <c r="T2387" t="str">
        <f>VLOOKUP(base[[#This Row],[Nome do Produto]],'DE PARA'!$A$1:$B$8,2,0)</f>
        <v>Dashday T3</v>
      </c>
    </row>
    <row r="2388" spans="1:20">
      <c r="A2388" t="s">
        <v>37</v>
      </c>
      <c r="B2388">
        <v>3497</v>
      </c>
      <c r="C2388" t="s">
        <v>20</v>
      </c>
      <c r="D2388" t="s">
        <v>21</v>
      </c>
      <c r="E2388">
        <v>2297</v>
      </c>
      <c r="F2388">
        <v>6</v>
      </c>
      <c r="G2388" s="1">
        <v>43115</v>
      </c>
      <c r="H2388" s="2" t="s">
        <v>22</v>
      </c>
      <c r="I2388" s="3">
        <v>2018</v>
      </c>
      <c r="J2388" t="s">
        <v>2114</v>
      </c>
      <c r="K2388" s="4">
        <v>922260537091</v>
      </c>
      <c r="L2388" t="s">
        <v>2115</v>
      </c>
      <c r="M2388">
        <v>31</v>
      </c>
      <c r="N2388" t="s">
        <v>31</v>
      </c>
      <c r="O2388">
        <v>54257027</v>
      </c>
      <c r="P2388">
        <v>79806923</v>
      </c>
      <c r="Q2388" t="s">
        <v>26</v>
      </c>
      <c r="R2388" t="s">
        <v>42</v>
      </c>
      <c r="S2388" s="1">
        <v>43480</v>
      </c>
      <c r="T2388" t="str">
        <f>VLOOKUP(base[[#This Row],[Nome do Produto]],'DE PARA'!$A$1:$B$8,2,0)</f>
        <v>DashWay T3</v>
      </c>
    </row>
    <row r="2389" spans="1:20">
      <c r="A2389" t="s">
        <v>172</v>
      </c>
      <c r="B2389">
        <v>3498</v>
      </c>
      <c r="C2389" t="s">
        <v>386</v>
      </c>
      <c r="D2389" t="s">
        <v>21</v>
      </c>
      <c r="E2389">
        <v>2297</v>
      </c>
      <c r="F2389">
        <v>1</v>
      </c>
      <c r="G2389" s="1">
        <v>43131</v>
      </c>
      <c r="H2389" s="2" t="s">
        <v>22</v>
      </c>
      <c r="I2389" s="3">
        <v>2018</v>
      </c>
      <c r="J2389" t="s">
        <v>612</v>
      </c>
      <c r="K2389" s="4">
        <v>995894386875</v>
      </c>
      <c r="L2389" t="s">
        <v>613</v>
      </c>
      <c r="M2389">
        <v>51</v>
      </c>
      <c r="N2389" t="s">
        <v>49</v>
      </c>
      <c r="O2389">
        <v>92644826</v>
      </c>
      <c r="P2389">
        <v>27179398</v>
      </c>
      <c r="Q2389" t="s">
        <v>26</v>
      </c>
      <c r="R2389" t="s">
        <v>42</v>
      </c>
      <c r="S2389" s="1">
        <v>43496</v>
      </c>
      <c r="T2389" t="str">
        <f>VLOOKUP(base[[#This Row],[Nome do Produto]],'DE PARA'!$A$1:$B$8,2,0)</f>
        <v>Dashday T2</v>
      </c>
    </row>
    <row r="2390" spans="1:20">
      <c r="A2390" t="s">
        <v>83</v>
      </c>
      <c r="B2390">
        <v>3499</v>
      </c>
      <c r="C2390" t="s">
        <v>20</v>
      </c>
      <c r="D2390" t="s">
        <v>21</v>
      </c>
      <c r="E2390">
        <v>297</v>
      </c>
      <c r="F2390">
        <v>3</v>
      </c>
      <c r="G2390" s="1">
        <v>43246</v>
      </c>
      <c r="H2390" s="2" t="s">
        <v>62</v>
      </c>
      <c r="I2390" s="3">
        <v>2018</v>
      </c>
      <c r="J2390" t="s">
        <v>2643</v>
      </c>
      <c r="K2390" s="4">
        <v>406865241896</v>
      </c>
      <c r="L2390" t="s">
        <v>2644</v>
      </c>
      <c r="M2390">
        <v>81</v>
      </c>
      <c r="N2390" t="s">
        <v>25</v>
      </c>
      <c r="O2390">
        <v>87737217</v>
      </c>
      <c r="P2390">
        <v>93637913</v>
      </c>
      <c r="Q2390" t="s">
        <v>26</v>
      </c>
      <c r="R2390" t="s">
        <v>27</v>
      </c>
      <c r="S2390" s="1">
        <v>43611</v>
      </c>
      <c r="T2390" t="str">
        <f>VLOOKUP(base[[#This Row],[Nome do Produto]],'DE PARA'!$A$1:$B$8,2,0)</f>
        <v>Dashday T3</v>
      </c>
    </row>
    <row r="2391" spans="1:20">
      <c r="A2391" t="s">
        <v>83</v>
      </c>
      <c r="B2391">
        <v>3500</v>
      </c>
      <c r="C2391" t="s">
        <v>20</v>
      </c>
      <c r="D2391" t="s">
        <v>21</v>
      </c>
      <c r="E2391">
        <v>297</v>
      </c>
      <c r="F2391">
        <v>10</v>
      </c>
      <c r="G2391" s="1">
        <v>42932</v>
      </c>
      <c r="H2391" s="2" t="s">
        <v>78</v>
      </c>
      <c r="I2391" s="3">
        <v>2017</v>
      </c>
      <c r="J2391" t="s">
        <v>2711</v>
      </c>
      <c r="K2391" s="4">
        <v>25156741374</v>
      </c>
      <c r="L2391" t="s">
        <v>2712</v>
      </c>
      <c r="M2391">
        <v>71</v>
      </c>
      <c r="N2391" t="s">
        <v>94</v>
      </c>
      <c r="O2391">
        <v>30005391</v>
      </c>
      <c r="P2391">
        <v>60356756</v>
      </c>
      <c r="Q2391" t="s">
        <v>26</v>
      </c>
      <c r="R2391" t="s">
        <v>42</v>
      </c>
      <c r="S2391" s="1">
        <v>43297</v>
      </c>
      <c r="T2391" t="str">
        <f>VLOOKUP(base[[#This Row],[Nome do Produto]],'DE PARA'!$A$1:$B$8,2,0)</f>
        <v>Dashday T3</v>
      </c>
    </row>
    <row r="2392" spans="1:20">
      <c r="A2392" t="s">
        <v>19</v>
      </c>
      <c r="B2392">
        <v>3501</v>
      </c>
      <c r="C2392" t="s">
        <v>20</v>
      </c>
      <c r="D2392" t="s">
        <v>21</v>
      </c>
      <c r="E2392">
        <v>4997</v>
      </c>
      <c r="F2392">
        <v>12</v>
      </c>
      <c r="G2392" s="1">
        <v>42782</v>
      </c>
      <c r="H2392" s="2" t="s">
        <v>28</v>
      </c>
      <c r="I2392" s="3">
        <v>2017</v>
      </c>
      <c r="J2392" t="s">
        <v>2359</v>
      </c>
      <c r="K2392" s="4">
        <v>737057363465</v>
      </c>
      <c r="L2392" t="s">
        <v>785</v>
      </c>
      <c r="M2392">
        <v>61</v>
      </c>
      <c r="N2392" t="s">
        <v>86</v>
      </c>
      <c r="O2392">
        <v>87623102</v>
      </c>
      <c r="P2392">
        <v>28102944</v>
      </c>
      <c r="Q2392" t="s">
        <v>26</v>
      </c>
      <c r="R2392" t="s">
        <v>27</v>
      </c>
      <c r="S2392" s="1">
        <v>43147</v>
      </c>
      <c r="T2392" t="str">
        <f>VLOOKUP(base[[#This Row],[Nome do Produto]],'DE PARA'!$A$1:$B$8,2,0)</f>
        <v>DashWay T1</v>
      </c>
    </row>
    <row r="2393" spans="1:20">
      <c r="A2393" t="s">
        <v>37</v>
      </c>
      <c r="B2393">
        <v>3502</v>
      </c>
      <c r="C2393" t="s">
        <v>386</v>
      </c>
      <c r="D2393" t="s">
        <v>21</v>
      </c>
      <c r="E2393">
        <v>97</v>
      </c>
      <c r="F2393">
        <v>11</v>
      </c>
      <c r="G2393" s="1">
        <v>43197</v>
      </c>
      <c r="H2393" s="2" t="s">
        <v>50</v>
      </c>
      <c r="I2393" s="3">
        <v>2018</v>
      </c>
      <c r="J2393" t="s">
        <v>1776</v>
      </c>
      <c r="K2393" s="4">
        <v>854737013289</v>
      </c>
      <c r="L2393" t="s">
        <v>1777</v>
      </c>
      <c r="M2393">
        <v>81</v>
      </c>
      <c r="N2393" t="s">
        <v>25</v>
      </c>
      <c r="O2393">
        <v>92766403</v>
      </c>
      <c r="P2393">
        <v>96276254</v>
      </c>
      <c r="Q2393" t="s">
        <v>26</v>
      </c>
      <c r="R2393" t="s">
        <v>27</v>
      </c>
      <c r="S2393" s="1">
        <v>43562</v>
      </c>
      <c r="T2393" t="str">
        <f>VLOOKUP(base[[#This Row],[Nome do Produto]],'DE PARA'!$A$1:$B$8,2,0)</f>
        <v>DashWay T3</v>
      </c>
    </row>
    <row r="2394" spans="1:20">
      <c r="A2394" t="s">
        <v>37</v>
      </c>
      <c r="B2394">
        <v>3503</v>
      </c>
      <c r="C2394" t="s">
        <v>20</v>
      </c>
      <c r="D2394" t="s">
        <v>21</v>
      </c>
      <c r="E2394">
        <v>497</v>
      </c>
      <c r="F2394">
        <v>6</v>
      </c>
      <c r="G2394" s="1">
        <v>43403</v>
      </c>
      <c r="H2394" s="2" t="s">
        <v>56</v>
      </c>
      <c r="I2394" s="3">
        <v>2018</v>
      </c>
      <c r="J2394" t="s">
        <v>967</v>
      </c>
      <c r="K2394" s="4">
        <v>95417004860</v>
      </c>
      <c r="L2394" t="s">
        <v>968</v>
      </c>
      <c r="M2394">
        <v>71</v>
      </c>
      <c r="N2394" t="s">
        <v>94</v>
      </c>
      <c r="O2394">
        <v>47604898</v>
      </c>
      <c r="P2394">
        <v>11252380</v>
      </c>
      <c r="Q2394" t="s">
        <v>26</v>
      </c>
      <c r="R2394" t="s">
        <v>42</v>
      </c>
      <c r="S2394" s="1">
        <v>43768</v>
      </c>
      <c r="T2394" t="str">
        <f>VLOOKUP(base[[#This Row],[Nome do Produto]],'DE PARA'!$A$1:$B$8,2,0)</f>
        <v>DashWay T3</v>
      </c>
    </row>
    <row r="2395" spans="1:20">
      <c r="A2395" t="s">
        <v>37</v>
      </c>
      <c r="B2395">
        <v>3504</v>
      </c>
      <c r="C2395" t="s">
        <v>20</v>
      </c>
      <c r="D2395" t="s">
        <v>21</v>
      </c>
      <c r="E2395">
        <v>2297</v>
      </c>
      <c r="F2395">
        <v>12</v>
      </c>
      <c r="G2395" s="1">
        <v>42831</v>
      </c>
      <c r="H2395" s="2" t="s">
        <v>50</v>
      </c>
      <c r="I2395" s="3">
        <v>2017</v>
      </c>
      <c r="J2395" t="s">
        <v>1950</v>
      </c>
      <c r="K2395" s="4">
        <v>454757329715</v>
      </c>
      <c r="L2395" t="s">
        <v>1951</v>
      </c>
      <c r="M2395">
        <v>41</v>
      </c>
      <c r="N2395" t="s">
        <v>41</v>
      </c>
      <c r="O2395">
        <v>27397208</v>
      </c>
      <c r="P2395">
        <v>50451428</v>
      </c>
      <c r="Q2395" t="s">
        <v>26</v>
      </c>
      <c r="R2395" t="s">
        <v>27</v>
      </c>
      <c r="S2395" s="1">
        <v>43196</v>
      </c>
      <c r="T2395" t="str">
        <f>VLOOKUP(base[[#This Row],[Nome do Produto]],'DE PARA'!$A$1:$B$8,2,0)</f>
        <v>DashWay T3</v>
      </c>
    </row>
    <row r="2396" spans="1:20">
      <c r="A2396" t="s">
        <v>37</v>
      </c>
      <c r="B2396">
        <v>3505</v>
      </c>
      <c r="C2396" t="s">
        <v>20</v>
      </c>
      <c r="D2396" t="s">
        <v>21</v>
      </c>
      <c r="E2396">
        <v>2297</v>
      </c>
      <c r="F2396">
        <v>1</v>
      </c>
      <c r="G2396" s="1">
        <v>43273</v>
      </c>
      <c r="H2396" s="2" t="s">
        <v>59</v>
      </c>
      <c r="I2396" s="3">
        <v>2018</v>
      </c>
      <c r="J2396" t="s">
        <v>133</v>
      </c>
      <c r="K2396" s="4">
        <v>265819050899</v>
      </c>
      <c r="L2396" t="s">
        <v>134</v>
      </c>
      <c r="M2396">
        <v>71</v>
      </c>
      <c r="N2396" t="s">
        <v>94</v>
      </c>
      <c r="O2396">
        <v>55349934</v>
      </c>
      <c r="P2396">
        <v>93231673</v>
      </c>
      <c r="Q2396" t="s">
        <v>26</v>
      </c>
      <c r="R2396" t="s">
        <v>27</v>
      </c>
      <c r="S2396" s="1">
        <v>43638</v>
      </c>
      <c r="T2396" t="str">
        <f>VLOOKUP(base[[#This Row],[Nome do Produto]],'DE PARA'!$A$1:$B$8,2,0)</f>
        <v>DashWay T3</v>
      </c>
    </row>
    <row r="2397" spans="1:20">
      <c r="A2397" t="s">
        <v>32</v>
      </c>
      <c r="B2397">
        <v>3506</v>
      </c>
      <c r="C2397" t="s">
        <v>386</v>
      </c>
      <c r="D2397" t="s">
        <v>21</v>
      </c>
      <c r="E2397">
        <v>2297</v>
      </c>
      <c r="F2397">
        <v>7</v>
      </c>
      <c r="G2397" s="1">
        <v>43075</v>
      </c>
      <c r="H2397" s="2" t="s">
        <v>136</v>
      </c>
      <c r="I2397" s="3">
        <v>2017</v>
      </c>
      <c r="J2397" t="s">
        <v>1464</v>
      </c>
      <c r="K2397" s="4">
        <v>151144940320</v>
      </c>
      <c r="L2397" t="s">
        <v>1465</v>
      </c>
      <c r="M2397">
        <v>61</v>
      </c>
      <c r="N2397" t="s">
        <v>86</v>
      </c>
      <c r="O2397">
        <v>35251063</v>
      </c>
      <c r="P2397">
        <v>60852826</v>
      </c>
      <c r="Q2397" t="s">
        <v>26</v>
      </c>
      <c r="R2397" t="s">
        <v>27</v>
      </c>
      <c r="S2397" s="1">
        <v>43440</v>
      </c>
      <c r="T2397" t="str">
        <f>VLOOKUP(base[[#This Row],[Nome do Produto]],'DE PARA'!$A$1:$B$8,2,0)</f>
        <v>DashWay T5</v>
      </c>
    </row>
    <row r="2398" spans="1:20">
      <c r="A2398" t="s">
        <v>32</v>
      </c>
      <c r="B2398">
        <v>3507</v>
      </c>
      <c r="C2398" t="s">
        <v>20</v>
      </c>
      <c r="D2398" t="s">
        <v>21</v>
      </c>
      <c r="E2398">
        <v>497</v>
      </c>
      <c r="F2398">
        <v>2</v>
      </c>
      <c r="G2398" s="1">
        <v>43008</v>
      </c>
      <c r="H2398" s="2" t="s">
        <v>38</v>
      </c>
      <c r="I2398" s="3">
        <v>2017</v>
      </c>
      <c r="J2398" t="s">
        <v>1338</v>
      </c>
      <c r="K2398" s="4">
        <v>459077959634</v>
      </c>
      <c r="L2398" t="s">
        <v>1339</v>
      </c>
      <c r="M2398">
        <v>91</v>
      </c>
      <c r="N2398" t="s">
        <v>36</v>
      </c>
      <c r="O2398">
        <v>49391937</v>
      </c>
      <c r="P2398">
        <v>12208245</v>
      </c>
      <c r="Q2398" t="s">
        <v>26</v>
      </c>
      <c r="R2398" t="s">
        <v>42</v>
      </c>
      <c r="S2398" s="1">
        <v>43373</v>
      </c>
      <c r="T2398" t="str">
        <f>VLOOKUP(base[[#This Row],[Nome do Produto]],'DE PARA'!$A$1:$B$8,2,0)</f>
        <v>DashWay T5</v>
      </c>
    </row>
    <row r="2399" spans="1:20">
      <c r="A2399" t="s">
        <v>32</v>
      </c>
      <c r="B2399">
        <v>3508</v>
      </c>
      <c r="C2399" t="s">
        <v>20</v>
      </c>
      <c r="D2399" t="s">
        <v>21</v>
      </c>
      <c r="E2399">
        <v>2297</v>
      </c>
      <c r="F2399">
        <v>8</v>
      </c>
      <c r="G2399" s="1">
        <v>43001</v>
      </c>
      <c r="H2399" s="2" t="s">
        <v>38</v>
      </c>
      <c r="I2399" s="3">
        <v>2017</v>
      </c>
      <c r="J2399" t="s">
        <v>2713</v>
      </c>
      <c r="K2399" s="4">
        <v>960630492906</v>
      </c>
      <c r="L2399" t="s">
        <v>2714</v>
      </c>
      <c r="M2399">
        <v>61</v>
      </c>
      <c r="N2399" t="s">
        <v>86</v>
      </c>
      <c r="O2399">
        <v>52853833</v>
      </c>
      <c r="P2399">
        <v>84979563</v>
      </c>
      <c r="Q2399" t="s">
        <v>26</v>
      </c>
      <c r="R2399" t="s">
        <v>42</v>
      </c>
      <c r="S2399" s="1">
        <v>43366</v>
      </c>
      <c r="T2399" t="str">
        <f>VLOOKUP(base[[#This Row],[Nome do Produto]],'DE PARA'!$A$1:$B$8,2,0)</f>
        <v>DashWay T5</v>
      </c>
    </row>
    <row r="2400" spans="1:20">
      <c r="A2400" t="s">
        <v>32</v>
      </c>
      <c r="B2400">
        <v>3509</v>
      </c>
      <c r="C2400" t="s">
        <v>20</v>
      </c>
      <c r="D2400" t="s">
        <v>21</v>
      </c>
      <c r="E2400">
        <v>97</v>
      </c>
      <c r="F2400">
        <v>3</v>
      </c>
      <c r="G2400" s="1">
        <v>42863</v>
      </c>
      <c r="H2400" s="2" t="s">
        <v>62</v>
      </c>
      <c r="I2400" s="3">
        <v>2017</v>
      </c>
      <c r="J2400" t="s">
        <v>630</v>
      </c>
      <c r="K2400" s="4">
        <v>60247816962</v>
      </c>
      <c r="L2400" t="s">
        <v>631</v>
      </c>
      <c r="M2400">
        <v>51</v>
      </c>
      <c r="N2400" t="s">
        <v>49</v>
      </c>
      <c r="O2400">
        <v>50823435</v>
      </c>
      <c r="P2400">
        <v>54545053</v>
      </c>
      <c r="Q2400" t="s">
        <v>26</v>
      </c>
      <c r="R2400" t="s">
        <v>42</v>
      </c>
      <c r="S2400" s="1">
        <v>43228</v>
      </c>
      <c r="T2400" t="str">
        <f>VLOOKUP(base[[#This Row],[Nome do Produto]],'DE PARA'!$A$1:$B$8,2,0)</f>
        <v>DashWay T5</v>
      </c>
    </row>
    <row r="2401" spans="1:20">
      <c r="A2401" t="s">
        <v>32</v>
      </c>
      <c r="B2401">
        <v>3510</v>
      </c>
      <c r="C2401" t="s">
        <v>386</v>
      </c>
      <c r="D2401" t="s">
        <v>21</v>
      </c>
      <c r="E2401">
        <v>4997</v>
      </c>
      <c r="F2401">
        <v>8</v>
      </c>
      <c r="G2401" s="1">
        <v>43190</v>
      </c>
      <c r="H2401" s="2" t="s">
        <v>33</v>
      </c>
      <c r="I2401" s="3">
        <v>2018</v>
      </c>
      <c r="J2401" t="s">
        <v>2188</v>
      </c>
      <c r="K2401" s="4">
        <v>372334168034</v>
      </c>
      <c r="L2401" t="s">
        <v>2189</v>
      </c>
      <c r="M2401">
        <v>11</v>
      </c>
      <c r="N2401" t="s">
        <v>45</v>
      </c>
      <c r="O2401">
        <v>46588788</v>
      </c>
      <c r="P2401">
        <v>58407156</v>
      </c>
      <c r="Q2401" t="s">
        <v>26</v>
      </c>
      <c r="R2401" t="s">
        <v>42</v>
      </c>
      <c r="S2401" s="1">
        <v>43555</v>
      </c>
      <c r="T2401" t="str">
        <f>VLOOKUP(base[[#This Row],[Nome do Produto]],'DE PARA'!$A$1:$B$8,2,0)</f>
        <v>DashWay T5</v>
      </c>
    </row>
    <row r="2402" spans="1:20">
      <c r="A2402" t="s">
        <v>32</v>
      </c>
      <c r="B2402">
        <v>3511</v>
      </c>
      <c r="C2402" t="s">
        <v>20</v>
      </c>
      <c r="D2402" t="s">
        <v>21</v>
      </c>
      <c r="E2402">
        <v>497</v>
      </c>
      <c r="F2402">
        <v>11</v>
      </c>
      <c r="G2402" s="1">
        <v>42850</v>
      </c>
      <c r="H2402" s="2" t="s">
        <v>50</v>
      </c>
      <c r="I2402" s="3">
        <v>2017</v>
      </c>
      <c r="J2402" t="s">
        <v>542</v>
      </c>
      <c r="K2402" s="4">
        <v>788934137838</v>
      </c>
      <c r="L2402" t="s">
        <v>543</v>
      </c>
      <c r="M2402">
        <v>61</v>
      </c>
      <c r="N2402" t="s">
        <v>86</v>
      </c>
      <c r="O2402">
        <v>80956500</v>
      </c>
      <c r="P2402">
        <v>78538819</v>
      </c>
      <c r="Q2402" t="s">
        <v>26</v>
      </c>
      <c r="R2402" t="s">
        <v>42</v>
      </c>
      <c r="S2402" s="1">
        <v>43215</v>
      </c>
      <c r="T2402" t="str">
        <f>VLOOKUP(base[[#This Row],[Nome do Produto]],'DE PARA'!$A$1:$B$8,2,0)</f>
        <v>DashWay T5</v>
      </c>
    </row>
    <row r="2403" spans="1:20">
      <c r="A2403" t="s">
        <v>32</v>
      </c>
      <c r="B2403">
        <v>3512</v>
      </c>
      <c r="C2403" t="s">
        <v>20</v>
      </c>
      <c r="D2403" t="s">
        <v>21</v>
      </c>
      <c r="E2403">
        <v>497</v>
      </c>
      <c r="F2403">
        <v>9</v>
      </c>
      <c r="G2403" s="1">
        <v>42947</v>
      </c>
      <c r="H2403" s="2" t="s">
        <v>78</v>
      </c>
      <c r="I2403" s="3">
        <v>2017</v>
      </c>
      <c r="J2403" t="s">
        <v>1414</v>
      </c>
      <c r="K2403" s="4">
        <v>851473087182</v>
      </c>
      <c r="L2403" t="s">
        <v>1415</v>
      </c>
      <c r="M2403">
        <v>81</v>
      </c>
      <c r="N2403" t="s">
        <v>25</v>
      </c>
      <c r="O2403">
        <v>90949028</v>
      </c>
      <c r="P2403">
        <v>27015108</v>
      </c>
      <c r="Q2403" t="s">
        <v>26</v>
      </c>
      <c r="R2403" t="s">
        <v>42</v>
      </c>
      <c r="S2403" s="1">
        <v>43312</v>
      </c>
      <c r="T2403" t="str">
        <f>VLOOKUP(base[[#This Row],[Nome do Produto]],'DE PARA'!$A$1:$B$8,2,0)</f>
        <v>DashWay T5</v>
      </c>
    </row>
    <row r="2404" spans="1:20">
      <c r="A2404" t="s">
        <v>32</v>
      </c>
      <c r="B2404">
        <v>3513</v>
      </c>
      <c r="C2404" t="s">
        <v>20</v>
      </c>
      <c r="D2404" t="s">
        <v>21</v>
      </c>
      <c r="E2404">
        <v>497</v>
      </c>
      <c r="F2404">
        <v>8</v>
      </c>
      <c r="G2404" s="1">
        <v>43344</v>
      </c>
      <c r="H2404" s="2" t="s">
        <v>38</v>
      </c>
      <c r="I2404" s="3">
        <v>2018</v>
      </c>
      <c r="J2404" t="s">
        <v>2018</v>
      </c>
      <c r="K2404" s="4">
        <v>257688049334</v>
      </c>
      <c r="L2404" t="s">
        <v>2019</v>
      </c>
      <c r="M2404">
        <v>91</v>
      </c>
      <c r="N2404" t="s">
        <v>36</v>
      </c>
      <c r="O2404">
        <v>49139401</v>
      </c>
      <c r="P2404">
        <v>77979533</v>
      </c>
      <c r="Q2404" t="s">
        <v>26</v>
      </c>
      <c r="R2404" t="s">
        <v>27</v>
      </c>
      <c r="S2404" s="1">
        <v>43709</v>
      </c>
      <c r="T2404" t="str">
        <f>VLOOKUP(base[[#This Row],[Nome do Produto]],'DE PARA'!$A$1:$B$8,2,0)</f>
        <v>DashWay T5</v>
      </c>
    </row>
    <row r="2405" spans="1:20">
      <c r="A2405" t="s">
        <v>319</v>
      </c>
      <c r="B2405">
        <v>3514</v>
      </c>
      <c r="C2405" t="s">
        <v>386</v>
      </c>
      <c r="D2405" t="s">
        <v>21</v>
      </c>
      <c r="E2405">
        <v>2297</v>
      </c>
      <c r="F2405">
        <v>8</v>
      </c>
      <c r="G2405" s="1">
        <v>42957</v>
      </c>
      <c r="H2405" s="2" t="s">
        <v>71</v>
      </c>
      <c r="I2405" s="3">
        <v>2017</v>
      </c>
      <c r="J2405" t="s">
        <v>2715</v>
      </c>
      <c r="K2405" s="4">
        <v>892102160550</v>
      </c>
      <c r="L2405" t="s">
        <v>2716</v>
      </c>
      <c r="M2405">
        <v>61</v>
      </c>
      <c r="N2405" t="s">
        <v>86</v>
      </c>
      <c r="O2405">
        <v>69292890</v>
      </c>
      <c r="P2405">
        <v>81282282</v>
      </c>
      <c r="Q2405" t="s">
        <v>26</v>
      </c>
      <c r="R2405" t="s">
        <v>27</v>
      </c>
      <c r="S2405" s="1">
        <v>43322</v>
      </c>
      <c r="T2405" t="str">
        <f>VLOOKUP(base[[#This Row],[Nome do Produto]],'DE PARA'!$A$1:$B$8,2,0)</f>
        <v>Dashday T1</v>
      </c>
    </row>
    <row r="2406" spans="1:20">
      <c r="A2406" t="s">
        <v>37</v>
      </c>
      <c r="B2406">
        <v>3515</v>
      </c>
      <c r="C2406" t="s">
        <v>20</v>
      </c>
      <c r="D2406" t="s">
        <v>113</v>
      </c>
      <c r="E2406">
        <v>4997</v>
      </c>
      <c r="F2406">
        <v>10</v>
      </c>
      <c r="G2406" s="1">
        <v>43335</v>
      </c>
      <c r="H2406" s="2" t="s">
        <v>71</v>
      </c>
      <c r="I2406" s="3">
        <v>2018</v>
      </c>
      <c r="J2406" t="s">
        <v>2717</v>
      </c>
      <c r="K2406" s="4">
        <v>419428018808</v>
      </c>
      <c r="L2406" t="s">
        <v>2718</v>
      </c>
      <c r="M2406">
        <v>51</v>
      </c>
      <c r="N2406" t="s">
        <v>49</v>
      </c>
      <c r="O2406">
        <v>22978322</v>
      </c>
      <c r="P2406">
        <v>88695502</v>
      </c>
      <c r="Q2406" t="s">
        <v>918</v>
      </c>
      <c r="R2406" t="s">
        <v>42</v>
      </c>
      <c r="S2406" s="1">
        <v>43700</v>
      </c>
      <c r="T2406" t="str">
        <f>VLOOKUP(base[[#This Row],[Nome do Produto]],'DE PARA'!$A$1:$B$8,2,0)</f>
        <v>DashWay T3</v>
      </c>
    </row>
    <row r="2407" spans="1:20">
      <c r="A2407" t="s">
        <v>32</v>
      </c>
      <c r="B2407">
        <v>3516</v>
      </c>
      <c r="C2407" t="s">
        <v>20</v>
      </c>
      <c r="D2407" t="s">
        <v>21</v>
      </c>
      <c r="E2407">
        <v>97</v>
      </c>
      <c r="F2407">
        <v>8</v>
      </c>
      <c r="G2407" s="1">
        <v>42866</v>
      </c>
      <c r="H2407" s="2" t="s">
        <v>62</v>
      </c>
      <c r="I2407" s="3">
        <v>2017</v>
      </c>
      <c r="J2407" t="s">
        <v>1112</v>
      </c>
      <c r="K2407" s="4">
        <v>365107400963</v>
      </c>
      <c r="L2407" t="s">
        <v>1113</v>
      </c>
      <c r="M2407">
        <v>71</v>
      </c>
      <c r="N2407" t="s">
        <v>94</v>
      </c>
      <c r="O2407">
        <v>22442372</v>
      </c>
      <c r="P2407">
        <v>96481376</v>
      </c>
      <c r="Q2407" t="s">
        <v>26</v>
      </c>
      <c r="R2407" t="s">
        <v>42</v>
      </c>
      <c r="S2407" s="1">
        <v>43231</v>
      </c>
      <c r="T2407" t="str">
        <f>VLOOKUP(base[[#This Row],[Nome do Produto]],'DE PARA'!$A$1:$B$8,2,0)</f>
        <v>DashWay T5</v>
      </c>
    </row>
    <row r="2408" spans="1:20">
      <c r="A2408" t="s">
        <v>32</v>
      </c>
      <c r="B2408">
        <v>3517</v>
      </c>
      <c r="C2408" t="s">
        <v>20</v>
      </c>
      <c r="D2408" t="s">
        <v>21</v>
      </c>
      <c r="E2408">
        <v>497</v>
      </c>
      <c r="F2408">
        <v>1</v>
      </c>
      <c r="G2408" s="1">
        <v>43219</v>
      </c>
      <c r="H2408" s="2" t="s">
        <v>50</v>
      </c>
      <c r="I2408" s="3">
        <v>2018</v>
      </c>
      <c r="J2408" t="s">
        <v>2060</v>
      </c>
      <c r="K2408" s="4">
        <v>168104472083</v>
      </c>
      <c r="L2408" t="s">
        <v>2061</v>
      </c>
      <c r="M2408">
        <v>31</v>
      </c>
      <c r="N2408" t="s">
        <v>31</v>
      </c>
      <c r="O2408">
        <v>52908606</v>
      </c>
      <c r="P2408">
        <v>93772753</v>
      </c>
      <c r="Q2408" t="s">
        <v>26</v>
      </c>
      <c r="R2408" t="s">
        <v>42</v>
      </c>
      <c r="S2408" s="1">
        <v>43584</v>
      </c>
      <c r="T2408" t="str">
        <f>VLOOKUP(base[[#This Row],[Nome do Produto]],'DE PARA'!$A$1:$B$8,2,0)</f>
        <v>DashWay T5</v>
      </c>
    </row>
    <row r="2409" spans="1:20">
      <c r="A2409" t="s">
        <v>91</v>
      </c>
      <c r="B2409">
        <v>3518</v>
      </c>
      <c r="C2409" t="s">
        <v>386</v>
      </c>
      <c r="D2409" t="s">
        <v>21</v>
      </c>
      <c r="E2409">
        <v>497</v>
      </c>
      <c r="F2409">
        <v>4</v>
      </c>
      <c r="G2409" s="1">
        <v>43431</v>
      </c>
      <c r="H2409" s="2" t="s">
        <v>46</v>
      </c>
      <c r="I2409" s="3">
        <v>2018</v>
      </c>
      <c r="J2409" t="s">
        <v>1220</v>
      </c>
      <c r="K2409" s="4">
        <v>19654806071</v>
      </c>
      <c r="L2409" t="s">
        <v>1221</v>
      </c>
      <c r="M2409">
        <v>51</v>
      </c>
      <c r="N2409" t="s">
        <v>49</v>
      </c>
      <c r="O2409">
        <v>66543595</v>
      </c>
      <c r="P2409">
        <v>44487952</v>
      </c>
      <c r="Q2409" t="s">
        <v>26</v>
      </c>
      <c r="R2409" t="s">
        <v>42</v>
      </c>
      <c r="S2409" s="1">
        <v>43796</v>
      </c>
      <c r="T2409" t="str">
        <f>VLOOKUP(base[[#This Row],[Nome do Produto]],'DE PARA'!$A$1:$B$8,2,0)</f>
        <v>Dashway T2</v>
      </c>
    </row>
    <row r="2410" spans="1:20">
      <c r="A2410" t="s">
        <v>37</v>
      </c>
      <c r="B2410">
        <v>3519</v>
      </c>
      <c r="C2410" t="s">
        <v>20</v>
      </c>
      <c r="D2410" t="s">
        <v>21</v>
      </c>
      <c r="E2410">
        <v>497</v>
      </c>
      <c r="F2410">
        <v>5</v>
      </c>
      <c r="G2410" s="1">
        <v>43192</v>
      </c>
      <c r="H2410" s="2" t="s">
        <v>50</v>
      </c>
      <c r="I2410" s="3">
        <v>2018</v>
      </c>
      <c r="J2410" t="s">
        <v>1734</v>
      </c>
      <c r="K2410" s="4">
        <v>882692837348</v>
      </c>
      <c r="L2410" t="s">
        <v>1735</v>
      </c>
      <c r="M2410">
        <v>91</v>
      </c>
      <c r="N2410" t="s">
        <v>36</v>
      </c>
      <c r="O2410">
        <v>45898147</v>
      </c>
      <c r="P2410">
        <v>22465047</v>
      </c>
      <c r="Q2410" t="s">
        <v>26</v>
      </c>
      <c r="R2410" t="s">
        <v>42</v>
      </c>
      <c r="S2410" s="1">
        <v>43557</v>
      </c>
      <c r="T2410" t="str">
        <f>VLOOKUP(base[[#This Row],[Nome do Produto]],'DE PARA'!$A$1:$B$8,2,0)</f>
        <v>DashWay T3</v>
      </c>
    </row>
    <row r="2411" spans="1:20">
      <c r="A2411" t="s">
        <v>32</v>
      </c>
      <c r="B2411">
        <v>3520</v>
      </c>
      <c r="C2411" t="s">
        <v>20</v>
      </c>
      <c r="D2411" t="s">
        <v>21</v>
      </c>
      <c r="E2411">
        <v>497</v>
      </c>
      <c r="F2411">
        <v>11</v>
      </c>
      <c r="G2411" s="1">
        <v>42781</v>
      </c>
      <c r="H2411" s="2" t="s">
        <v>28</v>
      </c>
      <c r="I2411" s="3">
        <v>2017</v>
      </c>
      <c r="J2411" t="s">
        <v>2719</v>
      </c>
      <c r="K2411" s="4">
        <v>716363666166</v>
      </c>
      <c r="L2411" t="s">
        <v>2720</v>
      </c>
      <c r="M2411">
        <v>11</v>
      </c>
      <c r="N2411" t="s">
        <v>45</v>
      </c>
      <c r="O2411">
        <v>35426138</v>
      </c>
      <c r="P2411">
        <v>20110399</v>
      </c>
      <c r="Q2411" t="s">
        <v>26</v>
      </c>
      <c r="R2411" t="s">
        <v>27</v>
      </c>
      <c r="S2411" s="1">
        <v>43146</v>
      </c>
      <c r="T2411" t="str">
        <f>VLOOKUP(base[[#This Row],[Nome do Produto]],'DE PARA'!$A$1:$B$8,2,0)</f>
        <v>DashWay T5</v>
      </c>
    </row>
    <row r="2412" spans="1:20">
      <c r="A2412" t="s">
        <v>32</v>
      </c>
      <c r="B2412">
        <v>3521</v>
      </c>
      <c r="C2412" t="s">
        <v>20</v>
      </c>
      <c r="D2412" t="s">
        <v>21</v>
      </c>
      <c r="E2412">
        <v>497</v>
      </c>
      <c r="F2412">
        <v>10</v>
      </c>
      <c r="G2412" s="1">
        <v>42774</v>
      </c>
      <c r="H2412" s="2" t="s">
        <v>28</v>
      </c>
      <c r="I2412" s="3">
        <v>2017</v>
      </c>
      <c r="J2412" t="s">
        <v>999</v>
      </c>
      <c r="K2412" s="4">
        <v>904679824336</v>
      </c>
      <c r="L2412" t="s">
        <v>1000</v>
      </c>
      <c r="M2412">
        <v>81</v>
      </c>
      <c r="N2412" t="s">
        <v>25</v>
      </c>
      <c r="O2412">
        <v>33152197</v>
      </c>
      <c r="P2412">
        <v>96889859</v>
      </c>
      <c r="Q2412" t="s">
        <v>26</v>
      </c>
      <c r="R2412" t="s">
        <v>42</v>
      </c>
      <c r="S2412" s="1">
        <v>43139</v>
      </c>
      <c r="T2412" t="str">
        <f>VLOOKUP(base[[#This Row],[Nome do Produto]],'DE PARA'!$A$1:$B$8,2,0)</f>
        <v>DashWay T5</v>
      </c>
    </row>
    <row r="2413" spans="1:20">
      <c r="A2413" t="s">
        <v>32</v>
      </c>
      <c r="B2413">
        <v>3522</v>
      </c>
      <c r="C2413" t="s">
        <v>386</v>
      </c>
      <c r="D2413" t="s">
        <v>21</v>
      </c>
      <c r="E2413">
        <v>4997</v>
      </c>
      <c r="F2413">
        <v>9</v>
      </c>
      <c r="G2413" s="1">
        <v>43299</v>
      </c>
      <c r="H2413" s="2" t="s">
        <v>78</v>
      </c>
      <c r="I2413" s="3">
        <v>2018</v>
      </c>
      <c r="J2413" t="s">
        <v>2639</v>
      </c>
      <c r="K2413" s="4">
        <v>743745245504</v>
      </c>
      <c r="L2413" t="s">
        <v>2640</v>
      </c>
      <c r="M2413">
        <v>71</v>
      </c>
      <c r="N2413" t="s">
        <v>94</v>
      </c>
      <c r="O2413">
        <v>25477578</v>
      </c>
      <c r="P2413">
        <v>43913823</v>
      </c>
      <c r="Q2413" t="s">
        <v>26</v>
      </c>
      <c r="R2413" t="s">
        <v>42</v>
      </c>
      <c r="S2413" s="1">
        <v>43664</v>
      </c>
      <c r="T2413" t="str">
        <f>VLOOKUP(base[[#This Row],[Nome do Produto]],'DE PARA'!$A$1:$B$8,2,0)</f>
        <v>DashWay T5</v>
      </c>
    </row>
    <row r="2414" spans="1:20">
      <c r="A2414" t="s">
        <v>32</v>
      </c>
      <c r="B2414">
        <v>3523</v>
      </c>
      <c r="C2414" t="s">
        <v>20</v>
      </c>
      <c r="D2414" t="s">
        <v>21</v>
      </c>
      <c r="E2414">
        <v>2297</v>
      </c>
      <c r="F2414">
        <v>11</v>
      </c>
      <c r="G2414" s="1">
        <v>42759</v>
      </c>
      <c r="H2414" s="2" t="s">
        <v>22</v>
      </c>
      <c r="I2414" s="3">
        <v>2017</v>
      </c>
      <c r="J2414" t="s">
        <v>2721</v>
      </c>
      <c r="K2414" s="4">
        <v>907181129300</v>
      </c>
      <c r="L2414" t="s">
        <v>2722</v>
      </c>
      <c r="M2414">
        <v>51</v>
      </c>
      <c r="N2414" t="s">
        <v>49</v>
      </c>
      <c r="O2414">
        <v>15011710</v>
      </c>
      <c r="P2414">
        <v>15359203</v>
      </c>
      <c r="Q2414" t="s">
        <v>26</v>
      </c>
      <c r="R2414" t="s">
        <v>42</v>
      </c>
      <c r="S2414" s="1">
        <v>43124</v>
      </c>
      <c r="T2414" t="str">
        <f>VLOOKUP(base[[#This Row],[Nome do Produto]],'DE PARA'!$A$1:$B$8,2,0)</f>
        <v>DashWay T5</v>
      </c>
    </row>
    <row r="2415" spans="1:20">
      <c r="A2415" t="s">
        <v>32</v>
      </c>
      <c r="B2415">
        <v>3524</v>
      </c>
      <c r="C2415" t="s">
        <v>20</v>
      </c>
      <c r="D2415" t="s">
        <v>21</v>
      </c>
      <c r="E2415">
        <v>297</v>
      </c>
      <c r="F2415">
        <v>11</v>
      </c>
      <c r="G2415" s="1">
        <v>43383</v>
      </c>
      <c r="H2415" s="2" t="s">
        <v>56</v>
      </c>
      <c r="I2415" s="3">
        <v>2018</v>
      </c>
      <c r="J2415" t="s">
        <v>2154</v>
      </c>
      <c r="K2415" s="4">
        <v>235339750802</v>
      </c>
      <c r="L2415" t="s">
        <v>2155</v>
      </c>
      <c r="M2415">
        <v>91</v>
      </c>
      <c r="N2415" t="s">
        <v>36</v>
      </c>
      <c r="O2415">
        <v>50659643</v>
      </c>
      <c r="P2415">
        <v>82208144</v>
      </c>
      <c r="Q2415" t="s">
        <v>26</v>
      </c>
      <c r="R2415" t="s">
        <v>42</v>
      </c>
      <c r="S2415" s="1">
        <v>43748</v>
      </c>
      <c r="T2415" t="str">
        <f>VLOOKUP(base[[#This Row],[Nome do Produto]],'DE PARA'!$A$1:$B$8,2,0)</f>
        <v>DashWay T5</v>
      </c>
    </row>
    <row r="2416" spans="1:20">
      <c r="A2416" t="s">
        <v>83</v>
      </c>
      <c r="B2416">
        <v>3525</v>
      </c>
      <c r="C2416" t="s">
        <v>20</v>
      </c>
      <c r="D2416" t="s">
        <v>21</v>
      </c>
      <c r="E2416">
        <v>2297</v>
      </c>
      <c r="F2416">
        <v>10</v>
      </c>
      <c r="G2416" s="1">
        <v>42876</v>
      </c>
      <c r="H2416" s="2" t="s">
        <v>62</v>
      </c>
      <c r="I2416" s="3">
        <v>2017</v>
      </c>
      <c r="J2416" t="s">
        <v>1334</v>
      </c>
      <c r="K2416" s="4">
        <v>218267673126</v>
      </c>
      <c r="L2416" t="s">
        <v>1335</v>
      </c>
      <c r="M2416">
        <v>41</v>
      </c>
      <c r="N2416" t="s">
        <v>41</v>
      </c>
      <c r="O2416">
        <v>23417492</v>
      </c>
      <c r="P2416">
        <v>33406930</v>
      </c>
      <c r="Q2416" t="s">
        <v>26</v>
      </c>
      <c r="R2416" t="s">
        <v>42</v>
      </c>
      <c r="S2416" s="1">
        <v>43241</v>
      </c>
      <c r="T2416" t="str">
        <f>VLOOKUP(base[[#This Row],[Nome do Produto]],'DE PARA'!$A$1:$B$8,2,0)</f>
        <v>Dashday T3</v>
      </c>
    </row>
    <row r="2417" spans="1:20">
      <c r="A2417" t="s">
        <v>19</v>
      </c>
      <c r="B2417">
        <v>3526</v>
      </c>
      <c r="C2417" t="s">
        <v>386</v>
      </c>
      <c r="D2417" t="s">
        <v>21</v>
      </c>
      <c r="E2417">
        <v>2297</v>
      </c>
      <c r="F2417">
        <v>9</v>
      </c>
      <c r="G2417" s="1">
        <v>43082</v>
      </c>
      <c r="H2417" s="2" t="s">
        <v>136</v>
      </c>
      <c r="I2417" s="3">
        <v>2017</v>
      </c>
      <c r="J2417" t="s">
        <v>239</v>
      </c>
      <c r="K2417" s="4">
        <v>244199871591</v>
      </c>
      <c r="L2417" t="s">
        <v>240</v>
      </c>
      <c r="M2417">
        <v>71</v>
      </c>
      <c r="N2417" t="s">
        <v>94</v>
      </c>
      <c r="O2417">
        <v>55255266</v>
      </c>
      <c r="P2417">
        <v>77736748</v>
      </c>
      <c r="Q2417" t="s">
        <v>26</v>
      </c>
      <c r="R2417" t="s">
        <v>42</v>
      </c>
      <c r="S2417" s="1">
        <v>43447</v>
      </c>
      <c r="T2417" t="str">
        <f>VLOOKUP(base[[#This Row],[Nome do Produto]],'DE PARA'!$A$1:$B$8,2,0)</f>
        <v>DashWay T1</v>
      </c>
    </row>
    <row r="2418" spans="1:20">
      <c r="A2418" t="s">
        <v>32</v>
      </c>
      <c r="B2418">
        <v>3527</v>
      </c>
      <c r="C2418" t="s">
        <v>20</v>
      </c>
      <c r="D2418" t="s">
        <v>21</v>
      </c>
      <c r="E2418">
        <v>2297</v>
      </c>
      <c r="F2418">
        <v>6</v>
      </c>
      <c r="G2418" s="1">
        <v>42966</v>
      </c>
      <c r="H2418" s="2" t="s">
        <v>71</v>
      </c>
      <c r="I2418" s="3">
        <v>2017</v>
      </c>
      <c r="J2418" t="s">
        <v>2056</v>
      </c>
      <c r="K2418" s="4">
        <v>566234152008</v>
      </c>
      <c r="L2418" t="s">
        <v>2057</v>
      </c>
      <c r="M2418">
        <v>51</v>
      </c>
      <c r="N2418" t="s">
        <v>49</v>
      </c>
      <c r="O2418">
        <v>86241129</v>
      </c>
      <c r="P2418">
        <v>97125974</v>
      </c>
      <c r="Q2418" t="s">
        <v>26</v>
      </c>
      <c r="R2418" t="s">
        <v>27</v>
      </c>
      <c r="S2418" s="1">
        <v>43331</v>
      </c>
      <c r="T2418" t="str">
        <f>VLOOKUP(base[[#This Row],[Nome do Produto]],'DE PARA'!$A$1:$B$8,2,0)</f>
        <v>DashWay T5</v>
      </c>
    </row>
    <row r="2419" spans="1:20">
      <c r="A2419" t="s">
        <v>319</v>
      </c>
      <c r="B2419">
        <v>3528</v>
      </c>
      <c r="C2419" t="s">
        <v>20</v>
      </c>
      <c r="D2419" t="s">
        <v>21</v>
      </c>
      <c r="E2419">
        <v>4997</v>
      </c>
      <c r="F2419">
        <v>6</v>
      </c>
      <c r="G2419" s="1">
        <v>42957</v>
      </c>
      <c r="H2419" s="2" t="s">
        <v>71</v>
      </c>
      <c r="I2419" s="3">
        <v>2017</v>
      </c>
      <c r="J2419" t="s">
        <v>1236</v>
      </c>
      <c r="K2419" s="4">
        <v>885625517595</v>
      </c>
      <c r="L2419" t="s">
        <v>1237</v>
      </c>
      <c r="M2419">
        <v>91</v>
      </c>
      <c r="N2419" t="s">
        <v>36</v>
      </c>
      <c r="O2419">
        <v>58301513</v>
      </c>
      <c r="P2419">
        <v>28366423</v>
      </c>
      <c r="Q2419" t="s">
        <v>26</v>
      </c>
      <c r="R2419" t="s">
        <v>42</v>
      </c>
      <c r="S2419" s="1">
        <v>43322</v>
      </c>
      <c r="T2419" t="str">
        <f>VLOOKUP(base[[#This Row],[Nome do Produto]],'DE PARA'!$A$1:$B$8,2,0)</f>
        <v>Dashday T1</v>
      </c>
    </row>
    <row r="2420" spans="1:20">
      <c r="A2420" t="s">
        <v>37</v>
      </c>
      <c r="B2420">
        <v>3529</v>
      </c>
      <c r="C2420" t="s">
        <v>20</v>
      </c>
      <c r="D2420" t="s">
        <v>21</v>
      </c>
      <c r="E2420">
        <v>4997</v>
      </c>
      <c r="F2420">
        <v>7</v>
      </c>
      <c r="G2420" s="1">
        <v>43242</v>
      </c>
      <c r="H2420" s="2" t="s">
        <v>62</v>
      </c>
      <c r="I2420" s="3">
        <v>2018</v>
      </c>
      <c r="J2420" t="s">
        <v>2723</v>
      </c>
      <c r="K2420" s="4">
        <v>449658128753</v>
      </c>
      <c r="L2420" t="s">
        <v>2724</v>
      </c>
      <c r="M2420">
        <v>31</v>
      </c>
      <c r="N2420" t="s">
        <v>31</v>
      </c>
      <c r="O2420">
        <v>46176422</v>
      </c>
      <c r="P2420">
        <v>35561586</v>
      </c>
      <c r="Q2420" t="s">
        <v>26</v>
      </c>
      <c r="R2420" t="s">
        <v>42</v>
      </c>
      <c r="S2420" s="1">
        <v>43607</v>
      </c>
      <c r="T2420" t="str">
        <f>VLOOKUP(base[[#This Row],[Nome do Produto]],'DE PARA'!$A$1:$B$8,2,0)</f>
        <v>DashWay T3</v>
      </c>
    </row>
    <row r="2421" spans="1:20">
      <c r="A2421" t="s">
        <v>32</v>
      </c>
      <c r="B2421">
        <v>3530</v>
      </c>
      <c r="C2421" t="s">
        <v>386</v>
      </c>
      <c r="D2421" t="s">
        <v>21</v>
      </c>
      <c r="E2421">
        <v>4997</v>
      </c>
      <c r="F2421">
        <v>7</v>
      </c>
      <c r="G2421" s="1">
        <v>43405</v>
      </c>
      <c r="H2421" s="2" t="s">
        <v>46</v>
      </c>
      <c r="I2421" s="3">
        <v>2018</v>
      </c>
      <c r="J2421" t="s">
        <v>842</v>
      </c>
      <c r="K2421" s="4">
        <v>497214958794</v>
      </c>
      <c r="L2421" t="s">
        <v>843</v>
      </c>
      <c r="M2421">
        <v>61</v>
      </c>
      <c r="N2421" t="s">
        <v>86</v>
      </c>
      <c r="O2421">
        <v>33901585</v>
      </c>
      <c r="P2421">
        <v>32282997</v>
      </c>
      <c r="Q2421" t="s">
        <v>26</v>
      </c>
      <c r="R2421" t="s">
        <v>42</v>
      </c>
      <c r="S2421" s="1">
        <v>43770</v>
      </c>
      <c r="T2421" t="str">
        <f>VLOOKUP(base[[#This Row],[Nome do Produto]],'DE PARA'!$A$1:$B$8,2,0)</f>
        <v>DashWay T5</v>
      </c>
    </row>
    <row r="2422" spans="1:20">
      <c r="A2422" t="s">
        <v>32</v>
      </c>
      <c r="B2422">
        <v>3531</v>
      </c>
      <c r="C2422" t="s">
        <v>20</v>
      </c>
      <c r="D2422" t="s">
        <v>21</v>
      </c>
      <c r="E2422">
        <v>4997</v>
      </c>
      <c r="F2422">
        <v>6</v>
      </c>
      <c r="G2422" s="1">
        <v>42812</v>
      </c>
      <c r="H2422" s="2" t="s">
        <v>33</v>
      </c>
      <c r="I2422" s="3">
        <v>2017</v>
      </c>
      <c r="J2422" t="s">
        <v>636</v>
      </c>
      <c r="K2422" s="4">
        <v>351839836056</v>
      </c>
      <c r="L2422" t="s">
        <v>637</v>
      </c>
      <c r="M2422">
        <v>21</v>
      </c>
      <c r="N2422" t="s">
        <v>53</v>
      </c>
      <c r="O2422">
        <v>48286182</v>
      </c>
      <c r="P2422">
        <v>62885305</v>
      </c>
      <c r="Q2422" t="s">
        <v>26</v>
      </c>
      <c r="R2422" t="s">
        <v>27</v>
      </c>
      <c r="S2422" s="1">
        <v>43177</v>
      </c>
      <c r="T2422" t="str">
        <f>VLOOKUP(base[[#This Row],[Nome do Produto]],'DE PARA'!$A$1:$B$8,2,0)</f>
        <v>DashWay T5</v>
      </c>
    </row>
    <row r="2423" spans="1:20">
      <c r="A2423" t="s">
        <v>32</v>
      </c>
      <c r="B2423">
        <v>3532</v>
      </c>
      <c r="C2423" t="s">
        <v>20</v>
      </c>
      <c r="D2423" t="s">
        <v>21</v>
      </c>
      <c r="E2423">
        <v>997</v>
      </c>
      <c r="F2423">
        <v>2</v>
      </c>
      <c r="G2423" s="1">
        <v>42935</v>
      </c>
      <c r="H2423" s="2" t="s">
        <v>78</v>
      </c>
      <c r="I2423" s="3">
        <v>2017</v>
      </c>
      <c r="J2423" t="s">
        <v>2414</v>
      </c>
      <c r="K2423" s="4">
        <v>429930246696</v>
      </c>
      <c r="L2423" t="s">
        <v>2415</v>
      </c>
      <c r="M2423">
        <v>31</v>
      </c>
      <c r="N2423" t="s">
        <v>31</v>
      </c>
      <c r="O2423">
        <v>61257933</v>
      </c>
      <c r="P2423">
        <v>37651127</v>
      </c>
      <c r="Q2423" t="s">
        <v>26</v>
      </c>
      <c r="R2423" t="s">
        <v>42</v>
      </c>
      <c r="S2423" s="1">
        <v>43300</v>
      </c>
      <c r="T2423" t="str">
        <f>VLOOKUP(base[[#This Row],[Nome do Produto]],'DE PARA'!$A$1:$B$8,2,0)</f>
        <v>DashWay T5</v>
      </c>
    </row>
    <row r="2424" spans="1:20">
      <c r="A2424" t="s">
        <v>32</v>
      </c>
      <c r="B2424">
        <v>3533</v>
      </c>
      <c r="C2424" t="s">
        <v>20</v>
      </c>
      <c r="D2424" t="s">
        <v>21</v>
      </c>
      <c r="E2424">
        <v>297</v>
      </c>
      <c r="F2424">
        <v>10</v>
      </c>
      <c r="G2424" s="1">
        <v>42872</v>
      </c>
      <c r="H2424" s="2" t="s">
        <v>62</v>
      </c>
      <c r="I2424" s="3">
        <v>2017</v>
      </c>
      <c r="J2424" t="s">
        <v>2392</v>
      </c>
      <c r="K2424" s="4">
        <v>423036789546</v>
      </c>
      <c r="L2424" t="s">
        <v>2393</v>
      </c>
      <c r="M2424">
        <v>31</v>
      </c>
      <c r="N2424" t="s">
        <v>31</v>
      </c>
      <c r="O2424">
        <v>77873417</v>
      </c>
      <c r="P2424">
        <v>90960479</v>
      </c>
      <c r="Q2424" t="s">
        <v>26</v>
      </c>
      <c r="R2424" t="s">
        <v>27</v>
      </c>
      <c r="S2424" s="1">
        <v>43237</v>
      </c>
      <c r="T2424" t="str">
        <f>VLOOKUP(base[[#This Row],[Nome do Produto]],'DE PARA'!$A$1:$B$8,2,0)</f>
        <v>DashWay T5</v>
      </c>
    </row>
    <row r="2425" spans="1:20">
      <c r="A2425" t="s">
        <v>32</v>
      </c>
      <c r="B2425">
        <v>3534</v>
      </c>
      <c r="C2425" t="s">
        <v>386</v>
      </c>
      <c r="D2425" t="s">
        <v>21</v>
      </c>
      <c r="E2425">
        <v>297</v>
      </c>
      <c r="F2425">
        <v>7</v>
      </c>
      <c r="G2425" s="1">
        <v>43194</v>
      </c>
      <c r="H2425" s="2" t="s">
        <v>50</v>
      </c>
      <c r="I2425" s="3">
        <v>2018</v>
      </c>
      <c r="J2425" t="s">
        <v>738</v>
      </c>
      <c r="K2425" s="4">
        <v>429502227083</v>
      </c>
      <c r="L2425" t="s">
        <v>739</v>
      </c>
      <c r="M2425">
        <v>41</v>
      </c>
      <c r="N2425" t="s">
        <v>41</v>
      </c>
      <c r="O2425">
        <v>89853989</v>
      </c>
      <c r="P2425">
        <v>84655993</v>
      </c>
      <c r="Q2425" t="s">
        <v>26</v>
      </c>
      <c r="R2425" t="s">
        <v>42</v>
      </c>
      <c r="S2425" s="1">
        <v>43559</v>
      </c>
      <c r="T2425" t="str">
        <f>VLOOKUP(base[[#This Row],[Nome do Produto]],'DE PARA'!$A$1:$B$8,2,0)</f>
        <v>DashWay T5</v>
      </c>
    </row>
    <row r="2426" spans="1:20">
      <c r="A2426" t="s">
        <v>19</v>
      </c>
      <c r="B2426">
        <v>3535</v>
      </c>
      <c r="C2426" t="s">
        <v>20</v>
      </c>
      <c r="D2426" t="s">
        <v>21</v>
      </c>
      <c r="E2426">
        <v>4997</v>
      </c>
      <c r="F2426">
        <v>1</v>
      </c>
      <c r="G2426" s="1">
        <v>43289</v>
      </c>
      <c r="H2426" s="2" t="s">
        <v>78</v>
      </c>
      <c r="I2426" s="3">
        <v>2018</v>
      </c>
      <c r="J2426" t="s">
        <v>403</v>
      </c>
      <c r="K2426" s="4">
        <v>939211023891</v>
      </c>
      <c r="L2426" t="s">
        <v>404</v>
      </c>
      <c r="M2426">
        <v>41</v>
      </c>
      <c r="N2426" t="s">
        <v>41</v>
      </c>
      <c r="O2426">
        <v>33459657</v>
      </c>
      <c r="P2426">
        <v>94592089</v>
      </c>
      <c r="Q2426" t="s">
        <v>26</v>
      </c>
      <c r="R2426" t="s">
        <v>42</v>
      </c>
      <c r="S2426" s="1">
        <v>43654</v>
      </c>
      <c r="T2426" t="str">
        <f>VLOOKUP(base[[#This Row],[Nome do Produto]],'DE PARA'!$A$1:$B$8,2,0)</f>
        <v>DashWay T1</v>
      </c>
    </row>
    <row r="2427" spans="1:20">
      <c r="A2427" t="s">
        <v>32</v>
      </c>
      <c r="B2427">
        <v>3536</v>
      </c>
      <c r="C2427" t="s">
        <v>20</v>
      </c>
      <c r="D2427" t="s">
        <v>21</v>
      </c>
      <c r="E2427">
        <v>97</v>
      </c>
      <c r="F2427">
        <v>5</v>
      </c>
      <c r="G2427" s="1">
        <v>43401</v>
      </c>
      <c r="H2427" s="2" t="s">
        <v>56</v>
      </c>
      <c r="I2427" s="3">
        <v>2018</v>
      </c>
      <c r="J2427" t="s">
        <v>662</v>
      </c>
      <c r="K2427" s="4">
        <v>863075248341</v>
      </c>
      <c r="L2427" t="s">
        <v>663</v>
      </c>
      <c r="M2427">
        <v>71</v>
      </c>
      <c r="N2427" t="s">
        <v>94</v>
      </c>
      <c r="O2427">
        <v>33305215</v>
      </c>
      <c r="P2427">
        <v>76075343</v>
      </c>
      <c r="Q2427" t="s">
        <v>26</v>
      </c>
      <c r="R2427" t="s">
        <v>42</v>
      </c>
      <c r="S2427" s="1">
        <v>43766</v>
      </c>
      <c r="T2427" t="str">
        <f>VLOOKUP(base[[#This Row],[Nome do Produto]],'DE PARA'!$A$1:$B$8,2,0)</f>
        <v>DashWay T5</v>
      </c>
    </row>
    <row r="2428" spans="1:20">
      <c r="A2428" t="s">
        <v>32</v>
      </c>
      <c r="B2428">
        <v>3537</v>
      </c>
      <c r="C2428" t="s">
        <v>20</v>
      </c>
      <c r="D2428" t="s">
        <v>21</v>
      </c>
      <c r="E2428">
        <v>297</v>
      </c>
      <c r="F2428">
        <v>5</v>
      </c>
      <c r="G2428" s="1">
        <v>43427</v>
      </c>
      <c r="H2428" s="2" t="s">
        <v>46</v>
      </c>
      <c r="I2428" s="3">
        <v>2018</v>
      </c>
      <c r="J2428" t="s">
        <v>227</v>
      </c>
      <c r="K2428" s="4">
        <v>60509815649</v>
      </c>
      <c r="L2428" t="s">
        <v>228</v>
      </c>
      <c r="M2428">
        <v>71</v>
      </c>
      <c r="N2428" t="s">
        <v>94</v>
      </c>
      <c r="O2428">
        <v>44575338</v>
      </c>
      <c r="P2428">
        <v>17286562</v>
      </c>
      <c r="Q2428" t="s">
        <v>26</v>
      </c>
      <c r="R2428" t="s">
        <v>27</v>
      </c>
      <c r="S2428" s="1">
        <v>43792</v>
      </c>
      <c r="T2428" t="str">
        <f>VLOOKUP(base[[#This Row],[Nome do Produto]],'DE PARA'!$A$1:$B$8,2,0)</f>
        <v>DashWay T5</v>
      </c>
    </row>
    <row r="2429" spans="1:20">
      <c r="A2429" t="s">
        <v>172</v>
      </c>
      <c r="B2429">
        <v>3538</v>
      </c>
      <c r="C2429" t="s">
        <v>386</v>
      </c>
      <c r="D2429" t="s">
        <v>21</v>
      </c>
      <c r="E2429">
        <v>997</v>
      </c>
      <c r="F2429">
        <v>5</v>
      </c>
      <c r="G2429" s="1">
        <v>42906</v>
      </c>
      <c r="H2429" s="2" t="s">
        <v>59</v>
      </c>
      <c r="I2429" s="3">
        <v>2017</v>
      </c>
      <c r="J2429" t="s">
        <v>1502</v>
      </c>
      <c r="K2429" s="4">
        <v>299093237970</v>
      </c>
      <c r="L2429" t="s">
        <v>1503</v>
      </c>
      <c r="M2429">
        <v>31</v>
      </c>
      <c r="N2429" t="s">
        <v>31</v>
      </c>
      <c r="O2429">
        <v>18840945</v>
      </c>
      <c r="P2429">
        <v>20252898</v>
      </c>
      <c r="Q2429" t="s">
        <v>26</v>
      </c>
      <c r="R2429" t="s">
        <v>42</v>
      </c>
      <c r="S2429" s="1">
        <v>43271</v>
      </c>
      <c r="T2429" t="str">
        <f>VLOOKUP(base[[#This Row],[Nome do Produto]],'DE PARA'!$A$1:$B$8,2,0)</f>
        <v>Dashday T2</v>
      </c>
    </row>
    <row r="2430" spans="1:20">
      <c r="A2430" t="s">
        <v>37</v>
      </c>
      <c r="B2430">
        <v>3539</v>
      </c>
      <c r="C2430" t="s">
        <v>20</v>
      </c>
      <c r="D2430" t="s">
        <v>21</v>
      </c>
      <c r="E2430">
        <v>97</v>
      </c>
      <c r="F2430">
        <v>11</v>
      </c>
      <c r="G2430" s="1">
        <v>43144</v>
      </c>
      <c r="H2430" s="2" t="s">
        <v>28</v>
      </c>
      <c r="I2430" s="3">
        <v>2018</v>
      </c>
      <c r="J2430" t="s">
        <v>2725</v>
      </c>
      <c r="K2430" s="4">
        <v>665777792538</v>
      </c>
      <c r="L2430" t="s">
        <v>2726</v>
      </c>
      <c r="M2430">
        <v>91</v>
      </c>
      <c r="N2430" t="s">
        <v>36</v>
      </c>
      <c r="O2430">
        <v>82465627</v>
      </c>
      <c r="P2430">
        <v>46702284</v>
      </c>
      <c r="Q2430" t="s">
        <v>26</v>
      </c>
      <c r="R2430" t="s">
        <v>42</v>
      </c>
      <c r="S2430" s="1">
        <v>43509</v>
      </c>
      <c r="T2430" t="str">
        <f>VLOOKUP(base[[#This Row],[Nome do Produto]],'DE PARA'!$A$1:$B$8,2,0)</f>
        <v>DashWay T3</v>
      </c>
    </row>
    <row r="2431" spans="1:20">
      <c r="A2431" t="s">
        <v>32</v>
      </c>
      <c r="B2431">
        <v>3540</v>
      </c>
      <c r="C2431" t="s">
        <v>20</v>
      </c>
      <c r="D2431" t="s">
        <v>21</v>
      </c>
      <c r="E2431">
        <v>97</v>
      </c>
      <c r="F2431">
        <v>12</v>
      </c>
      <c r="G2431" s="1">
        <v>43416</v>
      </c>
      <c r="H2431" s="2" t="s">
        <v>46</v>
      </c>
      <c r="I2431" s="3">
        <v>2018</v>
      </c>
      <c r="J2431" t="s">
        <v>1681</v>
      </c>
      <c r="K2431" s="4">
        <v>556569249738</v>
      </c>
      <c r="L2431" t="s">
        <v>1682</v>
      </c>
      <c r="M2431">
        <v>21</v>
      </c>
      <c r="N2431" t="s">
        <v>53</v>
      </c>
      <c r="O2431">
        <v>97867726</v>
      </c>
      <c r="P2431">
        <v>46962672</v>
      </c>
      <c r="Q2431" t="s">
        <v>26</v>
      </c>
      <c r="R2431" t="s">
        <v>42</v>
      </c>
      <c r="S2431" s="1">
        <v>43781</v>
      </c>
      <c r="T2431" t="str">
        <f>VLOOKUP(base[[#This Row],[Nome do Produto]],'DE PARA'!$A$1:$B$8,2,0)</f>
        <v>DashWay T5</v>
      </c>
    </row>
    <row r="2432" spans="1:20">
      <c r="A2432" t="s">
        <v>32</v>
      </c>
      <c r="B2432">
        <v>3541</v>
      </c>
      <c r="C2432" t="s">
        <v>20</v>
      </c>
      <c r="D2432" t="s">
        <v>21</v>
      </c>
      <c r="E2432">
        <v>97</v>
      </c>
      <c r="F2432">
        <v>5</v>
      </c>
      <c r="G2432" s="1">
        <v>43243</v>
      </c>
      <c r="H2432" s="2" t="s">
        <v>62</v>
      </c>
      <c r="I2432" s="3">
        <v>2018</v>
      </c>
      <c r="J2432" t="s">
        <v>574</v>
      </c>
      <c r="K2432" s="4">
        <v>786404156534</v>
      </c>
      <c r="L2432" t="s">
        <v>575</v>
      </c>
      <c r="M2432">
        <v>51</v>
      </c>
      <c r="N2432" t="s">
        <v>49</v>
      </c>
      <c r="O2432">
        <v>56893758</v>
      </c>
      <c r="P2432">
        <v>76286085</v>
      </c>
      <c r="Q2432" t="s">
        <v>26</v>
      </c>
      <c r="R2432" t="s">
        <v>27</v>
      </c>
      <c r="S2432" s="1">
        <v>43608</v>
      </c>
      <c r="T2432" t="str">
        <f>VLOOKUP(base[[#This Row],[Nome do Produto]],'DE PARA'!$A$1:$B$8,2,0)</f>
        <v>DashWay T5</v>
      </c>
    </row>
    <row r="2433" spans="1:20">
      <c r="A2433" t="s">
        <v>19</v>
      </c>
      <c r="B2433">
        <v>3542</v>
      </c>
      <c r="C2433" t="s">
        <v>386</v>
      </c>
      <c r="D2433" t="s">
        <v>21</v>
      </c>
      <c r="E2433">
        <v>997</v>
      </c>
      <c r="F2433">
        <v>7</v>
      </c>
      <c r="G2433" s="1">
        <v>42776</v>
      </c>
      <c r="H2433" s="2" t="s">
        <v>28</v>
      </c>
      <c r="I2433" s="3">
        <v>2017</v>
      </c>
      <c r="J2433" t="s">
        <v>933</v>
      </c>
      <c r="K2433" s="4">
        <v>194875115167</v>
      </c>
      <c r="L2433" t="s">
        <v>934</v>
      </c>
      <c r="M2433">
        <v>11</v>
      </c>
      <c r="N2433" t="s">
        <v>45</v>
      </c>
      <c r="O2433">
        <v>26087589</v>
      </c>
      <c r="P2433">
        <v>45720792</v>
      </c>
      <c r="Q2433" t="s">
        <v>26</v>
      </c>
      <c r="R2433" t="s">
        <v>42</v>
      </c>
      <c r="S2433" s="1">
        <v>43141</v>
      </c>
      <c r="T2433" t="str">
        <f>VLOOKUP(base[[#This Row],[Nome do Produto]],'DE PARA'!$A$1:$B$8,2,0)</f>
        <v>DashWay T1</v>
      </c>
    </row>
    <row r="2434" spans="1:20">
      <c r="A2434" t="s">
        <v>37</v>
      </c>
      <c r="B2434">
        <v>3543</v>
      </c>
      <c r="C2434" t="s">
        <v>20</v>
      </c>
      <c r="D2434" t="s">
        <v>21</v>
      </c>
      <c r="E2434">
        <v>297</v>
      </c>
      <c r="F2434">
        <v>11</v>
      </c>
      <c r="G2434" s="1">
        <v>43019</v>
      </c>
      <c r="H2434" s="2" t="s">
        <v>56</v>
      </c>
      <c r="I2434" s="3">
        <v>2017</v>
      </c>
      <c r="J2434" t="s">
        <v>722</v>
      </c>
      <c r="K2434" s="4">
        <v>391759158612</v>
      </c>
      <c r="L2434" t="s">
        <v>723</v>
      </c>
      <c r="M2434">
        <v>41</v>
      </c>
      <c r="N2434" t="s">
        <v>41</v>
      </c>
      <c r="O2434">
        <v>99500296</v>
      </c>
      <c r="P2434">
        <v>36742850</v>
      </c>
      <c r="Q2434" t="s">
        <v>26</v>
      </c>
      <c r="R2434" t="s">
        <v>42</v>
      </c>
      <c r="S2434" s="1">
        <v>43384</v>
      </c>
      <c r="T2434" t="str">
        <f>VLOOKUP(base[[#This Row],[Nome do Produto]],'DE PARA'!$A$1:$B$8,2,0)</f>
        <v>DashWay T3</v>
      </c>
    </row>
    <row r="2435" spans="1:20">
      <c r="A2435" t="s">
        <v>37</v>
      </c>
      <c r="B2435">
        <v>3544</v>
      </c>
      <c r="C2435" t="s">
        <v>20</v>
      </c>
      <c r="D2435" t="s">
        <v>21</v>
      </c>
      <c r="E2435">
        <v>497</v>
      </c>
      <c r="F2435">
        <v>2</v>
      </c>
      <c r="G2435" s="1">
        <v>43405</v>
      </c>
      <c r="H2435" s="2" t="s">
        <v>46</v>
      </c>
      <c r="I2435" s="3">
        <v>2018</v>
      </c>
      <c r="J2435" t="s">
        <v>1496</v>
      </c>
      <c r="K2435" s="4">
        <v>538560655243</v>
      </c>
      <c r="L2435" t="s">
        <v>1497</v>
      </c>
      <c r="M2435">
        <v>71</v>
      </c>
      <c r="N2435" t="s">
        <v>94</v>
      </c>
      <c r="O2435">
        <v>42781017</v>
      </c>
      <c r="P2435">
        <v>75050250</v>
      </c>
      <c r="Q2435" t="s">
        <v>26</v>
      </c>
      <c r="R2435" t="s">
        <v>42</v>
      </c>
      <c r="S2435" s="1">
        <v>43770</v>
      </c>
      <c r="T2435" t="str">
        <f>VLOOKUP(base[[#This Row],[Nome do Produto]],'DE PARA'!$A$1:$B$8,2,0)</f>
        <v>DashWay T3</v>
      </c>
    </row>
    <row r="2436" spans="1:20">
      <c r="A2436" t="s">
        <v>32</v>
      </c>
      <c r="B2436">
        <v>3545</v>
      </c>
      <c r="C2436" t="s">
        <v>20</v>
      </c>
      <c r="D2436" t="s">
        <v>113</v>
      </c>
      <c r="E2436">
        <v>2297</v>
      </c>
      <c r="F2436">
        <v>3</v>
      </c>
      <c r="G2436" s="1">
        <v>43048</v>
      </c>
      <c r="H2436" s="2" t="s">
        <v>46</v>
      </c>
      <c r="I2436" s="3">
        <v>2017</v>
      </c>
      <c r="J2436" t="s">
        <v>2080</v>
      </c>
      <c r="K2436" s="4">
        <v>846741672666</v>
      </c>
      <c r="L2436" t="s">
        <v>2081</v>
      </c>
      <c r="M2436">
        <v>41</v>
      </c>
      <c r="N2436" t="s">
        <v>41</v>
      </c>
      <c r="O2436">
        <v>90351917</v>
      </c>
      <c r="P2436">
        <v>26824738</v>
      </c>
      <c r="Q2436" t="s">
        <v>527</v>
      </c>
      <c r="R2436" t="s">
        <v>27</v>
      </c>
      <c r="S2436" s="1">
        <v>43413</v>
      </c>
      <c r="T2436" t="str">
        <f>VLOOKUP(base[[#This Row],[Nome do Produto]],'DE PARA'!$A$1:$B$8,2,0)</f>
        <v>DashWay T5</v>
      </c>
    </row>
    <row r="2437" spans="1:20">
      <c r="A2437" t="s">
        <v>91</v>
      </c>
      <c r="B2437">
        <v>3546</v>
      </c>
      <c r="C2437" t="s">
        <v>386</v>
      </c>
      <c r="D2437" t="s">
        <v>21</v>
      </c>
      <c r="E2437">
        <v>297</v>
      </c>
      <c r="F2437">
        <v>2</v>
      </c>
      <c r="G2437" s="1">
        <v>43292</v>
      </c>
      <c r="H2437" s="2" t="s">
        <v>78</v>
      </c>
      <c r="I2437" s="3">
        <v>2018</v>
      </c>
      <c r="J2437" t="s">
        <v>1480</v>
      </c>
      <c r="K2437" s="4">
        <v>565113909498</v>
      </c>
      <c r="L2437" t="s">
        <v>1481</v>
      </c>
      <c r="M2437">
        <v>91</v>
      </c>
      <c r="N2437" t="s">
        <v>36</v>
      </c>
      <c r="O2437">
        <v>95683960</v>
      </c>
      <c r="P2437">
        <v>48992550</v>
      </c>
      <c r="Q2437" t="s">
        <v>26</v>
      </c>
      <c r="R2437" t="s">
        <v>42</v>
      </c>
      <c r="S2437" s="1">
        <v>43657</v>
      </c>
      <c r="T2437" t="str">
        <f>VLOOKUP(base[[#This Row],[Nome do Produto]],'DE PARA'!$A$1:$B$8,2,0)</f>
        <v>Dashway T2</v>
      </c>
    </row>
    <row r="2438" spans="1:20">
      <c r="A2438" t="s">
        <v>91</v>
      </c>
      <c r="B2438">
        <v>3547</v>
      </c>
      <c r="C2438" t="s">
        <v>20</v>
      </c>
      <c r="D2438" t="s">
        <v>21</v>
      </c>
      <c r="E2438">
        <v>297</v>
      </c>
      <c r="F2438">
        <v>2</v>
      </c>
      <c r="G2438" s="1">
        <v>43300</v>
      </c>
      <c r="H2438" s="2" t="s">
        <v>78</v>
      </c>
      <c r="I2438" s="3">
        <v>2018</v>
      </c>
      <c r="J2438" t="s">
        <v>2372</v>
      </c>
      <c r="K2438" s="4">
        <v>516923148308</v>
      </c>
      <c r="L2438" t="s">
        <v>2373</v>
      </c>
      <c r="M2438">
        <v>31</v>
      </c>
      <c r="N2438" t="s">
        <v>31</v>
      </c>
      <c r="O2438">
        <v>75262634</v>
      </c>
      <c r="P2438">
        <v>22045066</v>
      </c>
      <c r="Q2438" t="s">
        <v>26</v>
      </c>
      <c r="R2438" t="s">
        <v>42</v>
      </c>
      <c r="S2438" s="1">
        <v>43665</v>
      </c>
      <c r="T2438" t="str">
        <f>VLOOKUP(base[[#This Row],[Nome do Produto]],'DE PARA'!$A$1:$B$8,2,0)</f>
        <v>Dashway T2</v>
      </c>
    </row>
    <row r="2439" spans="1:20">
      <c r="A2439" t="s">
        <v>319</v>
      </c>
      <c r="B2439">
        <v>3548</v>
      </c>
      <c r="C2439" t="s">
        <v>20</v>
      </c>
      <c r="D2439" t="s">
        <v>21</v>
      </c>
      <c r="E2439">
        <v>997</v>
      </c>
      <c r="F2439">
        <v>10</v>
      </c>
      <c r="G2439" s="1">
        <v>43253</v>
      </c>
      <c r="H2439" s="2" t="s">
        <v>59</v>
      </c>
      <c r="I2439" s="3">
        <v>2018</v>
      </c>
      <c r="J2439" t="s">
        <v>1958</v>
      </c>
      <c r="K2439" s="4">
        <v>170555653675</v>
      </c>
      <c r="L2439" t="s">
        <v>1959</v>
      </c>
      <c r="M2439">
        <v>81</v>
      </c>
      <c r="N2439" t="s">
        <v>25</v>
      </c>
      <c r="O2439">
        <v>17049266</v>
      </c>
      <c r="P2439">
        <v>50136448</v>
      </c>
      <c r="Q2439" t="s">
        <v>26</v>
      </c>
      <c r="R2439" t="s">
        <v>42</v>
      </c>
      <c r="S2439" s="1">
        <v>43618</v>
      </c>
      <c r="T2439" t="str">
        <f>VLOOKUP(base[[#This Row],[Nome do Produto]],'DE PARA'!$A$1:$B$8,2,0)</f>
        <v>Dashday T1</v>
      </c>
    </row>
    <row r="2440" spans="1:20">
      <c r="A2440" t="s">
        <v>83</v>
      </c>
      <c r="B2440">
        <v>3549</v>
      </c>
      <c r="C2440" t="s">
        <v>20</v>
      </c>
      <c r="D2440" t="s">
        <v>21</v>
      </c>
      <c r="E2440">
        <v>997</v>
      </c>
      <c r="F2440">
        <v>11</v>
      </c>
      <c r="G2440" s="1">
        <v>43085</v>
      </c>
      <c r="H2440" s="2" t="s">
        <v>136</v>
      </c>
      <c r="I2440" s="3">
        <v>2017</v>
      </c>
      <c r="J2440" t="s">
        <v>205</v>
      </c>
      <c r="K2440" s="4">
        <v>335629047968</v>
      </c>
      <c r="L2440" t="s">
        <v>206</v>
      </c>
      <c r="M2440">
        <v>61</v>
      </c>
      <c r="N2440" t="s">
        <v>86</v>
      </c>
      <c r="O2440">
        <v>11212712</v>
      </c>
      <c r="P2440">
        <v>85753421</v>
      </c>
      <c r="Q2440" t="s">
        <v>26</v>
      </c>
      <c r="R2440" t="s">
        <v>42</v>
      </c>
      <c r="S2440" s="1">
        <v>43450</v>
      </c>
      <c r="T2440" t="str">
        <f>VLOOKUP(base[[#This Row],[Nome do Produto]],'DE PARA'!$A$1:$B$8,2,0)</f>
        <v>Dashday T3</v>
      </c>
    </row>
    <row r="2441" spans="1:20">
      <c r="A2441" t="s">
        <v>19</v>
      </c>
      <c r="B2441">
        <v>3550</v>
      </c>
      <c r="C2441" t="s">
        <v>386</v>
      </c>
      <c r="D2441" t="s">
        <v>21</v>
      </c>
      <c r="E2441">
        <v>297</v>
      </c>
      <c r="F2441">
        <v>7</v>
      </c>
      <c r="G2441" s="1">
        <v>43121</v>
      </c>
      <c r="H2441" s="2" t="s">
        <v>22</v>
      </c>
      <c r="I2441" s="3">
        <v>2018</v>
      </c>
      <c r="J2441" t="s">
        <v>1378</v>
      </c>
      <c r="K2441" s="4">
        <v>990856581269</v>
      </c>
      <c r="L2441" t="s">
        <v>1379</v>
      </c>
      <c r="M2441">
        <v>11</v>
      </c>
      <c r="N2441" t="s">
        <v>45</v>
      </c>
      <c r="O2441">
        <v>97263933</v>
      </c>
      <c r="P2441">
        <v>16005384</v>
      </c>
      <c r="Q2441" t="s">
        <v>26</v>
      </c>
      <c r="R2441" t="s">
        <v>42</v>
      </c>
      <c r="S2441" s="1">
        <v>43486</v>
      </c>
      <c r="T2441" t="str">
        <f>VLOOKUP(base[[#This Row],[Nome do Produto]],'DE PARA'!$A$1:$B$8,2,0)</f>
        <v>DashWay T1</v>
      </c>
    </row>
    <row r="2442" spans="1:20">
      <c r="A2442" t="s">
        <v>37</v>
      </c>
      <c r="B2442">
        <v>3551</v>
      </c>
      <c r="C2442" t="s">
        <v>20</v>
      </c>
      <c r="D2442" t="s">
        <v>21</v>
      </c>
      <c r="E2442">
        <v>2297</v>
      </c>
      <c r="F2442">
        <v>6</v>
      </c>
      <c r="G2442" s="1">
        <v>42887</v>
      </c>
      <c r="H2442" s="2" t="s">
        <v>59</v>
      </c>
      <c r="I2442" s="3">
        <v>2017</v>
      </c>
      <c r="J2442" t="s">
        <v>2727</v>
      </c>
      <c r="K2442" s="4">
        <v>869458676235</v>
      </c>
      <c r="L2442" t="s">
        <v>2728</v>
      </c>
      <c r="M2442">
        <v>51</v>
      </c>
      <c r="N2442" t="s">
        <v>49</v>
      </c>
      <c r="O2442">
        <v>45608422</v>
      </c>
      <c r="P2442">
        <v>68920679</v>
      </c>
      <c r="Q2442" t="s">
        <v>26</v>
      </c>
      <c r="R2442" t="s">
        <v>42</v>
      </c>
      <c r="S2442" s="1">
        <v>43252</v>
      </c>
      <c r="T2442" t="str">
        <f>VLOOKUP(base[[#This Row],[Nome do Produto]],'DE PARA'!$A$1:$B$8,2,0)</f>
        <v>DashWay T3</v>
      </c>
    </row>
    <row r="2443" spans="1:20">
      <c r="A2443" t="s">
        <v>37</v>
      </c>
      <c r="B2443">
        <v>3552</v>
      </c>
      <c r="C2443" t="s">
        <v>20</v>
      </c>
      <c r="D2443" t="s">
        <v>21</v>
      </c>
      <c r="E2443">
        <v>997</v>
      </c>
      <c r="F2443">
        <v>7</v>
      </c>
      <c r="G2443" s="1">
        <v>43090</v>
      </c>
      <c r="H2443" s="2" t="s">
        <v>136</v>
      </c>
      <c r="I2443" s="3">
        <v>2017</v>
      </c>
      <c r="J2443" t="s">
        <v>1812</v>
      </c>
      <c r="K2443" s="4">
        <v>273534292863</v>
      </c>
      <c r="L2443" t="s">
        <v>1813</v>
      </c>
      <c r="M2443">
        <v>21</v>
      </c>
      <c r="N2443" t="s">
        <v>53</v>
      </c>
      <c r="O2443">
        <v>43475588</v>
      </c>
      <c r="P2443">
        <v>15400024</v>
      </c>
      <c r="Q2443" t="s">
        <v>26</v>
      </c>
      <c r="R2443" t="s">
        <v>27</v>
      </c>
      <c r="S2443" s="1">
        <v>43455</v>
      </c>
      <c r="T2443" t="str">
        <f>VLOOKUP(base[[#This Row],[Nome do Produto]],'DE PARA'!$A$1:$B$8,2,0)</f>
        <v>DashWay T3</v>
      </c>
    </row>
    <row r="2444" spans="1:20">
      <c r="A2444" t="s">
        <v>91</v>
      </c>
      <c r="B2444">
        <v>3553</v>
      </c>
      <c r="C2444" t="s">
        <v>20</v>
      </c>
      <c r="D2444" t="s">
        <v>21</v>
      </c>
      <c r="E2444">
        <v>297</v>
      </c>
      <c r="F2444">
        <v>9</v>
      </c>
      <c r="G2444" s="1">
        <v>43280</v>
      </c>
      <c r="H2444" s="2" t="s">
        <v>59</v>
      </c>
      <c r="I2444" s="3">
        <v>2018</v>
      </c>
      <c r="J2444" t="s">
        <v>1689</v>
      </c>
      <c r="K2444" s="4">
        <v>138980347080</v>
      </c>
      <c r="L2444" t="s">
        <v>1690</v>
      </c>
      <c r="M2444">
        <v>71</v>
      </c>
      <c r="N2444" t="s">
        <v>94</v>
      </c>
      <c r="O2444">
        <v>41702828</v>
      </c>
      <c r="P2444">
        <v>69128979</v>
      </c>
      <c r="Q2444" t="s">
        <v>26</v>
      </c>
      <c r="R2444" t="s">
        <v>42</v>
      </c>
      <c r="S2444" s="1">
        <v>43645</v>
      </c>
      <c r="T2444" t="str">
        <f>VLOOKUP(base[[#This Row],[Nome do Produto]],'DE PARA'!$A$1:$B$8,2,0)</f>
        <v>Dashway T2</v>
      </c>
    </row>
    <row r="2445" spans="1:20">
      <c r="A2445" t="s">
        <v>37</v>
      </c>
      <c r="B2445">
        <v>3554</v>
      </c>
      <c r="C2445" t="s">
        <v>386</v>
      </c>
      <c r="D2445" t="s">
        <v>21</v>
      </c>
      <c r="E2445">
        <v>997</v>
      </c>
      <c r="F2445">
        <v>2</v>
      </c>
      <c r="G2445" s="1">
        <v>43359</v>
      </c>
      <c r="H2445" s="2" t="s">
        <v>38</v>
      </c>
      <c r="I2445" s="3">
        <v>2018</v>
      </c>
      <c r="J2445" t="s">
        <v>495</v>
      </c>
      <c r="K2445" s="4">
        <v>996236124093</v>
      </c>
      <c r="L2445" t="s">
        <v>496</v>
      </c>
      <c r="M2445">
        <v>71</v>
      </c>
      <c r="N2445" t="s">
        <v>94</v>
      </c>
      <c r="O2445">
        <v>52544338</v>
      </c>
      <c r="P2445">
        <v>77088493</v>
      </c>
      <c r="Q2445" t="s">
        <v>26</v>
      </c>
      <c r="R2445" t="s">
        <v>27</v>
      </c>
      <c r="S2445" s="1">
        <v>43724</v>
      </c>
      <c r="T2445" t="str">
        <f>VLOOKUP(base[[#This Row],[Nome do Produto]],'DE PARA'!$A$1:$B$8,2,0)</f>
        <v>DashWay T3</v>
      </c>
    </row>
    <row r="2446" spans="1:20">
      <c r="A2446" t="s">
        <v>37</v>
      </c>
      <c r="B2446">
        <v>3555</v>
      </c>
      <c r="C2446" t="s">
        <v>20</v>
      </c>
      <c r="D2446" t="s">
        <v>21</v>
      </c>
      <c r="E2446">
        <v>497</v>
      </c>
      <c r="F2446">
        <v>6</v>
      </c>
      <c r="G2446" s="1">
        <v>42789</v>
      </c>
      <c r="H2446" s="2" t="s">
        <v>28</v>
      </c>
      <c r="I2446" s="3">
        <v>2017</v>
      </c>
      <c r="J2446" t="s">
        <v>718</v>
      </c>
      <c r="K2446" s="4">
        <v>868943448774</v>
      </c>
      <c r="L2446" t="s">
        <v>719</v>
      </c>
      <c r="M2446">
        <v>31</v>
      </c>
      <c r="N2446" t="s">
        <v>31</v>
      </c>
      <c r="O2446">
        <v>87995679</v>
      </c>
      <c r="P2446">
        <v>88747951</v>
      </c>
      <c r="Q2446" t="s">
        <v>26</v>
      </c>
      <c r="R2446" t="s">
        <v>42</v>
      </c>
      <c r="S2446" s="1">
        <v>43154</v>
      </c>
      <c r="T2446" t="str">
        <f>VLOOKUP(base[[#This Row],[Nome do Produto]],'DE PARA'!$A$1:$B$8,2,0)</f>
        <v>DashWay T3</v>
      </c>
    </row>
    <row r="2447" spans="1:20">
      <c r="A2447" t="s">
        <v>37</v>
      </c>
      <c r="B2447">
        <v>3556</v>
      </c>
      <c r="C2447" t="s">
        <v>20</v>
      </c>
      <c r="D2447" t="s">
        <v>21</v>
      </c>
      <c r="E2447">
        <v>4997</v>
      </c>
      <c r="F2447">
        <v>10</v>
      </c>
      <c r="G2447" s="1">
        <v>42751</v>
      </c>
      <c r="H2447" s="2" t="s">
        <v>22</v>
      </c>
      <c r="I2447" s="3">
        <v>2017</v>
      </c>
      <c r="J2447" t="s">
        <v>51</v>
      </c>
      <c r="K2447" s="4">
        <v>773459678469</v>
      </c>
      <c r="L2447" t="s">
        <v>52</v>
      </c>
      <c r="M2447">
        <v>81</v>
      </c>
      <c r="N2447" t="s">
        <v>25</v>
      </c>
      <c r="O2447">
        <v>59370201</v>
      </c>
      <c r="P2447">
        <v>22302390</v>
      </c>
      <c r="Q2447" t="s">
        <v>26</v>
      </c>
      <c r="R2447" t="s">
        <v>42</v>
      </c>
      <c r="S2447" s="1">
        <v>43116</v>
      </c>
      <c r="T2447" t="str">
        <f>VLOOKUP(base[[#This Row],[Nome do Produto]],'DE PARA'!$A$1:$B$8,2,0)</f>
        <v>DashWay T3</v>
      </c>
    </row>
    <row r="2448" spans="1:20">
      <c r="A2448" t="s">
        <v>37</v>
      </c>
      <c r="B2448">
        <v>3557</v>
      </c>
      <c r="C2448" t="s">
        <v>20</v>
      </c>
      <c r="D2448" t="s">
        <v>113</v>
      </c>
      <c r="E2448">
        <v>97</v>
      </c>
      <c r="F2448">
        <v>7</v>
      </c>
      <c r="G2448" s="1">
        <v>43376</v>
      </c>
      <c r="H2448" s="2" t="s">
        <v>56</v>
      </c>
      <c r="I2448" s="3">
        <v>2018</v>
      </c>
      <c r="J2448" t="s">
        <v>2729</v>
      </c>
      <c r="K2448" s="4">
        <v>707520217909</v>
      </c>
      <c r="L2448" t="s">
        <v>2730</v>
      </c>
      <c r="M2448">
        <v>71</v>
      </c>
      <c r="N2448" t="s">
        <v>94</v>
      </c>
      <c r="O2448">
        <v>63927599</v>
      </c>
      <c r="P2448">
        <v>67039997</v>
      </c>
      <c r="Q2448" t="s">
        <v>527</v>
      </c>
      <c r="R2448" t="s">
        <v>42</v>
      </c>
      <c r="S2448" s="1">
        <v>43741</v>
      </c>
      <c r="T2448" t="str">
        <f>VLOOKUP(base[[#This Row],[Nome do Produto]],'DE PARA'!$A$1:$B$8,2,0)</f>
        <v>DashWay T3</v>
      </c>
    </row>
    <row r="2449" spans="1:20">
      <c r="A2449" t="s">
        <v>37</v>
      </c>
      <c r="B2449">
        <v>3558</v>
      </c>
      <c r="C2449" t="s">
        <v>386</v>
      </c>
      <c r="D2449" t="s">
        <v>21</v>
      </c>
      <c r="E2449">
        <v>497</v>
      </c>
      <c r="F2449">
        <v>3</v>
      </c>
      <c r="G2449" s="1">
        <v>43154</v>
      </c>
      <c r="H2449" s="2" t="s">
        <v>28</v>
      </c>
      <c r="I2449" s="3">
        <v>2018</v>
      </c>
      <c r="J2449" t="s">
        <v>2731</v>
      </c>
      <c r="K2449" s="4">
        <v>304752579972</v>
      </c>
      <c r="L2449" t="s">
        <v>2732</v>
      </c>
      <c r="M2449">
        <v>11</v>
      </c>
      <c r="N2449" t="s">
        <v>45</v>
      </c>
      <c r="O2449">
        <v>69483378</v>
      </c>
      <c r="P2449">
        <v>95648625</v>
      </c>
      <c r="Q2449" t="s">
        <v>26</v>
      </c>
      <c r="R2449" t="s">
        <v>27</v>
      </c>
      <c r="S2449" s="1">
        <v>43519</v>
      </c>
      <c r="T2449" t="str">
        <f>VLOOKUP(base[[#This Row],[Nome do Produto]],'DE PARA'!$A$1:$B$8,2,0)</f>
        <v>DashWay T3</v>
      </c>
    </row>
    <row r="2450" spans="1:20">
      <c r="A2450" t="s">
        <v>32</v>
      </c>
      <c r="B2450">
        <v>3559</v>
      </c>
      <c r="C2450" t="s">
        <v>20</v>
      </c>
      <c r="D2450" t="s">
        <v>21</v>
      </c>
      <c r="E2450">
        <v>4997</v>
      </c>
      <c r="F2450">
        <v>5</v>
      </c>
      <c r="G2450" s="1">
        <v>43419</v>
      </c>
      <c r="H2450" s="2" t="s">
        <v>46</v>
      </c>
      <c r="I2450" s="3">
        <v>2018</v>
      </c>
      <c r="J2450" t="s">
        <v>2241</v>
      </c>
      <c r="K2450" s="4">
        <v>256767433339</v>
      </c>
      <c r="L2450" t="s">
        <v>2242</v>
      </c>
      <c r="M2450">
        <v>41</v>
      </c>
      <c r="N2450" t="s">
        <v>41</v>
      </c>
      <c r="O2450">
        <v>34334644</v>
      </c>
      <c r="P2450">
        <v>68731511</v>
      </c>
      <c r="Q2450" t="s">
        <v>26</v>
      </c>
      <c r="R2450" t="s">
        <v>27</v>
      </c>
      <c r="S2450" s="1">
        <v>43784</v>
      </c>
      <c r="T2450" t="str">
        <f>VLOOKUP(base[[#This Row],[Nome do Produto]],'DE PARA'!$A$1:$B$8,2,0)</f>
        <v>DashWay T5</v>
      </c>
    </row>
    <row r="2451" spans="1:20">
      <c r="A2451" t="s">
        <v>32</v>
      </c>
      <c r="B2451">
        <v>3560</v>
      </c>
      <c r="C2451" t="s">
        <v>20</v>
      </c>
      <c r="D2451" t="s">
        <v>21</v>
      </c>
      <c r="E2451">
        <v>497</v>
      </c>
      <c r="F2451">
        <v>7</v>
      </c>
      <c r="G2451" s="1">
        <v>42929</v>
      </c>
      <c r="H2451" s="2" t="s">
        <v>78</v>
      </c>
      <c r="I2451" s="3">
        <v>2017</v>
      </c>
      <c r="J2451" t="s">
        <v>1088</v>
      </c>
      <c r="K2451" s="4">
        <v>484152733849</v>
      </c>
      <c r="L2451" t="s">
        <v>1089</v>
      </c>
      <c r="M2451">
        <v>51</v>
      </c>
      <c r="N2451" t="s">
        <v>49</v>
      </c>
      <c r="O2451">
        <v>91200180</v>
      </c>
      <c r="P2451">
        <v>21922075</v>
      </c>
      <c r="Q2451" t="s">
        <v>26</v>
      </c>
      <c r="R2451" t="s">
        <v>42</v>
      </c>
      <c r="S2451" s="1">
        <v>43294</v>
      </c>
      <c r="T2451" t="str">
        <f>VLOOKUP(base[[#This Row],[Nome do Produto]],'DE PARA'!$A$1:$B$8,2,0)</f>
        <v>DashWay T5</v>
      </c>
    </row>
    <row r="2452" spans="1:20">
      <c r="A2452" t="s">
        <v>32</v>
      </c>
      <c r="B2452">
        <v>3561</v>
      </c>
      <c r="C2452" t="s">
        <v>20</v>
      </c>
      <c r="D2452" t="s">
        <v>21</v>
      </c>
      <c r="E2452">
        <v>2297</v>
      </c>
      <c r="F2452">
        <v>7</v>
      </c>
      <c r="G2452" s="1">
        <v>43292</v>
      </c>
      <c r="H2452" s="2" t="s">
        <v>78</v>
      </c>
      <c r="I2452" s="3">
        <v>2018</v>
      </c>
      <c r="J2452" t="s">
        <v>499</v>
      </c>
      <c r="K2452" s="4">
        <v>44023800661</v>
      </c>
      <c r="L2452" t="s">
        <v>500</v>
      </c>
      <c r="M2452">
        <v>31</v>
      </c>
      <c r="N2452" t="s">
        <v>31</v>
      </c>
      <c r="O2452">
        <v>57510633</v>
      </c>
      <c r="P2452">
        <v>93895316</v>
      </c>
      <c r="Q2452" t="s">
        <v>26</v>
      </c>
      <c r="R2452" t="s">
        <v>27</v>
      </c>
      <c r="S2452" s="1">
        <v>43657</v>
      </c>
      <c r="T2452" t="str">
        <f>VLOOKUP(base[[#This Row],[Nome do Produto]],'DE PARA'!$A$1:$B$8,2,0)</f>
        <v>DashWay T5</v>
      </c>
    </row>
    <row r="2453" spans="1:20">
      <c r="A2453" t="s">
        <v>319</v>
      </c>
      <c r="B2453">
        <v>3562</v>
      </c>
      <c r="C2453" t="s">
        <v>386</v>
      </c>
      <c r="D2453" t="s">
        <v>21</v>
      </c>
      <c r="E2453">
        <v>297</v>
      </c>
      <c r="F2453">
        <v>1</v>
      </c>
      <c r="G2453" s="1">
        <v>42810</v>
      </c>
      <c r="H2453" s="2" t="s">
        <v>33</v>
      </c>
      <c r="I2453" s="3">
        <v>2017</v>
      </c>
      <c r="J2453" t="s">
        <v>2733</v>
      </c>
      <c r="K2453" s="4">
        <v>784498819719</v>
      </c>
      <c r="L2453" t="s">
        <v>2734</v>
      </c>
      <c r="M2453">
        <v>71</v>
      </c>
      <c r="N2453" t="s">
        <v>94</v>
      </c>
      <c r="O2453">
        <v>95189383</v>
      </c>
      <c r="P2453">
        <v>90333765</v>
      </c>
      <c r="Q2453" t="s">
        <v>26</v>
      </c>
      <c r="R2453" t="s">
        <v>42</v>
      </c>
      <c r="S2453" s="1">
        <v>43175</v>
      </c>
      <c r="T2453" t="str">
        <f>VLOOKUP(base[[#This Row],[Nome do Produto]],'DE PARA'!$A$1:$B$8,2,0)</f>
        <v>Dashday T1</v>
      </c>
    </row>
    <row r="2454" spans="1:20">
      <c r="A2454" t="s">
        <v>19</v>
      </c>
      <c r="B2454">
        <v>3563</v>
      </c>
      <c r="C2454" t="s">
        <v>20</v>
      </c>
      <c r="D2454" t="s">
        <v>21</v>
      </c>
      <c r="E2454">
        <v>97</v>
      </c>
      <c r="F2454">
        <v>4</v>
      </c>
      <c r="G2454" s="1">
        <v>42881</v>
      </c>
      <c r="H2454" s="2" t="s">
        <v>62</v>
      </c>
      <c r="I2454" s="3">
        <v>2017</v>
      </c>
      <c r="J2454" t="s">
        <v>2735</v>
      </c>
      <c r="K2454" s="4">
        <v>505340416605</v>
      </c>
      <c r="L2454" t="s">
        <v>2736</v>
      </c>
      <c r="M2454">
        <v>71</v>
      </c>
      <c r="N2454" t="s">
        <v>94</v>
      </c>
      <c r="O2454">
        <v>62835696</v>
      </c>
      <c r="P2454">
        <v>62959136</v>
      </c>
      <c r="Q2454" t="s">
        <v>26</v>
      </c>
      <c r="R2454" t="s">
        <v>42</v>
      </c>
      <c r="S2454" s="1">
        <v>43246</v>
      </c>
      <c r="T2454" t="str">
        <f>VLOOKUP(base[[#This Row],[Nome do Produto]],'DE PARA'!$A$1:$B$8,2,0)</f>
        <v>DashWay T1</v>
      </c>
    </row>
    <row r="2455" spans="1:20">
      <c r="A2455" t="s">
        <v>32</v>
      </c>
      <c r="B2455">
        <v>3564</v>
      </c>
      <c r="C2455" t="s">
        <v>20</v>
      </c>
      <c r="D2455" t="s">
        <v>21</v>
      </c>
      <c r="E2455">
        <v>97</v>
      </c>
      <c r="F2455">
        <v>10</v>
      </c>
      <c r="G2455" s="1">
        <v>43399</v>
      </c>
      <c r="H2455" s="2" t="s">
        <v>56</v>
      </c>
      <c r="I2455" s="3">
        <v>2018</v>
      </c>
      <c r="J2455" t="s">
        <v>678</v>
      </c>
      <c r="K2455" s="4">
        <v>775820027171</v>
      </c>
      <c r="L2455" t="s">
        <v>679</v>
      </c>
      <c r="M2455">
        <v>81</v>
      </c>
      <c r="N2455" t="s">
        <v>25</v>
      </c>
      <c r="O2455">
        <v>44576385</v>
      </c>
      <c r="P2455">
        <v>33010972</v>
      </c>
      <c r="Q2455" t="s">
        <v>26</v>
      </c>
      <c r="R2455" t="s">
        <v>42</v>
      </c>
      <c r="S2455" s="1">
        <v>43764</v>
      </c>
      <c r="T2455" t="str">
        <f>VLOOKUP(base[[#This Row],[Nome do Produto]],'DE PARA'!$A$1:$B$8,2,0)</f>
        <v>DashWay T5</v>
      </c>
    </row>
    <row r="2456" spans="1:20">
      <c r="A2456" t="s">
        <v>32</v>
      </c>
      <c r="B2456">
        <v>3565</v>
      </c>
      <c r="C2456" t="s">
        <v>20</v>
      </c>
      <c r="D2456" t="s">
        <v>21</v>
      </c>
      <c r="E2456">
        <v>297</v>
      </c>
      <c r="F2456">
        <v>4</v>
      </c>
      <c r="G2456" s="1">
        <v>42805</v>
      </c>
      <c r="H2456" s="2" t="s">
        <v>33</v>
      </c>
      <c r="I2456" s="3">
        <v>2017</v>
      </c>
      <c r="J2456" t="s">
        <v>2737</v>
      </c>
      <c r="K2456" s="4">
        <v>603740584958</v>
      </c>
      <c r="L2456" t="s">
        <v>2738</v>
      </c>
      <c r="M2456">
        <v>21</v>
      </c>
      <c r="N2456" t="s">
        <v>53</v>
      </c>
      <c r="O2456">
        <v>76406378</v>
      </c>
      <c r="P2456">
        <v>80899500</v>
      </c>
      <c r="Q2456" t="s">
        <v>26</v>
      </c>
      <c r="R2456" t="s">
        <v>42</v>
      </c>
      <c r="S2456" s="1">
        <v>43170</v>
      </c>
      <c r="T2456" t="str">
        <f>VLOOKUP(base[[#This Row],[Nome do Produto]],'DE PARA'!$A$1:$B$8,2,0)</f>
        <v>DashWay T5</v>
      </c>
    </row>
    <row r="2457" spans="1:20">
      <c r="A2457" t="s">
        <v>32</v>
      </c>
      <c r="B2457">
        <v>3566</v>
      </c>
      <c r="C2457" t="s">
        <v>386</v>
      </c>
      <c r="D2457" t="s">
        <v>21</v>
      </c>
      <c r="E2457">
        <v>297</v>
      </c>
      <c r="F2457">
        <v>6</v>
      </c>
      <c r="G2457" s="1">
        <v>43439</v>
      </c>
      <c r="H2457" s="2" t="s">
        <v>136</v>
      </c>
      <c r="I2457" s="3">
        <v>2018</v>
      </c>
      <c r="J2457" t="s">
        <v>1100</v>
      </c>
      <c r="K2457" s="4">
        <v>261771892726</v>
      </c>
      <c r="L2457" t="s">
        <v>1101</v>
      </c>
      <c r="M2457">
        <v>91</v>
      </c>
      <c r="N2457" t="s">
        <v>36</v>
      </c>
      <c r="O2457">
        <v>18883745</v>
      </c>
      <c r="P2457">
        <v>25889171</v>
      </c>
      <c r="Q2457" t="s">
        <v>26</v>
      </c>
      <c r="R2457" t="s">
        <v>27</v>
      </c>
      <c r="S2457" s="1">
        <v>43804</v>
      </c>
      <c r="T2457" t="str">
        <f>VLOOKUP(base[[#This Row],[Nome do Produto]],'DE PARA'!$A$1:$B$8,2,0)</f>
        <v>DashWay T5</v>
      </c>
    </row>
    <row r="2458" spans="1:20">
      <c r="A2458" t="s">
        <v>319</v>
      </c>
      <c r="B2458">
        <v>3567</v>
      </c>
      <c r="C2458" t="s">
        <v>20</v>
      </c>
      <c r="D2458" t="s">
        <v>21</v>
      </c>
      <c r="E2458">
        <v>997</v>
      </c>
      <c r="F2458">
        <v>5</v>
      </c>
      <c r="G2458" s="1">
        <v>43175</v>
      </c>
      <c r="H2458" s="2" t="s">
        <v>33</v>
      </c>
      <c r="I2458" s="3">
        <v>2018</v>
      </c>
      <c r="J2458" t="s">
        <v>2739</v>
      </c>
      <c r="K2458" s="4">
        <v>157769007628</v>
      </c>
      <c r="L2458" t="s">
        <v>2740</v>
      </c>
      <c r="M2458">
        <v>41</v>
      </c>
      <c r="N2458" t="s">
        <v>41</v>
      </c>
      <c r="O2458">
        <v>71972177</v>
      </c>
      <c r="P2458">
        <v>62830424</v>
      </c>
      <c r="Q2458" t="s">
        <v>26</v>
      </c>
      <c r="R2458" t="s">
        <v>42</v>
      </c>
      <c r="S2458" s="1">
        <v>43540</v>
      </c>
      <c r="T2458" t="str">
        <f>VLOOKUP(base[[#This Row],[Nome do Produto]],'DE PARA'!$A$1:$B$8,2,0)</f>
        <v>Dashday T1</v>
      </c>
    </row>
    <row r="2459" spans="1:20">
      <c r="A2459" t="s">
        <v>319</v>
      </c>
      <c r="B2459">
        <v>3568</v>
      </c>
      <c r="C2459" t="s">
        <v>20</v>
      </c>
      <c r="D2459" t="s">
        <v>21</v>
      </c>
      <c r="E2459">
        <v>497</v>
      </c>
      <c r="F2459">
        <v>12</v>
      </c>
      <c r="G2459" s="1">
        <v>42748</v>
      </c>
      <c r="H2459" s="2" t="s">
        <v>22</v>
      </c>
      <c r="I2459" s="3">
        <v>2017</v>
      </c>
      <c r="J2459" t="s">
        <v>374</v>
      </c>
      <c r="K2459" s="4">
        <v>210171823274</v>
      </c>
      <c r="L2459" t="s">
        <v>375</v>
      </c>
      <c r="M2459">
        <v>11</v>
      </c>
      <c r="N2459" t="s">
        <v>45</v>
      </c>
      <c r="O2459">
        <v>38512283</v>
      </c>
      <c r="P2459">
        <v>59047023</v>
      </c>
      <c r="Q2459" t="s">
        <v>26</v>
      </c>
      <c r="R2459" t="s">
        <v>27</v>
      </c>
      <c r="S2459" s="1">
        <v>43113</v>
      </c>
      <c r="T2459" t="str">
        <f>VLOOKUP(base[[#This Row],[Nome do Produto]],'DE PARA'!$A$1:$B$8,2,0)</f>
        <v>Dashday T1</v>
      </c>
    </row>
    <row r="2460" spans="1:20">
      <c r="A2460" t="s">
        <v>32</v>
      </c>
      <c r="B2460">
        <v>3569</v>
      </c>
      <c r="C2460" t="s">
        <v>20</v>
      </c>
      <c r="D2460" t="s">
        <v>21</v>
      </c>
      <c r="E2460">
        <v>997</v>
      </c>
      <c r="F2460">
        <v>2</v>
      </c>
      <c r="G2460" s="1">
        <v>43105</v>
      </c>
      <c r="H2460" s="2" t="s">
        <v>22</v>
      </c>
      <c r="I2460" s="3">
        <v>2018</v>
      </c>
      <c r="J2460" t="s">
        <v>2092</v>
      </c>
      <c r="K2460" s="4">
        <v>483874212583</v>
      </c>
      <c r="L2460" t="s">
        <v>2093</v>
      </c>
      <c r="M2460">
        <v>81</v>
      </c>
      <c r="N2460" t="s">
        <v>25</v>
      </c>
      <c r="O2460">
        <v>91000655</v>
      </c>
      <c r="P2460">
        <v>76174558</v>
      </c>
      <c r="Q2460" t="s">
        <v>26</v>
      </c>
      <c r="R2460" t="s">
        <v>27</v>
      </c>
      <c r="S2460" s="1">
        <v>43470</v>
      </c>
      <c r="T2460" t="str">
        <f>VLOOKUP(base[[#This Row],[Nome do Produto]],'DE PARA'!$A$1:$B$8,2,0)</f>
        <v>DashWay T5</v>
      </c>
    </row>
    <row r="2461" spans="1:20">
      <c r="A2461" t="s">
        <v>32</v>
      </c>
      <c r="B2461">
        <v>3570</v>
      </c>
      <c r="C2461" t="s">
        <v>386</v>
      </c>
      <c r="D2461" t="s">
        <v>21</v>
      </c>
      <c r="E2461">
        <v>4997</v>
      </c>
      <c r="F2461">
        <v>5</v>
      </c>
      <c r="G2461" s="1">
        <v>43333</v>
      </c>
      <c r="H2461" s="2" t="s">
        <v>71</v>
      </c>
      <c r="I2461" s="3">
        <v>2018</v>
      </c>
      <c r="J2461" t="s">
        <v>1252</v>
      </c>
      <c r="K2461" s="4">
        <v>944833717055</v>
      </c>
      <c r="L2461" t="s">
        <v>1253</v>
      </c>
      <c r="M2461">
        <v>21</v>
      </c>
      <c r="N2461" t="s">
        <v>53</v>
      </c>
      <c r="O2461">
        <v>11306036</v>
      </c>
      <c r="P2461">
        <v>56319423</v>
      </c>
      <c r="Q2461" t="s">
        <v>26</v>
      </c>
      <c r="R2461" t="s">
        <v>42</v>
      </c>
      <c r="S2461" s="1">
        <v>43698</v>
      </c>
      <c r="T2461" t="str">
        <f>VLOOKUP(base[[#This Row],[Nome do Produto]],'DE PARA'!$A$1:$B$8,2,0)</f>
        <v>DashWay T5</v>
      </c>
    </row>
    <row r="2462" spans="1:20">
      <c r="A2462" t="s">
        <v>32</v>
      </c>
      <c r="B2462">
        <v>3571</v>
      </c>
      <c r="C2462" t="s">
        <v>20</v>
      </c>
      <c r="D2462" t="s">
        <v>21</v>
      </c>
      <c r="E2462">
        <v>2297</v>
      </c>
      <c r="F2462">
        <v>10</v>
      </c>
      <c r="G2462" s="1">
        <v>42748</v>
      </c>
      <c r="H2462" s="2" t="s">
        <v>22</v>
      </c>
      <c r="I2462" s="3">
        <v>2017</v>
      </c>
      <c r="J2462" t="s">
        <v>2295</v>
      </c>
      <c r="K2462" s="4">
        <v>566229223647</v>
      </c>
      <c r="L2462" t="s">
        <v>2296</v>
      </c>
      <c r="M2462">
        <v>51</v>
      </c>
      <c r="N2462" t="s">
        <v>49</v>
      </c>
      <c r="O2462">
        <v>99914729</v>
      </c>
      <c r="P2462">
        <v>47496189</v>
      </c>
      <c r="Q2462" t="s">
        <v>26</v>
      </c>
      <c r="R2462" t="s">
        <v>42</v>
      </c>
      <c r="S2462" s="1">
        <v>43113</v>
      </c>
      <c r="T2462" t="str">
        <f>VLOOKUP(base[[#This Row],[Nome do Produto]],'DE PARA'!$A$1:$B$8,2,0)</f>
        <v>DashWay T5</v>
      </c>
    </row>
    <row r="2463" spans="1:20">
      <c r="A2463" t="s">
        <v>172</v>
      </c>
      <c r="B2463">
        <v>3572</v>
      </c>
      <c r="C2463" t="s">
        <v>20</v>
      </c>
      <c r="D2463" t="s">
        <v>21</v>
      </c>
      <c r="E2463">
        <v>997</v>
      </c>
      <c r="F2463">
        <v>7</v>
      </c>
      <c r="G2463" s="1">
        <v>43363</v>
      </c>
      <c r="H2463" s="2" t="s">
        <v>38</v>
      </c>
      <c r="I2463" s="3">
        <v>2018</v>
      </c>
      <c r="J2463" t="s">
        <v>1502</v>
      </c>
      <c r="K2463" s="4">
        <v>919592452700</v>
      </c>
      <c r="L2463" t="s">
        <v>1503</v>
      </c>
      <c r="M2463">
        <v>71</v>
      </c>
      <c r="N2463" t="s">
        <v>94</v>
      </c>
      <c r="O2463">
        <v>65608691</v>
      </c>
      <c r="P2463">
        <v>14923279</v>
      </c>
      <c r="Q2463" t="s">
        <v>26</v>
      </c>
      <c r="R2463" t="s">
        <v>42</v>
      </c>
      <c r="S2463" s="1">
        <v>43728</v>
      </c>
      <c r="T2463" t="str">
        <f>VLOOKUP(base[[#This Row],[Nome do Produto]],'DE PARA'!$A$1:$B$8,2,0)</f>
        <v>Dashday T2</v>
      </c>
    </row>
    <row r="2464" spans="1:20">
      <c r="A2464" t="s">
        <v>32</v>
      </c>
      <c r="B2464">
        <v>3573</v>
      </c>
      <c r="C2464" t="s">
        <v>20</v>
      </c>
      <c r="D2464" t="s">
        <v>21</v>
      </c>
      <c r="E2464">
        <v>997</v>
      </c>
      <c r="F2464">
        <v>8</v>
      </c>
      <c r="G2464" s="1">
        <v>43374</v>
      </c>
      <c r="H2464" s="2" t="s">
        <v>56</v>
      </c>
      <c r="I2464" s="3">
        <v>2018</v>
      </c>
      <c r="J2464" t="s">
        <v>297</v>
      </c>
      <c r="K2464" s="4">
        <v>361563701484</v>
      </c>
      <c r="L2464" t="s">
        <v>298</v>
      </c>
      <c r="M2464">
        <v>91</v>
      </c>
      <c r="N2464" t="s">
        <v>36</v>
      </c>
      <c r="O2464">
        <v>66328263</v>
      </c>
      <c r="P2464">
        <v>15330308</v>
      </c>
      <c r="Q2464" t="s">
        <v>26</v>
      </c>
      <c r="R2464" t="s">
        <v>42</v>
      </c>
      <c r="S2464" s="1">
        <v>43739</v>
      </c>
      <c r="T2464" t="str">
        <f>VLOOKUP(base[[#This Row],[Nome do Produto]],'DE PARA'!$A$1:$B$8,2,0)</f>
        <v>DashWay T5</v>
      </c>
    </row>
    <row r="2465" spans="1:20">
      <c r="A2465" t="s">
        <v>32</v>
      </c>
      <c r="B2465">
        <v>3574</v>
      </c>
      <c r="C2465" t="s">
        <v>386</v>
      </c>
      <c r="D2465" t="s">
        <v>21</v>
      </c>
      <c r="E2465">
        <v>497</v>
      </c>
      <c r="F2465">
        <v>1</v>
      </c>
      <c r="G2465" s="1">
        <v>43452</v>
      </c>
      <c r="H2465" s="2" t="s">
        <v>136</v>
      </c>
      <c r="I2465" s="3">
        <v>2018</v>
      </c>
      <c r="J2465" t="s">
        <v>983</v>
      </c>
      <c r="K2465" s="4">
        <v>459035410628</v>
      </c>
      <c r="L2465" t="s">
        <v>984</v>
      </c>
      <c r="M2465">
        <v>21</v>
      </c>
      <c r="N2465" t="s">
        <v>53</v>
      </c>
      <c r="O2465">
        <v>62902163</v>
      </c>
      <c r="P2465">
        <v>44803734</v>
      </c>
      <c r="Q2465" t="s">
        <v>26</v>
      </c>
      <c r="R2465" t="s">
        <v>27</v>
      </c>
      <c r="S2465" s="1">
        <v>43817</v>
      </c>
      <c r="T2465" t="str">
        <f>VLOOKUP(base[[#This Row],[Nome do Produto]],'DE PARA'!$A$1:$B$8,2,0)</f>
        <v>DashWay T5</v>
      </c>
    </row>
    <row r="2466" spans="1:20">
      <c r="A2466" t="s">
        <v>32</v>
      </c>
      <c r="B2466">
        <v>3575</v>
      </c>
      <c r="C2466" t="s">
        <v>20</v>
      </c>
      <c r="D2466" t="s">
        <v>21</v>
      </c>
      <c r="E2466">
        <v>97</v>
      </c>
      <c r="F2466">
        <v>1</v>
      </c>
      <c r="G2466" s="1">
        <v>43115</v>
      </c>
      <c r="H2466" s="2" t="s">
        <v>22</v>
      </c>
      <c r="I2466" s="3">
        <v>2018</v>
      </c>
      <c r="J2466" t="s">
        <v>1406</v>
      </c>
      <c r="K2466" s="4">
        <v>70490075664</v>
      </c>
      <c r="L2466" t="s">
        <v>1407</v>
      </c>
      <c r="M2466">
        <v>71</v>
      </c>
      <c r="N2466" t="s">
        <v>94</v>
      </c>
      <c r="O2466">
        <v>13308965</v>
      </c>
      <c r="P2466">
        <v>18603654</v>
      </c>
      <c r="Q2466" t="s">
        <v>26</v>
      </c>
      <c r="R2466" t="s">
        <v>27</v>
      </c>
      <c r="S2466" s="1">
        <v>43480</v>
      </c>
      <c r="T2466" t="str">
        <f>VLOOKUP(base[[#This Row],[Nome do Produto]],'DE PARA'!$A$1:$B$8,2,0)</f>
        <v>DashWay T5</v>
      </c>
    </row>
    <row r="2467" spans="1:20">
      <c r="A2467" t="s">
        <v>19</v>
      </c>
      <c r="B2467">
        <v>3576</v>
      </c>
      <c r="C2467" t="s">
        <v>20</v>
      </c>
      <c r="D2467" t="s">
        <v>21</v>
      </c>
      <c r="E2467">
        <v>97</v>
      </c>
      <c r="F2467">
        <v>7</v>
      </c>
      <c r="G2467" s="1">
        <v>42882</v>
      </c>
      <c r="H2467" s="2" t="s">
        <v>62</v>
      </c>
      <c r="I2467" s="3">
        <v>2017</v>
      </c>
      <c r="J2467" t="s">
        <v>2741</v>
      </c>
      <c r="K2467" s="4">
        <v>417008618873</v>
      </c>
      <c r="L2467" t="s">
        <v>2742</v>
      </c>
      <c r="M2467">
        <v>71</v>
      </c>
      <c r="N2467" t="s">
        <v>94</v>
      </c>
      <c r="O2467">
        <v>37652972</v>
      </c>
      <c r="P2467">
        <v>37571660</v>
      </c>
      <c r="Q2467" t="s">
        <v>26</v>
      </c>
      <c r="R2467" t="s">
        <v>42</v>
      </c>
      <c r="S2467" s="1">
        <v>43247</v>
      </c>
      <c r="T2467" t="str">
        <f>VLOOKUP(base[[#This Row],[Nome do Produto]],'DE PARA'!$A$1:$B$8,2,0)</f>
        <v>DashWay T1</v>
      </c>
    </row>
    <row r="2468" spans="1:20">
      <c r="A2468" t="s">
        <v>37</v>
      </c>
      <c r="B2468">
        <v>3577</v>
      </c>
      <c r="C2468" t="s">
        <v>20</v>
      </c>
      <c r="D2468" t="s">
        <v>21</v>
      </c>
      <c r="E2468">
        <v>297</v>
      </c>
      <c r="F2468">
        <v>8</v>
      </c>
      <c r="G2468" s="1">
        <v>43127</v>
      </c>
      <c r="H2468" s="2" t="s">
        <v>22</v>
      </c>
      <c r="I2468" s="3">
        <v>2018</v>
      </c>
      <c r="J2468" t="s">
        <v>2743</v>
      </c>
      <c r="K2468" s="4">
        <v>470491422646</v>
      </c>
      <c r="L2468" t="s">
        <v>2744</v>
      </c>
      <c r="M2468">
        <v>71</v>
      </c>
      <c r="N2468" t="s">
        <v>94</v>
      </c>
      <c r="O2468">
        <v>47157454</v>
      </c>
      <c r="P2468">
        <v>96253205</v>
      </c>
      <c r="Q2468" t="s">
        <v>26</v>
      </c>
      <c r="R2468" t="s">
        <v>42</v>
      </c>
      <c r="S2468" s="1">
        <v>43492</v>
      </c>
      <c r="T2468" t="str">
        <f>VLOOKUP(base[[#This Row],[Nome do Produto]],'DE PARA'!$A$1:$B$8,2,0)</f>
        <v>DashWay T3</v>
      </c>
    </row>
    <row r="2469" spans="1:20">
      <c r="A2469" t="s">
        <v>37</v>
      </c>
      <c r="B2469">
        <v>3578</v>
      </c>
      <c r="C2469" t="s">
        <v>386</v>
      </c>
      <c r="D2469" t="s">
        <v>21</v>
      </c>
      <c r="E2469">
        <v>997</v>
      </c>
      <c r="F2469">
        <v>4</v>
      </c>
      <c r="G2469" s="1">
        <v>43326</v>
      </c>
      <c r="H2469" s="2" t="s">
        <v>71</v>
      </c>
      <c r="I2469" s="3">
        <v>2018</v>
      </c>
      <c r="J2469" t="s">
        <v>1272</v>
      </c>
      <c r="K2469" s="4">
        <v>171133314484</v>
      </c>
      <c r="L2469" t="s">
        <v>1273</v>
      </c>
      <c r="M2469">
        <v>51</v>
      </c>
      <c r="N2469" t="s">
        <v>49</v>
      </c>
      <c r="O2469">
        <v>62077458</v>
      </c>
      <c r="P2469">
        <v>39192090</v>
      </c>
      <c r="Q2469" t="s">
        <v>26</v>
      </c>
      <c r="R2469" t="s">
        <v>27</v>
      </c>
      <c r="S2469" s="1">
        <v>43691</v>
      </c>
      <c r="T2469" t="str">
        <f>VLOOKUP(base[[#This Row],[Nome do Produto]],'DE PARA'!$A$1:$B$8,2,0)</f>
        <v>DashWay T3</v>
      </c>
    </row>
    <row r="2470" spans="1:20">
      <c r="A2470" t="s">
        <v>32</v>
      </c>
      <c r="B2470">
        <v>3579</v>
      </c>
      <c r="C2470" t="s">
        <v>20</v>
      </c>
      <c r="D2470" t="s">
        <v>21</v>
      </c>
      <c r="E2470">
        <v>497</v>
      </c>
      <c r="F2470">
        <v>10</v>
      </c>
      <c r="G2470" s="1">
        <v>42855</v>
      </c>
      <c r="H2470" s="2" t="s">
        <v>50</v>
      </c>
      <c r="I2470" s="3">
        <v>2017</v>
      </c>
      <c r="J2470" t="s">
        <v>1936</v>
      </c>
      <c r="K2470" s="4">
        <v>944277468493</v>
      </c>
      <c r="L2470" t="s">
        <v>1937</v>
      </c>
      <c r="M2470">
        <v>71</v>
      </c>
      <c r="N2470" t="s">
        <v>94</v>
      </c>
      <c r="O2470">
        <v>12051227</v>
      </c>
      <c r="P2470">
        <v>41233910</v>
      </c>
      <c r="Q2470" t="s">
        <v>26</v>
      </c>
      <c r="R2470" t="s">
        <v>27</v>
      </c>
      <c r="S2470" s="1">
        <v>43220</v>
      </c>
      <c r="T2470" t="str">
        <f>VLOOKUP(base[[#This Row],[Nome do Produto]],'DE PARA'!$A$1:$B$8,2,0)</f>
        <v>DashWay T5</v>
      </c>
    </row>
    <row r="2471" spans="1:20">
      <c r="A2471" t="s">
        <v>37</v>
      </c>
      <c r="B2471">
        <v>3580</v>
      </c>
      <c r="C2471" t="s">
        <v>20</v>
      </c>
      <c r="D2471" t="s">
        <v>21</v>
      </c>
      <c r="E2471">
        <v>297</v>
      </c>
      <c r="F2471">
        <v>7</v>
      </c>
      <c r="G2471" s="1">
        <v>42981</v>
      </c>
      <c r="H2471" s="2" t="s">
        <v>38</v>
      </c>
      <c r="I2471" s="3">
        <v>2017</v>
      </c>
      <c r="J2471" t="s">
        <v>2066</v>
      </c>
      <c r="K2471" s="4">
        <v>963660262653</v>
      </c>
      <c r="L2471" t="s">
        <v>2067</v>
      </c>
      <c r="M2471">
        <v>31</v>
      </c>
      <c r="N2471" t="s">
        <v>31</v>
      </c>
      <c r="O2471">
        <v>99293665</v>
      </c>
      <c r="P2471">
        <v>82921087</v>
      </c>
      <c r="Q2471" t="s">
        <v>26</v>
      </c>
      <c r="R2471" t="s">
        <v>27</v>
      </c>
      <c r="S2471" s="1">
        <v>43346</v>
      </c>
      <c r="T2471" t="str">
        <f>VLOOKUP(base[[#This Row],[Nome do Produto]],'DE PARA'!$A$1:$B$8,2,0)</f>
        <v>DashWay T3</v>
      </c>
    </row>
    <row r="2472" spans="1:20">
      <c r="A2472" t="s">
        <v>37</v>
      </c>
      <c r="B2472">
        <v>3581</v>
      </c>
      <c r="C2472" t="s">
        <v>20</v>
      </c>
      <c r="D2472" t="s">
        <v>21</v>
      </c>
      <c r="E2472">
        <v>2297</v>
      </c>
      <c r="F2472">
        <v>6</v>
      </c>
      <c r="G2472" s="1">
        <v>43068</v>
      </c>
      <c r="H2472" s="2" t="s">
        <v>46</v>
      </c>
      <c r="I2472" s="3">
        <v>2017</v>
      </c>
      <c r="J2472" t="s">
        <v>1848</v>
      </c>
      <c r="K2472" s="4">
        <v>451450421609</v>
      </c>
      <c r="L2472" t="s">
        <v>1849</v>
      </c>
      <c r="M2472">
        <v>91</v>
      </c>
      <c r="N2472" t="s">
        <v>36</v>
      </c>
      <c r="O2472">
        <v>13090385</v>
      </c>
      <c r="P2472">
        <v>44779261</v>
      </c>
      <c r="Q2472" t="s">
        <v>26</v>
      </c>
      <c r="R2472" t="s">
        <v>27</v>
      </c>
      <c r="S2472" s="1">
        <v>43433</v>
      </c>
      <c r="T2472" t="str">
        <f>VLOOKUP(base[[#This Row],[Nome do Produto]],'DE PARA'!$A$1:$B$8,2,0)</f>
        <v>DashWay T3</v>
      </c>
    </row>
    <row r="2473" spans="1:20">
      <c r="A2473" t="s">
        <v>32</v>
      </c>
      <c r="B2473">
        <v>3582</v>
      </c>
      <c r="C2473" t="s">
        <v>386</v>
      </c>
      <c r="D2473" t="s">
        <v>21</v>
      </c>
      <c r="E2473">
        <v>997</v>
      </c>
      <c r="F2473">
        <v>6</v>
      </c>
      <c r="G2473" s="1">
        <v>43196</v>
      </c>
      <c r="H2473" s="2" t="s">
        <v>50</v>
      </c>
      <c r="I2473" s="3">
        <v>2018</v>
      </c>
      <c r="J2473" t="s">
        <v>1318</v>
      </c>
      <c r="K2473" s="4">
        <v>375876736349</v>
      </c>
      <c r="L2473" t="s">
        <v>1319</v>
      </c>
      <c r="M2473">
        <v>91</v>
      </c>
      <c r="N2473" t="s">
        <v>36</v>
      </c>
      <c r="O2473">
        <v>48350648</v>
      </c>
      <c r="P2473">
        <v>90422174</v>
      </c>
      <c r="Q2473" t="s">
        <v>26</v>
      </c>
      <c r="R2473" t="s">
        <v>42</v>
      </c>
      <c r="S2473" s="1">
        <v>43561</v>
      </c>
      <c r="T2473" t="str">
        <f>VLOOKUP(base[[#This Row],[Nome do Produto]],'DE PARA'!$A$1:$B$8,2,0)</f>
        <v>DashWay T5</v>
      </c>
    </row>
    <row r="2474" spans="1:20">
      <c r="A2474" t="s">
        <v>32</v>
      </c>
      <c r="B2474">
        <v>3583</v>
      </c>
      <c r="C2474" t="s">
        <v>20</v>
      </c>
      <c r="D2474" t="s">
        <v>21</v>
      </c>
      <c r="E2474">
        <v>4997</v>
      </c>
      <c r="F2474">
        <v>5</v>
      </c>
      <c r="G2474" s="1">
        <v>43071</v>
      </c>
      <c r="H2474" s="2" t="s">
        <v>136</v>
      </c>
      <c r="I2474" s="3">
        <v>2017</v>
      </c>
      <c r="J2474" t="s">
        <v>489</v>
      </c>
      <c r="K2474" s="4">
        <v>236833053503</v>
      </c>
      <c r="L2474" t="s">
        <v>490</v>
      </c>
      <c r="M2474">
        <v>81</v>
      </c>
      <c r="N2474" t="s">
        <v>25</v>
      </c>
      <c r="O2474">
        <v>66493492</v>
      </c>
      <c r="P2474">
        <v>18006372</v>
      </c>
      <c r="Q2474" t="s">
        <v>26</v>
      </c>
      <c r="R2474" t="s">
        <v>42</v>
      </c>
      <c r="S2474" s="1">
        <v>43436</v>
      </c>
      <c r="T2474" t="str">
        <f>VLOOKUP(base[[#This Row],[Nome do Produto]],'DE PARA'!$A$1:$B$8,2,0)</f>
        <v>DashWay T5</v>
      </c>
    </row>
    <row r="2475" spans="1:20">
      <c r="A2475" t="s">
        <v>32</v>
      </c>
      <c r="B2475">
        <v>3584</v>
      </c>
      <c r="C2475" t="s">
        <v>20</v>
      </c>
      <c r="D2475" t="s">
        <v>21</v>
      </c>
      <c r="E2475">
        <v>297</v>
      </c>
      <c r="F2475">
        <v>8</v>
      </c>
      <c r="G2475" s="1">
        <v>43033</v>
      </c>
      <c r="H2475" s="2" t="s">
        <v>56</v>
      </c>
      <c r="I2475" s="3">
        <v>2017</v>
      </c>
      <c r="J2475" t="s">
        <v>523</v>
      </c>
      <c r="K2475" s="4">
        <v>697791503562</v>
      </c>
      <c r="L2475" t="s">
        <v>524</v>
      </c>
      <c r="M2475">
        <v>41</v>
      </c>
      <c r="N2475" t="s">
        <v>41</v>
      </c>
      <c r="O2475">
        <v>34420207</v>
      </c>
      <c r="P2475">
        <v>96298963</v>
      </c>
      <c r="Q2475" t="s">
        <v>26</v>
      </c>
      <c r="R2475" t="s">
        <v>27</v>
      </c>
      <c r="S2475" s="1">
        <v>43398</v>
      </c>
      <c r="T2475" t="str">
        <f>VLOOKUP(base[[#This Row],[Nome do Produto]],'DE PARA'!$A$1:$B$8,2,0)</f>
        <v>DashWay T5</v>
      </c>
    </row>
    <row r="2476" spans="1:20">
      <c r="A2476" t="s">
        <v>91</v>
      </c>
      <c r="B2476">
        <v>3585</v>
      </c>
      <c r="C2476" t="s">
        <v>20</v>
      </c>
      <c r="D2476" t="s">
        <v>21</v>
      </c>
      <c r="E2476">
        <v>297</v>
      </c>
      <c r="F2476">
        <v>9</v>
      </c>
      <c r="G2476" s="1">
        <v>42925</v>
      </c>
      <c r="H2476" s="2" t="s">
        <v>78</v>
      </c>
      <c r="I2476" s="3">
        <v>2017</v>
      </c>
      <c r="J2476" t="s">
        <v>1055</v>
      </c>
      <c r="K2476" s="4">
        <v>571744880785</v>
      </c>
      <c r="L2476" t="s">
        <v>1056</v>
      </c>
      <c r="M2476">
        <v>21</v>
      </c>
      <c r="N2476" t="s">
        <v>53</v>
      </c>
      <c r="O2476">
        <v>95328522</v>
      </c>
      <c r="P2476">
        <v>27419024</v>
      </c>
      <c r="Q2476" t="s">
        <v>26</v>
      </c>
      <c r="R2476" t="s">
        <v>27</v>
      </c>
      <c r="S2476" s="1">
        <v>43290</v>
      </c>
      <c r="T2476" t="str">
        <f>VLOOKUP(base[[#This Row],[Nome do Produto]],'DE PARA'!$A$1:$B$8,2,0)</f>
        <v>Dashway T2</v>
      </c>
    </row>
    <row r="2477" spans="1:20">
      <c r="A2477" t="s">
        <v>319</v>
      </c>
      <c r="B2477">
        <v>3586</v>
      </c>
      <c r="C2477" t="s">
        <v>386</v>
      </c>
      <c r="D2477" t="s">
        <v>21</v>
      </c>
      <c r="E2477">
        <v>2297</v>
      </c>
      <c r="F2477">
        <v>9</v>
      </c>
      <c r="G2477" s="1">
        <v>43306</v>
      </c>
      <c r="H2477" s="2" t="s">
        <v>78</v>
      </c>
      <c r="I2477" s="3">
        <v>2018</v>
      </c>
      <c r="J2477" t="s">
        <v>2745</v>
      </c>
      <c r="K2477" s="4">
        <v>401502919141</v>
      </c>
      <c r="L2477" t="s">
        <v>2746</v>
      </c>
      <c r="M2477">
        <v>41</v>
      </c>
      <c r="N2477" t="s">
        <v>41</v>
      </c>
      <c r="O2477">
        <v>98562737</v>
      </c>
      <c r="P2477">
        <v>69897003</v>
      </c>
      <c r="Q2477" t="s">
        <v>26</v>
      </c>
      <c r="R2477" t="s">
        <v>42</v>
      </c>
      <c r="S2477" s="1">
        <v>43671</v>
      </c>
      <c r="T2477" t="str">
        <f>VLOOKUP(base[[#This Row],[Nome do Produto]],'DE PARA'!$A$1:$B$8,2,0)</f>
        <v>Dashday T1</v>
      </c>
    </row>
    <row r="2478" spans="1:20">
      <c r="A2478" t="s">
        <v>37</v>
      </c>
      <c r="B2478">
        <v>3587</v>
      </c>
      <c r="C2478" t="s">
        <v>20</v>
      </c>
      <c r="D2478" t="s">
        <v>21</v>
      </c>
      <c r="E2478">
        <v>4997</v>
      </c>
      <c r="F2478">
        <v>9</v>
      </c>
      <c r="G2478" s="1">
        <v>43026</v>
      </c>
      <c r="H2478" s="2" t="s">
        <v>56</v>
      </c>
      <c r="I2478" s="3">
        <v>2017</v>
      </c>
      <c r="J2478" t="s">
        <v>908</v>
      </c>
      <c r="K2478" s="4">
        <v>392558812765</v>
      </c>
      <c r="L2478" t="s">
        <v>909</v>
      </c>
      <c r="M2478">
        <v>21</v>
      </c>
      <c r="N2478" t="s">
        <v>53</v>
      </c>
      <c r="O2478">
        <v>11150024</v>
      </c>
      <c r="P2478">
        <v>85751473</v>
      </c>
      <c r="Q2478" t="s">
        <v>26</v>
      </c>
      <c r="R2478" t="s">
        <v>27</v>
      </c>
      <c r="S2478" s="1">
        <v>43391</v>
      </c>
      <c r="T2478" t="str">
        <f>VLOOKUP(base[[#This Row],[Nome do Produto]],'DE PARA'!$A$1:$B$8,2,0)</f>
        <v>DashWay T3</v>
      </c>
    </row>
    <row r="2479" spans="1:20">
      <c r="A2479" t="s">
        <v>37</v>
      </c>
      <c r="B2479">
        <v>3588</v>
      </c>
      <c r="C2479" t="s">
        <v>20</v>
      </c>
      <c r="D2479" t="s">
        <v>21</v>
      </c>
      <c r="E2479">
        <v>2297</v>
      </c>
      <c r="F2479">
        <v>7</v>
      </c>
      <c r="G2479" s="1">
        <v>42768</v>
      </c>
      <c r="H2479" s="2" t="s">
        <v>28</v>
      </c>
      <c r="I2479" s="3">
        <v>2017</v>
      </c>
      <c r="J2479" t="s">
        <v>2747</v>
      </c>
      <c r="K2479" s="4">
        <v>91061522806</v>
      </c>
      <c r="L2479" t="s">
        <v>2748</v>
      </c>
      <c r="M2479">
        <v>81</v>
      </c>
      <c r="N2479" t="s">
        <v>25</v>
      </c>
      <c r="O2479">
        <v>51270727</v>
      </c>
      <c r="P2479">
        <v>95225876</v>
      </c>
      <c r="Q2479" t="s">
        <v>26</v>
      </c>
      <c r="R2479" t="s">
        <v>27</v>
      </c>
      <c r="S2479" s="1">
        <v>43133</v>
      </c>
      <c r="T2479" t="str">
        <f>VLOOKUP(base[[#This Row],[Nome do Produto]],'DE PARA'!$A$1:$B$8,2,0)</f>
        <v>DashWay T3</v>
      </c>
    </row>
    <row r="2480" spans="1:20">
      <c r="A2480" t="s">
        <v>37</v>
      </c>
      <c r="B2480">
        <v>3589</v>
      </c>
      <c r="C2480" t="s">
        <v>20</v>
      </c>
      <c r="D2480" t="s">
        <v>21</v>
      </c>
      <c r="E2480">
        <v>997</v>
      </c>
      <c r="F2480">
        <v>8</v>
      </c>
      <c r="G2480" s="1">
        <v>43146</v>
      </c>
      <c r="H2480" s="2" t="s">
        <v>28</v>
      </c>
      <c r="I2480" s="3">
        <v>2018</v>
      </c>
      <c r="J2480" t="s">
        <v>2000</v>
      </c>
      <c r="K2480" s="4">
        <v>30972633199</v>
      </c>
      <c r="L2480" t="s">
        <v>2001</v>
      </c>
      <c r="M2480">
        <v>91</v>
      </c>
      <c r="N2480" t="s">
        <v>36</v>
      </c>
      <c r="O2480">
        <v>69664324</v>
      </c>
      <c r="P2480">
        <v>63693546</v>
      </c>
      <c r="Q2480" t="s">
        <v>26</v>
      </c>
      <c r="R2480" t="s">
        <v>42</v>
      </c>
      <c r="S2480" s="1">
        <v>43511</v>
      </c>
      <c r="T2480" t="str">
        <f>VLOOKUP(base[[#This Row],[Nome do Produto]],'DE PARA'!$A$1:$B$8,2,0)</f>
        <v>DashWay T3</v>
      </c>
    </row>
    <row r="2481" spans="1:20">
      <c r="A2481" t="s">
        <v>32</v>
      </c>
      <c r="B2481">
        <v>3590</v>
      </c>
      <c r="C2481" t="s">
        <v>386</v>
      </c>
      <c r="D2481" t="s">
        <v>21</v>
      </c>
      <c r="E2481">
        <v>4997</v>
      </c>
      <c r="F2481">
        <v>8</v>
      </c>
      <c r="G2481" s="1">
        <v>43410</v>
      </c>
      <c r="H2481" s="2" t="s">
        <v>46</v>
      </c>
      <c r="I2481" s="3">
        <v>2018</v>
      </c>
      <c r="J2481" t="s">
        <v>2170</v>
      </c>
      <c r="K2481" s="4">
        <v>28993337441</v>
      </c>
      <c r="L2481" t="s">
        <v>2171</v>
      </c>
      <c r="M2481">
        <v>61</v>
      </c>
      <c r="N2481" t="s">
        <v>86</v>
      </c>
      <c r="O2481">
        <v>21885404</v>
      </c>
      <c r="P2481">
        <v>35452229</v>
      </c>
      <c r="Q2481" t="s">
        <v>26</v>
      </c>
      <c r="R2481" t="s">
        <v>42</v>
      </c>
      <c r="S2481" s="1">
        <v>43775</v>
      </c>
      <c r="T2481" t="str">
        <f>VLOOKUP(base[[#This Row],[Nome do Produto]],'DE PARA'!$A$1:$B$8,2,0)</f>
        <v>DashWay T5</v>
      </c>
    </row>
    <row r="2482" spans="1:20">
      <c r="A2482" t="s">
        <v>32</v>
      </c>
      <c r="B2482">
        <v>3591</v>
      </c>
      <c r="C2482" t="s">
        <v>20</v>
      </c>
      <c r="D2482" t="s">
        <v>21</v>
      </c>
      <c r="E2482">
        <v>97</v>
      </c>
      <c r="F2482">
        <v>2</v>
      </c>
      <c r="G2482" s="1">
        <v>43236</v>
      </c>
      <c r="H2482" s="2" t="s">
        <v>62</v>
      </c>
      <c r="I2482" s="3">
        <v>2018</v>
      </c>
      <c r="J2482" t="s">
        <v>2737</v>
      </c>
      <c r="K2482" s="4">
        <v>966734033468</v>
      </c>
      <c r="L2482" t="s">
        <v>2738</v>
      </c>
      <c r="M2482">
        <v>21</v>
      </c>
      <c r="N2482" t="s">
        <v>53</v>
      </c>
      <c r="O2482">
        <v>39932863</v>
      </c>
      <c r="P2482">
        <v>50973233</v>
      </c>
      <c r="Q2482" t="s">
        <v>26</v>
      </c>
      <c r="R2482" t="s">
        <v>42</v>
      </c>
      <c r="S2482" s="1">
        <v>43601</v>
      </c>
      <c r="T2482" t="str">
        <f>VLOOKUP(base[[#This Row],[Nome do Produto]],'DE PARA'!$A$1:$B$8,2,0)</f>
        <v>DashWay T5</v>
      </c>
    </row>
    <row r="2483" spans="1:20">
      <c r="A2483" t="s">
        <v>32</v>
      </c>
      <c r="B2483">
        <v>3592</v>
      </c>
      <c r="C2483" t="s">
        <v>20</v>
      </c>
      <c r="D2483" t="s">
        <v>21</v>
      </c>
      <c r="E2483">
        <v>4997</v>
      </c>
      <c r="F2483">
        <v>8</v>
      </c>
      <c r="G2483" s="1">
        <v>43212</v>
      </c>
      <c r="H2483" s="2" t="s">
        <v>50</v>
      </c>
      <c r="I2483" s="3">
        <v>2018</v>
      </c>
      <c r="J2483" t="s">
        <v>2464</v>
      </c>
      <c r="K2483" s="4">
        <v>365246481628</v>
      </c>
      <c r="L2483" t="s">
        <v>2465</v>
      </c>
      <c r="M2483">
        <v>11</v>
      </c>
      <c r="N2483" t="s">
        <v>45</v>
      </c>
      <c r="O2483">
        <v>32500748</v>
      </c>
      <c r="P2483">
        <v>17977498</v>
      </c>
      <c r="Q2483" t="s">
        <v>26</v>
      </c>
      <c r="R2483" t="s">
        <v>42</v>
      </c>
      <c r="S2483" s="1">
        <v>43577</v>
      </c>
      <c r="T2483" t="str">
        <f>VLOOKUP(base[[#This Row],[Nome do Produto]],'DE PARA'!$A$1:$B$8,2,0)</f>
        <v>DashWay T5</v>
      </c>
    </row>
    <row r="2484" spans="1:20">
      <c r="A2484" t="s">
        <v>32</v>
      </c>
      <c r="B2484">
        <v>3593</v>
      </c>
      <c r="C2484" t="s">
        <v>20</v>
      </c>
      <c r="D2484" t="s">
        <v>21</v>
      </c>
      <c r="E2484">
        <v>2297</v>
      </c>
      <c r="F2484">
        <v>3</v>
      </c>
      <c r="G2484" s="1">
        <v>42946</v>
      </c>
      <c r="H2484" s="2" t="s">
        <v>78</v>
      </c>
      <c r="I2484" s="3">
        <v>2017</v>
      </c>
      <c r="J2484" t="s">
        <v>2321</v>
      </c>
      <c r="K2484" s="4">
        <v>479880779683</v>
      </c>
      <c r="L2484" t="s">
        <v>2322</v>
      </c>
      <c r="M2484">
        <v>11</v>
      </c>
      <c r="N2484" t="s">
        <v>45</v>
      </c>
      <c r="O2484">
        <v>97605090</v>
      </c>
      <c r="P2484">
        <v>58047939</v>
      </c>
      <c r="Q2484" t="s">
        <v>26</v>
      </c>
      <c r="R2484" t="s">
        <v>27</v>
      </c>
      <c r="S2484" s="1">
        <v>43311</v>
      </c>
      <c r="T2484" t="str">
        <f>VLOOKUP(base[[#This Row],[Nome do Produto]],'DE PARA'!$A$1:$B$8,2,0)</f>
        <v>DashWay T5</v>
      </c>
    </row>
    <row r="2485" spans="1:20">
      <c r="A2485" t="s">
        <v>172</v>
      </c>
      <c r="B2485">
        <v>3594</v>
      </c>
      <c r="C2485" t="s">
        <v>386</v>
      </c>
      <c r="D2485" t="s">
        <v>21</v>
      </c>
      <c r="E2485">
        <v>997</v>
      </c>
      <c r="F2485">
        <v>5</v>
      </c>
      <c r="G2485" s="1">
        <v>42822</v>
      </c>
      <c r="H2485" s="2" t="s">
        <v>33</v>
      </c>
      <c r="I2485" s="3">
        <v>2017</v>
      </c>
      <c r="J2485" t="s">
        <v>1784</v>
      </c>
      <c r="K2485" s="4">
        <v>138923256348</v>
      </c>
      <c r="L2485" t="s">
        <v>1785</v>
      </c>
      <c r="M2485">
        <v>11</v>
      </c>
      <c r="N2485" t="s">
        <v>45</v>
      </c>
      <c r="O2485">
        <v>39784735</v>
      </c>
      <c r="P2485">
        <v>25310561</v>
      </c>
      <c r="Q2485" t="s">
        <v>26</v>
      </c>
      <c r="R2485" t="s">
        <v>27</v>
      </c>
      <c r="S2485" s="1">
        <v>43187</v>
      </c>
      <c r="T2485" t="str">
        <f>VLOOKUP(base[[#This Row],[Nome do Produto]],'DE PARA'!$A$1:$B$8,2,0)</f>
        <v>Dashday T2</v>
      </c>
    </row>
    <row r="2486" spans="1:20">
      <c r="A2486" t="s">
        <v>32</v>
      </c>
      <c r="B2486">
        <v>3595</v>
      </c>
      <c r="C2486" t="s">
        <v>20</v>
      </c>
      <c r="D2486" t="s">
        <v>21</v>
      </c>
      <c r="E2486">
        <v>4997</v>
      </c>
      <c r="F2486">
        <v>4</v>
      </c>
      <c r="G2486" s="1">
        <v>43396</v>
      </c>
      <c r="H2486" s="2" t="s">
        <v>56</v>
      </c>
      <c r="I2486" s="3">
        <v>2018</v>
      </c>
      <c r="J2486" t="s">
        <v>2749</v>
      </c>
      <c r="K2486" s="4">
        <v>179679556659</v>
      </c>
      <c r="L2486" t="s">
        <v>2750</v>
      </c>
      <c r="M2486">
        <v>31</v>
      </c>
      <c r="N2486" t="s">
        <v>31</v>
      </c>
      <c r="O2486">
        <v>58015356</v>
      </c>
      <c r="P2486">
        <v>29514898</v>
      </c>
      <c r="Q2486" t="s">
        <v>26</v>
      </c>
      <c r="R2486" t="s">
        <v>27</v>
      </c>
      <c r="S2486" s="1">
        <v>43761</v>
      </c>
      <c r="T2486" t="str">
        <f>VLOOKUP(base[[#This Row],[Nome do Produto]],'DE PARA'!$A$1:$B$8,2,0)</f>
        <v>DashWay T5</v>
      </c>
    </row>
    <row r="2487" spans="1:20">
      <c r="A2487" t="s">
        <v>319</v>
      </c>
      <c r="B2487">
        <v>3596</v>
      </c>
      <c r="C2487" t="s">
        <v>20</v>
      </c>
      <c r="D2487" t="s">
        <v>21</v>
      </c>
      <c r="E2487">
        <v>2297</v>
      </c>
      <c r="F2487">
        <v>2</v>
      </c>
      <c r="G2487" s="1">
        <v>43047</v>
      </c>
      <c r="H2487" s="2" t="s">
        <v>46</v>
      </c>
      <c r="I2487" s="3">
        <v>2017</v>
      </c>
      <c r="J2487" t="s">
        <v>2267</v>
      </c>
      <c r="K2487" s="4">
        <v>350374233564</v>
      </c>
      <c r="L2487" t="s">
        <v>2268</v>
      </c>
      <c r="M2487">
        <v>51</v>
      </c>
      <c r="N2487" t="s">
        <v>49</v>
      </c>
      <c r="O2487">
        <v>36195305</v>
      </c>
      <c r="P2487">
        <v>90222550</v>
      </c>
      <c r="Q2487" t="s">
        <v>26</v>
      </c>
      <c r="R2487" t="s">
        <v>27</v>
      </c>
      <c r="S2487" s="1">
        <v>43412</v>
      </c>
      <c r="T2487" t="str">
        <f>VLOOKUP(base[[#This Row],[Nome do Produto]],'DE PARA'!$A$1:$B$8,2,0)</f>
        <v>Dashday T1</v>
      </c>
    </row>
    <row r="2488" spans="1:20">
      <c r="A2488" t="s">
        <v>37</v>
      </c>
      <c r="B2488">
        <v>3597</v>
      </c>
      <c r="C2488" t="s">
        <v>20</v>
      </c>
      <c r="D2488" t="s">
        <v>21</v>
      </c>
      <c r="E2488">
        <v>4997</v>
      </c>
      <c r="F2488">
        <v>6</v>
      </c>
      <c r="G2488" s="1">
        <v>42787</v>
      </c>
      <c r="H2488" s="2" t="s">
        <v>28</v>
      </c>
      <c r="I2488" s="3">
        <v>2017</v>
      </c>
      <c r="J2488" t="s">
        <v>923</v>
      </c>
      <c r="K2488" s="4">
        <v>804192619306</v>
      </c>
      <c r="L2488" t="s">
        <v>924</v>
      </c>
      <c r="M2488">
        <v>71</v>
      </c>
      <c r="N2488" t="s">
        <v>94</v>
      </c>
      <c r="O2488">
        <v>67533486</v>
      </c>
      <c r="P2488">
        <v>69192654</v>
      </c>
      <c r="Q2488" t="s">
        <v>26</v>
      </c>
      <c r="R2488" t="s">
        <v>42</v>
      </c>
      <c r="S2488" s="1">
        <v>43152</v>
      </c>
      <c r="T2488" t="str">
        <f>VLOOKUP(base[[#This Row],[Nome do Produto]],'DE PARA'!$A$1:$B$8,2,0)</f>
        <v>DashWay T3</v>
      </c>
    </row>
    <row r="2489" spans="1:20">
      <c r="A2489" t="s">
        <v>37</v>
      </c>
      <c r="B2489">
        <v>3598</v>
      </c>
      <c r="C2489" t="s">
        <v>386</v>
      </c>
      <c r="D2489" t="s">
        <v>21</v>
      </c>
      <c r="E2489">
        <v>497</v>
      </c>
      <c r="F2489">
        <v>6</v>
      </c>
      <c r="G2489" s="1">
        <v>43426</v>
      </c>
      <c r="H2489" s="2" t="s">
        <v>46</v>
      </c>
      <c r="I2489" s="3">
        <v>2018</v>
      </c>
      <c r="J2489" t="s">
        <v>2751</v>
      </c>
      <c r="K2489" s="4">
        <v>320864942323</v>
      </c>
      <c r="L2489" t="s">
        <v>2752</v>
      </c>
      <c r="M2489">
        <v>91</v>
      </c>
      <c r="N2489" t="s">
        <v>36</v>
      </c>
      <c r="O2489">
        <v>66245063</v>
      </c>
      <c r="P2489">
        <v>25085269</v>
      </c>
      <c r="Q2489" t="s">
        <v>26</v>
      </c>
      <c r="R2489" t="s">
        <v>27</v>
      </c>
      <c r="S2489" s="1">
        <v>43791</v>
      </c>
      <c r="T2489" t="str">
        <f>VLOOKUP(base[[#This Row],[Nome do Produto]],'DE PARA'!$A$1:$B$8,2,0)</f>
        <v>DashWay T3</v>
      </c>
    </row>
    <row r="2490" spans="1:20">
      <c r="A2490" t="s">
        <v>37</v>
      </c>
      <c r="B2490">
        <v>3599</v>
      </c>
      <c r="C2490" t="s">
        <v>20</v>
      </c>
      <c r="D2490" t="s">
        <v>21</v>
      </c>
      <c r="E2490">
        <v>997</v>
      </c>
      <c r="F2490">
        <v>1</v>
      </c>
      <c r="G2490" s="1">
        <v>43122</v>
      </c>
      <c r="H2490" s="2" t="s">
        <v>22</v>
      </c>
      <c r="I2490" s="3">
        <v>2018</v>
      </c>
      <c r="J2490" t="s">
        <v>900</v>
      </c>
      <c r="K2490" s="4">
        <v>146019177821</v>
      </c>
      <c r="L2490" t="s">
        <v>901</v>
      </c>
      <c r="M2490">
        <v>41</v>
      </c>
      <c r="N2490" t="s">
        <v>41</v>
      </c>
      <c r="O2490">
        <v>94495616</v>
      </c>
      <c r="P2490">
        <v>67147657</v>
      </c>
      <c r="Q2490" t="s">
        <v>26</v>
      </c>
      <c r="R2490" t="s">
        <v>42</v>
      </c>
      <c r="S2490" s="1">
        <v>43487</v>
      </c>
      <c r="T2490" t="str">
        <f>VLOOKUP(base[[#This Row],[Nome do Produto]],'DE PARA'!$A$1:$B$8,2,0)</f>
        <v>DashWay T3</v>
      </c>
    </row>
    <row r="2491" spans="1:20">
      <c r="A2491" t="s">
        <v>37</v>
      </c>
      <c r="B2491">
        <v>3600</v>
      </c>
      <c r="C2491" t="s">
        <v>20</v>
      </c>
      <c r="D2491" t="s">
        <v>21</v>
      </c>
      <c r="E2491">
        <v>297</v>
      </c>
      <c r="F2491">
        <v>10</v>
      </c>
      <c r="G2491" s="1">
        <v>42895</v>
      </c>
      <c r="H2491" s="2" t="s">
        <v>59</v>
      </c>
      <c r="I2491" s="3">
        <v>2017</v>
      </c>
      <c r="J2491" t="s">
        <v>1952</v>
      </c>
      <c r="K2491" s="4">
        <v>778789767733</v>
      </c>
      <c r="L2491" t="s">
        <v>1953</v>
      </c>
      <c r="M2491">
        <v>21</v>
      </c>
      <c r="N2491" t="s">
        <v>53</v>
      </c>
      <c r="O2491">
        <v>90622220</v>
      </c>
      <c r="P2491">
        <v>84788457</v>
      </c>
      <c r="Q2491" t="s">
        <v>26</v>
      </c>
      <c r="R2491" t="s">
        <v>27</v>
      </c>
      <c r="S2491" s="1">
        <v>43260</v>
      </c>
      <c r="T2491" t="str">
        <f>VLOOKUP(base[[#This Row],[Nome do Produto]],'DE PARA'!$A$1:$B$8,2,0)</f>
        <v>DashWay T3</v>
      </c>
    </row>
    <row r="2492" spans="1:20">
      <c r="A2492" t="s">
        <v>32</v>
      </c>
      <c r="B2492">
        <v>3601</v>
      </c>
      <c r="C2492" t="s">
        <v>20</v>
      </c>
      <c r="D2492" t="s">
        <v>21</v>
      </c>
      <c r="E2492">
        <v>97</v>
      </c>
      <c r="F2492">
        <v>12</v>
      </c>
      <c r="G2492" s="1">
        <v>43277</v>
      </c>
      <c r="H2492" s="2" t="s">
        <v>59</v>
      </c>
      <c r="I2492" s="3">
        <v>2018</v>
      </c>
      <c r="J2492" t="s">
        <v>1518</v>
      </c>
      <c r="K2492" s="4">
        <v>415480752171</v>
      </c>
      <c r="L2492" t="s">
        <v>1519</v>
      </c>
      <c r="M2492">
        <v>61</v>
      </c>
      <c r="N2492" t="s">
        <v>86</v>
      </c>
      <c r="O2492">
        <v>51371375</v>
      </c>
      <c r="P2492">
        <v>49367380</v>
      </c>
      <c r="Q2492" t="s">
        <v>26</v>
      </c>
      <c r="R2492" t="s">
        <v>27</v>
      </c>
      <c r="S2492" s="1">
        <v>43642</v>
      </c>
      <c r="T2492" t="str">
        <f>VLOOKUP(base[[#This Row],[Nome do Produto]],'DE PARA'!$A$1:$B$8,2,0)</f>
        <v>DashWay T5</v>
      </c>
    </row>
    <row r="2493" spans="1:20">
      <c r="A2493" t="s">
        <v>91</v>
      </c>
      <c r="B2493">
        <v>3602</v>
      </c>
      <c r="C2493" t="s">
        <v>386</v>
      </c>
      <c r="D2493" t="s">
        <v>21</v>
      </c>
      <c r="E2493">
        <v>2297</v>
      </c>
      <c r="F2493">
        <v>12</v>
      </c>
      <c r="G2493" s="1">
        <v>42796</v>
      </c>
      <c r="H2493" s="2" t="s">
        <v>33</v>
      </c>
      <c r="I2493" s="3">
        <v>2017</v>
      </c>
      <c r="J2493" t="s">
        <v>2753</v>
      </c>
      <c r="K2493" s="4">
        <v>321243492586</v>
      </c>
      <c r="L2493" t="s">
        <v>2754</v>
      </c>
      <c r="M2493">
        <v>61</v>
      </c>
      <c r="N2493" t="s">
        <v>86</v>
      </c>
      <c r="O2493">
        <v>53498701</v>
      </c>
      <c r="P2493">
        <v>79126780</v>
      </c>
      <c r="Q2493" t="s">
        <v>26</v>
      </c>
      <c r="R2493" t="s">
        <v>42</v>
      </c>
      <c r="S2493" s="1">
        <v>43161</v>
      </c>
      <c r="T2493" t="str">
        <f>VLOOKUP(base[[#This Row],[Nome do Produto]],'DE PARA'!$A$1:$B$8,2,0)</f>
        <v>Dashway T2</v>
      </c>
    </row>
    <row r="2494" spans="1:20">
      <c r="A2494" t="s">
        <v>319</v>
      </c>
      <c r="B2494">
        <v>3603</v>
      </c>
      <c r="C2494" t="s">
        <v>20</v>
      </c>
      <c r="D2494" t="s">
        <v>21</v>
      </c>
      <c r="E2494">
        <v>997</v>
      </c>
      <c r="F2494">
        <v>6</v>
      </c>
      <c r="G2494" s="1">
        <v>42787</v>
      </c>
      <c r="H2494" s="2" t="s">
        <v>28</v>
      </c>
      <c r="I2494" s="3">
        <v>2017</v>
      </c>
      <c r="J2494" t="s">
        <v>2034</v>
      </c>
      <c r="K2494" s="4">
        <v>614186740029</v>
      </c>
      <c r="L2494" t="s">
        <v>2035</v>
      </c>
      <c r="M2494">
        <v>51</v>
      </c>
      <c r="N2494" t="s">
        <v>49</v>
      </c>
      <c r="O2494">
        <v>12528939</v>
      </c>
      <c r="P2494">
        <v>47470977</v>
      </c>
      <c r="Q2494" t="s">
        <v>26</v>
      </c>
      <c r="R2494" t="s">
        <v>27</v>
      </c>
      <c r="S2494" s="1">
        <v>43152</v>
      </c>
      <c r="T2494" t="str">
        <f>VLOOKUP(base[[#This Row],[Nome do Produto]],'DE PARA'!$A$1:$B$8,2,0)</f>
        <v>Dashday T1</v>
      </c>
    </row>
    <row r="2495" spans="1:20">
      <c r="A2495" t="s">
        <v>19</v>
      </c>
      <c r="B2495">
        <v>3604</v>
      </c>
      <c r="C2495" t="s">
        <v>20</v>
      </c>
      <c r="D2495" t="s">
        <v>21</v>
      </c>
      <c r="E2495">
        <v>2297</v>
      </c>
      <c r="F2495">
        <v>8</v>
      </c>
      <c r="G2495" s="1">
        <v>43290</v>
      </c>
      <c r="H2495" s="2" t="s">
        <v>78</v>
      </c>
      <c r="I2495" s="3">
        <v>2018</v>
      </c>
      <c r="J2495" t="s">
        <v>2359</v>
      </c>
      <c r="K2495" s="4">
        <v>615528298422</v>
      </c>
      <c r="L2495" t="s">
        <v>785</v>
      </c>
      <c r="M2495">
        <v>71</v>
      </c>
      <c r="N2495" t="s">
        <v>94</v>
      </c>
      <c r="O2495">
        <v>44450630</v>
      </c>
      <c r="P2495">
        <v>94679762</v>
      </c>
      <c r="Q2495" t="s">
        <v>26</v>
      </c>
      <c r="R2495" t="s">
        <v>27</v>
      </c>
      <c r="S2495" s="1">
        <v>43655</v>
      </c>
      <c r="T2495" t="str">
        <f>VLOOKUP(base[[#This Row],[Nome do Produto]],'DE PARA'!$A$1:$B$8,2,0)</f>
        <v>DashWay T1</v>
      </c>
    </row>
    <row r="2496" spans="1:20">
      <c r="A2496" t="s">
        <v>37</v>
      </c>
      <c r="B2496">
        <v>3605</v>
      </c>
      <c r="C2496" t="s">
        <v>20</v>
      </c>
      <c r="D2496" t="s">
        <v>21</v>
      </c>
      <c r="E2496">
        <v>297</v>
      </c>
      <c r="F2496">
        <v>9</v>
      </c>
      <c r="G2496" s="1">
        <v>43339</v>
      </c>
      <c r="H2496" s="2" t="s">
        <v>71</v>
      </c>
      <c r="I2496" s="3">
        <v>2018</v>
      </c>
      <c r="J2496" t="s">
        <v>2647</v>
      </c>
      <c r="K2496" s="4">
        <v>992264383705</v>
      </c>
      <c r="L2496" t="s">
        <v>2648</v>
      </c>
      <c r="M2496">
        <v>21</v>
      </c>
      <c r="N2496" t="s">
        <v>53</v>
      </c>
      <c r="O2496">
        <v>77721978</v>
      </c>
      <c r="P2496">
        <v>25270040</v>
      </c>
      <c r="Q2496" t="s">
        <v>26</v>
      </c>
      <c r="R2496" t="s">
        <v>27</v>
      </c>
      <c r="S2496" s="1">
        <v>43704</v>
      </c>
      <c r="T2496" t="str">
        <f>VLOOKUP(base[[#This Row],[Nome do Produto]],'DE PARA'!$A$1:$B$8,2,0)</f>
        <v>DashWay T3</v>
      </c>
    </row>
    <row r="2497" spans="1:20">
      <c r="A2497" t="s">
        <v>32</v>
      </c>
      <c r="B2497">
        <v>3606</v>
      </c>
      <c r="C2497" t="s">
        <v>386</v>
      </c>
      <c r="D2497" t="s">
        <v>21</v>
      </c>
      <c r="E2497">
        <v>97</v>
      </c>
      <c r="F2497">
        <v>12</v>
      </c>
      <c r="G2497" s="1">
        <v>43004</v>
      </c>
      <c r="H2497" s="2" t="s">
        <v>38</v>
      </c>
      <c r="I2497" s="3">
        <v>2017</v>
      </c>
      <c r="J2497" t="s">
        <v>2755</v>
      </c>
      <c r="K2497" s="4">
        <v>667212192336</v>
      </c>
      <c r="L2497" t="s">
        <v>2756</v>
      </c>
      <c r="M2497">
        <v>71</v>
      </c>
      <c r="N2497" t="s">
        <v>94</v>
      </c>
      <c r="O2497">
        <v>29116417</v>
      </c>
      <c r="P2497">
        <v>46608324</v>
      </c>
      <c r="Q2497" t="s">
        <v>26</v>
      </c>
      <c r="R2497" t="s">
        <v>27</v>
      </c>
      <c r="S2497" s="1">
        <v>43369</v>
      </c>
      <c r="T2497" t="str">
        <f>VLOOKUP(base[[#This Row],[Nome do Produto]],'DE PARA'!$A$1:$B$8,2,0)</f>
        <v>DashWay T5</v>
      </c>
    </row>
    <row r="2498" spans="1:20">
      <c r="A2498" t="s">
        <v>32</v>
      </c>
      <c r="B2498">
        <v>3607</v>
      </c>
      <c r="C2498" t="s">
        <v>20</v>
      </c>
      <c r="D2498" t="s">
        <v>21</v>
      </c>
      <c r="E2498">
        <v>2297</v>
      </c>
      <c r="F2498">
        <v>2</v>
      </c>
      <c r="G2498" s="1">
        <v>42944</v>
      </c>
      <c r="H2498" s="2" t="s">
        <v>78</v>
      </c>
      <c r="I2498" s="3">
        <v>2017</v>
      </c>
      <c r="J2498" t="s">
        <v>2076</v>
      </c>
      <c r="K2498" s="4">
        <v>416982372901</v>
      </c>
      <c r="L2498" t="s">
        <v>2077</v>
      </c>
      <c r="M2498">
        <v>61</v>
      </c>
      <c r="N2498" t="s">
        <v>86</v>
      </c>
      <c r="O2498">
        <v>49363531</v>
      </c>
      <c r="P2498">
        <v>72187302</v>
      </c>
      <c r="Q2498" t="s">
        <v>26</v>
      </c>
      <c r="R2498" t="s">
        <v>27</v>
      </c>
      <c r="S2498" s="1">
        <v>43309</v>
      </c>
      <c r="T2498" t="str">
        <f>VLOOKUP(base[[#This Row],[Nome do Produto]],'DE PARA'!$A$1:$B$8,2,0)</f>
        <v>DashWay T5</v>
      </c>
    </row>
    <row r="2499" spans="1:20">
      <c r="A2499" t="s">
        <v>83</v>
      </c>
      <c r="B2499">
        <v>3608</v>
      </c>
      <c r="C2499" t="s">
        <v>20</v>
      </c>
      <c r="D2499" t="s">
        <v>21</v>
      </c>
      <c r="E2499">
        <v>997</v>
      </c>
      <c r="F2499">
        <v>7</v>
      </c>
      <c r="G2499" s="1">
        <v>42968</v>
      </c>
      <c r="H2499" s="2" t="s">
        <v>71</v>
      </c>
      <c r="I2499" s="3">
        <v>2017</v>
      </c>
      <c r="J2499" t="s">
        <v>716</v>
      </c>
      <c r="K2499" s="4">
        <v>551225793788</v>
      </c>
      <c r="L2499" t="s">
        <v>717</v>
      </c>
      <c r="M2499">
        <v>61</v>
      </c>
      <c r="N2499" t="s">
        <v>86</v>
      </c>
      <c r="O2499">
        <v>82978096</v>
      </c>
      <c r="P2499">
        <v>83614920</v>
      </c>
      <c r="Q2499" t="s">
        <v>26</v>
      </c>
      <c r="R2499" t="s">
        <v>27</v>
      </c>
      <c r="S2499" s="1">
        <v>43333</v>
      </c>
      <c r="T2499" t="str">
        <f>VLOOKUP(base[[#This Row],[Nome do Produto]],'DE PARA'!$A$1:$B$8,2,0)</f>
        <v>Dashday T3</v>
      </c>
    </row>
    <row r="2500" spans="1:20">
      <c r="A2500" t="s">
        <v>19</v>
      </c>
      <c r="B2500">
        <v>3609</v>
      </c>
      <c r="C2500" t="s">
        <v>20</v>
      </c>
      <c r="D2500" t="s">
        <v>21</v>
      </c>
      <c r="E2500">
        <v>4997</v>
      </c>
      <c r="F2500">
        <v>12</v>
      </c>
      <c r="G2500" s="1">
        <v>43086</v>
      </c>
      <c r="H2500" s="2" t="s">
        <v>136</v>
      </c>
      <c r="I2500" s="3">
        <v>2017</v>
      </c>
      <c r="J2500" t="s">
        <v>2757</v>
      </c>
      <c r="K2500" s="4">
        <v>330494744683</v>
      </c>
      <c r="L2500" t="s">
        <v>2758</v>
      </c>
      <c r="M2500">
        <v>61</v>
      </c>
      <c r="N2500" t="s">
        <v>86</v>
      </c>
      <c r="O2500">
        <v>31778275</v>
      </c>
      <c r="P2500">
        <v>25850982</v>
      </c>
      <c r="Q2500" t="s">
        <v>26</v>
      </c>
      <c r="R2500" t="s">
        <v>42</v>
      </c>
      <c r="S2500" s="1">
        <v>43451</v>
      </c>
      <c r="T2500" t="str">
        <f>VLOOKUP(base[[#This Row],[Nome do Produto]],'DE PARA'!$A$1:$B$8,2,0)</f>
        <v>DashWay T1</v>
      </c>
    </row>
    <row r="2501" spans="1:20">
      <c r="A2501" t="s">
        <v>91</v>
      </c>
      <c r="B2501">
        <v>3610</v>
      </c>
      <c r="C2501" t="s">
        <v>386</v>
      </c>
      <c r="D2501" t="s">
        <v>21</v>
      </c>
      <c r="E2501">
        <v>497</v>
      </c>
      <c r="F2501">
        <v>11</v>
      </c>
      <c r="G2501" s="1">
        <v>42785</v>
      </c>
      <c r="H2501" s="2" t="s">
        <v>28</v>
      </c>
      <c r="I2501" s="3">
        <v>2017</v>
      </c>
      <c r="J2501" t="s">
        <v>2759</v>
      </c>
      <c r="K2501" s="4">
        <v>406358829250</v>
      </c>
      <c r="L2501" t="s">
        <v>2760</v>
      </c>
      <c r="M2501">
        <v>81</v>
      </c>
      <c r="N2501" t="s">
        <v>25</v>
      </c>
      <c r="O2501">
        <v>59985653</v>
      </c>
      <c r="P2501">
        <v>32021278</v>
      </c>
      <c r="Q2501" t="s">
        <v>26</v>
      </c>
      <c r="R2501" t="s">
        <v>42</v>
      </c>
      <c r="S2501" s="1">
        <v>43150</v>
      </c>
      <c r="T2501" t="str">
        <f>VLOOKUP(base[[#This Row],[Nome do Produto]],'DE PARA'!$A$1:$B$8,2,0)</f>
        <v>Dashway T2</v>
      </c>
    </row>
    <row r="2502" spans="1:20">
      <c r="A2502" t="s">
        <v>19</v>
      </c>
      <c r="B2502">
        <v>3611</v>
      </c>
      <c r="C2502" t="s">
        <v>20</v>
      </c>
      <c r="D2502" t="s">
        <v>21</v>
      </c>
      <c r="E2502">
        <v>4997</v>
      </c>
      <c r="F2502">
        <v>7</v>
      </c>
      <c r="G2502" s="1">
        <v>42912</v>
      </c>
      <c r="H2502" s="2" t="s">
        <v>59</v>
      </c>
      <c r="I2502" s="3">
        <v>2017</v>
      </c>
      <c r="J2502" t="s">
        <v>1074</v>
      </c>
      <c r="K2502" s="4">
        <v>331279112962</v>
      </c>
      <c r="L2502" t="s">
        <v>1075</v>
      </c>
      <c r="M2502">
        <v>51</v>
      </c>
      <c r="N2502" t="s">
        <v>49</v>
      </c>
      <c r="O2502">
        <v>60845737</v>
      </c>
      <c r="P2502">
        <v>13053859</v>
      </c>
      <c r="Q2502" t="s">
        <v>26</v>
      </c>
      <c r="R2502" t="s">
        <v>42</v>
      </c>
      <c r="S2502" s="1">
        <v>43277</v>
      </c>
      <c r="T2502" t="str">
        <f>VLOOKUP(base[[#This Row],[Nome do Produto]],'DE PARA'!$A$1:$B$8,2,0)</f>
        <v>DashWay T1</v>
      </c>
    </row>
    <row r="2503" spans="1:20">
      <c r="A2503" t="s">
        <v>19</v>
      </c>
      <c r="B2503">
        <v>3612</v>
      </c>
      <c r="C2503" t="s">
        <v>20</v>
      </c>
      <c r="D2503" t="s">
        <v>21</v>
      </c>
      <c r="E2503">
        <v>97</v>
      </c>
      <c r="F2503">
        <v>6</v>
      </c>
      <c r="G2503" s="1">
        <v>43372</v>
      </c>
      <c r="H2503" s="2" t="s">
        <v>38</v>
      </c>
      <c r="I2503" s="3">
        <v>2018</v>
      </c>
      <c r="J2503" t="s">
        <v>2359</v>
      </c>
      <c r="K2503" s="4">
        <v>795702040270</v>
      </c>
      <c r="L2503" t="s">
        <v>785</v>
      </c>
      <c r="M2503">
        <v>21</v>
      </c>
      <c r="N2503" t="s">
        <v>53</v>
      </c>
      <c r="O2503">
        <v>52942500</v>
      </c>
      <c r="P2503">
        <v>83036004</v>
      </c>
      <c r="Q2503" t="s">
        <v>26</v>
      </c>
      <c r="R2503" t="s">
        <v>27</v>
      </c>
      <c r="S2503" s="1">
        <v>43737</v>
      </c>
      <c r="T2503" t="str">
        <f>VLOOKUP(base[[#This Row],[Nome do Produto]],'DE PARA'!$A$1:$B$8,2,0)</f>
        <v>DashWay T1</v>
      </c>
    </row>
    <row r="2504" spans="1:20">
      <c r="A2504" t="s">
        <v>32</v>
      </c>
      <c r="B2504">
        <v>3613</v>
      </c>
      <c r="C2504" t="s">
        <v>20</v>
      </c>
      <c r="D2504" t="s">
        <v>21</v>
      </c>
      <c r="E2504">
        <v>97</v>
      </c>
      <c r="F2504">
        <v>3</v>
      </c>
      <c r="G2504" s="1">
        <v>43246</v>
      </c>
      <c r="H2504" s="2" t="s">
        <v>62</v>
      </c>
      <c r="I2504" s="3">
        <v>2018</v>
      </c>
      <c r="J2504" t="s">
        <v>756</v>
      </c>
      <c r="K2504" s="4">
        <v>849002170495</v>
      </c>
      <c r="L2504" t="s">
        <v>757</v>
      </c>
      <c r="M2504">
        <v>41</v>
      </c>
      <c r="N2504" t="s">
        <v>41</v>
      </c>
      <c r="O2504">
        <v>96109128</v>
      </c>
      <c r="P2504">
        <v>85739424</v>
      </c>
      <c r="Q2504" t="s">
        <v>26</v>
      </c>
      <c r="R2504" t="s">
        <v>42</v>
      </c>
      <c r="S2504" s="1">
        <v>43611</v>
      </c>
      <c r="T2504" t="str">
        <f>VLOOKUP(base[[#This Row],[Nome do Produto]],'DE PARA'!$A$1:$B$8,2,0)</f>
        <v>DashWay T5</v>
      </c>
    </row>
    <row r="2505" spans="1:20">
      <c r="A2505" t="s">
        <v>319</v>
      </c>
      <c r="B2505">
        <v>3614</v>
      </c>
      <c r="C2505" t="s">
        <v>386</v>
      </c>
      <c r="D2505" t="s">
        <v>21</v>
      </c>
      <c r="E2505">
        <v>97</v>
      </c>
      <c r="F2505">
        <v>8</v>
      </c>
      <c r="G2505" s="1">
        <v>42823</v>
      </c>
      <c r="H2505" s="2" t="s">
        <v>33</v>
      </c>
      <c r="I2505" s="3">
        <v>2017</v>
      </c>
      <c r="J2505" t="s">
        <v>941</v>
      </c>
      <c r="K2505" s="4">
        <v>735720330055</v>
      </c>
      <c r="L2505" t="s">
        <v>942</v>
      </c>
      <c r="M2505">
        <v>81</v>
      </c>
      <c r="N2505" t="s">
        <v>25</v>
      </c>
      <c r="O2505">
        <v>59512073</v>
      </c>
      <c r="P2505">
        <v>65773800</v>
      </c>
      <c r="Q2505" t="s">
        <v>26</v>
      </c>
      <c r="R2505" t="s">
        <v>42</v>
      </c>
      <c r="S2505" s="1">
        <v>43188</v>
      </c>
      <c r="T2505" t="str">
        <f>VLOOKUP(base[[#This Row],[Nome do Produto]],'DE PARA'!$A$1:$B$8,2,0)</f>
        <v>Dashday T1</v>
      </c>
    </row>
    <row r="2506" spans="1:20">
      <c r="A2506" t="s">
        <v>37</v>
      </c>
      <c r="B2506">
        <v>3615</v>
      </c>
      <c r="C2506" t="s">
        <v>20</v>
      </c>
      <c r="D2506" t="s">
        <v>21</v>
      </c>
      <c r="E2506">
        <v>4997</v>
      </c>
      <c r="F2506">
        <v>11</v>
      </c>
      <c r="G2506" s="1">
        <v>43101</v>
      </c>
      <c r="H2506" s="2" t="s">
        <v>22</v>
      </c>
      <c r="I2506" s="3">
        <v>2018</v>
      </c>
      <c r="J2506" t="s">
        <v>2761</v>
      </c>
      <c r="K2506" s="4">
        <v>254448520314</v>
      </c>
      <c r="L2506" t="s">
        <v>2762</v>
      </c>
      <c r="M2506">
        <v>91</v>
      </c>
      <c r="N2506" t="s">
        <v>36</v>
      </c>
      <c r="O2506">
        <v>73810347</v>
      </c>
      <c r="P2506">
        <v>40189248</v>
      </c>
      <c r="Q2506" t="s">
        <v>26</v>
      </c>
      <c r="R2506" t="s">
        <v>42</v>
      </c>
      <c r="S2506" s="1">
        <v>43466</v>
      </c>
      <c r="T2506" t="str">
        <f>VLOOKUP(base[[#This Row],[Nome do Produto]],'DE PARA'!$A$1:$B$8,2,0)</f>
        <v>DashWay T3</v>
      </c>
    </row>
    <row r="2507" spans="1:20">
      <c r="A2507" t="s">
        <v>37</v>
      </c>
      <c r="B2507">
        <v>3616</v>
      </c>
      <c r="C2507" t="s">
        <v>20</v>
      </c>
      <c r="D2507" t="s">
        <v>21</v>
      </c>
      <c r="E2507">
        <v>4997</v>
      </c>
      <c r="F2507">
        <v>7</v>
      </c>
      <c r="G2507" s="1">
        <v>43011</v>
      </c>
      <c r="H2507" s="2" t="s">
        <v>56</v>
      </c>
      <c r="I2507" s="3">
        <v>2017</v>
      </c>
      <c r="J2507" t="s">
        <v>2553</v>
      </c>
      <c r="K2507" s="4">
        <v>153967938811</v>
      </c>
      <c r="L2507" t="s">
        <v>2554</v>
      </c>
      <c r="M2507">
        <v>81</v>
      </c>
      <c r="N2507" t="s">
        <v>25</v>
      </c>
      <c r="O2507">
        <v>79156253</v>
      </c>
      <c r="P2507">
        <v>95235790</v>
      </c>
      <c r="Q2507" t="s">
        <v>26</v>
      </c>
      <c r="R2507" t="s">
        <v>27</v>
      </c>
      <c r="S2507" s="1">
        <v>43376</v>
      </c>
      <c r="T2507" t="str">
        <f>VLOOKUP(base[[#This Row],[Nome do Produto]],'DE PARA'!$A$1:$B$8,2,0)</f>
        <v>DashWay T3</v>
      </c>
    </row>
    <row r="2508" spans="1:20">
      <c r="A2508" t="s">
        <v>37</v>
      </c>
      <c r="B2508">
        <v>3617</v>
      </c>
      <c r="C2508" t="s">
        <v>20</v>
      </c>
      <c r="D2508" t="s">
        <v>21</v>
      </c>
      <c r="E2508">
        <v>497</v>
      </c>
      <c r="F2508">
        <v>4</v>
      </c>
      <c r="G2508" s="1">
        <v>43070</v>
      </c>
      <c r="H2508" s="2" t="s">
        <v>136</v>
      </c>
      <c r="I2508" s="3">
        <v>2017</v>
      </c>
      <c r="J2508" t="s">
        <v>2605</v>
      </c>
      <c r="K2508" s="4">
        <v>677820261860</v>
      </c>
      <c r="L2508" t="s">
        <v>2606</v>
      </c>
      <c r="M2508">
        <v>91</v>
      </c>
      <c r="N2508" t="s">
        <v>36</v>
      </c>
      <c r="O2508">
        <v>54791284</v>
      </c>
      <c r="P2508">
        <v>29462328</v>
      </c>
      <c r="Q2508" t="s">
        <v>26</v>
      </c>
      <c r="R2508" t="s">
        <v>42</v>
      </c>
      <c r="S2508" s="1">
        <v>43435</v>
      </c>
      <c r="T2508" t="str">
        <f>VLOOKUP(base[[#This Row],[Nome do Produto]],'DE PARA'!$A$1:$B$8,2,0)</f>
        <v>DashWay T3</v>
      </c>
    </row>
    <row r="2509" spans="1:20">
      <c r="A2509" t="s">
        <v>37</v>
      </c>
      <c r="B2509">
        <v>3618</v>
      </c>
      <c r="C2509" t="s">
        <v>386</v>
      </c>
      <c r="D2509" t="s">
        <v>21</v>
      </c>
      <c r="E2509">
        <v>97</v>
      </c>
      <c r="F2509">
        <v>9</v>
      </c>
      <c r="G2509" s="1">
        <v>42929</v>
      </c>
      <c r="H2509" s="2" t="s">
        <v>78</v>
      </c>
      <c r="I2509" s="3">
        <v>2017</v>
      </c>
      <c r="J2509" t="s">
        <v>2763</v>
      </c>
      <c r="K2509" s="4">
        <v>930070548183</v>
      </c>
      <c r="L2509" t="s">
        <v>2764</v>
      </c>
      <c r="M2509">
        <v>51</v>
      </c>
      <c r="N2509" t="s">
        <v>49</v>
      </c>
      <c r="O2509">
        <v>65771003</v>
      </c>
      <c r="P2509">
        <v>35217884</v>
      </c>
      <c r="Q2509" t="s">
        <v>26</v>
      </c>
      <c r="R2509" t="s">
        <v>42</v>
      </c>
      <c r="S2509" s="1">
        <v>43294</v>
      </c>
      <c r="T2509" t="str">
        <f>VLOOKUP(base[[#This Row],[Nome do Produto]],'DE PARA'!$A$1:$B$8,2,0)</f>
        <v>DashWay T3</v>
      </c>
    </row>
    <row r="2510" spans="1:20">
      <c r="A2510" t="s">
        <v>32</v>
      </c>
      <c r="B2510">
        <v>3619</v>
      </c>
      <c r="C2510" t="s">
        <v>20</v>
      </c>
      <c r="D2510" t="s">
        <v>21</v>
      </c>
      <c r="E2510">
        <v>997</v>
      </c>
      <c r="F2510">
        <v>2</v>
      </c>
      <c r="G2510" s="1">
        <v>43237</v>
      </c>
      <c r="H2510" s="2" t="s">
        <v>62</v>
      </c>
      <c r="I2510" s="3">
        <v>2018</v>
      </c>
      <c r="J2510" t="s">
        <v>2719</v>
      </c>
      <c r="K2510" s="4">
        <v>905773617968</v>
      </c>
      <c r="L2510" t="s">
        <v>2720</v>
      </c>
      <c r="M2510">
        <v>31</v>
      </c>
      <c r="N2510" t="s">
        <v>31</v>
      </c>
      <c r="O2510">
        <v>86836136</v>
      </c>
      <c r="P2510">
        <v>89375780</v>
      </c>
      <c r="Q2510" t="s">
        <v>26</v>
      </c>
      <c r="R2510" t="s">
        <v>27</v>
      </c>
      <c r="S2510" s="1">
        <v>43602</v>
      </c>
      <c r="T2510" t="str">
        <f>VLOOKUP(base[[#This Row],[Nome do Produto]],'DE PARA'!$A$1:$B$8,2,0)</f>
        <v>DashWay T5</v>
      </c>
    </row>
    <row r="2511" spans="1:20">
      <c r="A2511" t="s">
        <v>91</v>
      </c>
      <c r="B2511">
        <v>3620</v>
      </c>
      <c r="C2511" t="s">
        <v>20</v>
      </c>
      <c r="D2511" t="s">
        <v>21</v>
      </c>
      <c r="E2511">
        <v>997</v>
      </c>
      <c r="F2511">
        <v>5</v>
      </c>
      <c r="G2511" s="1">
        <v>43169</v>
      </c>
      <c r="H2511" s="2" t="s">
        <v>33</v>
      </c>
      <c r="I2511" s="3">
        <v>2018</v>
      </c>
      <c r="J2511" t="s">
        <v>955</v>
      </c>
      <c r="K2511" s="4">
        <v>66033552031</v>
      </c>
      <c r="L2511" t="s">
        <v>956</v>
      </c>
      <c r="M2511">
        <v>81</v>
      </c>
      <c r="N2511" t="s">
        <v>25</v>
      </c>
      <c r="O2511">
        <v>44299552</v>
      </c>
      <c r="P2511">
        <v>83667626</v>
      </c>
      <c r="Q2511" t="s">
        <v>26</v>
      </c>
      <c r="R2511" t="s">
        <v>42</v>
      </c>
      <c r="S2511" s="1">
        <v>43534</v>
      </c>
      <c r="T2511" t="str">
        <f>VLOOKUP(base[[#This Row],[Nome do Produto]],'DE PARA'!$A$1:$B$8,2,0)</f>
        <v>Dashway T2</v>
      </c>
    </row>
    <row r="2512" spans="1:20">
      <c r="A2512" t="s">
        <v>172</v>
      </c>
      <c r="B2512">
        <v>3621</v>
      </c>
      <c r="C2512" t="s">
        <v>20</v>
      </c>
      <c r="D2512" t="s">
        <v>21</v>
      </c>
      <c r="E2512">
        <v>2297</v>
      </c>
      <c r="F2512">
        <v>9</v>
      </c>
      <c r="G2512" s="1">
        <v>43324</v>
      </c>
      <c r="H2512" s="2" t="s">
        <v>71</v>
      </c>
      <c r="I2512" s="3">
        <v>2018</v>
      </c>
      <c r="J2512" t="s">
        <v>2765</v>
      </c>
      <c r="K2512" s="4">
        <v>607573110284</v>
      </c>
      <c r="L2512" t="s">
        <v>2766</v>
      </c>
      <c r="M2512">
        <v>61</v>
      </c>
      <c r="N2512" t="s">
        <v>86</v>
      </c>
      <c r="O2512">
        <v>32404359</v>
      </c>
      <c r="P2512">
        <v>82694697</v>
      </c>
      <c r="Q2512" t="s">
        <v>26</v>
      </c>
      <c r="R2512" t="s">
        <v>42</v>
      </c>
      <c r="S2512" s="1">
        <v>43689</v>
      </c>
      <c r="T2512" t="str">
        <f>VLOOKUP(base[[#This Row],[Nome do Produto]],'DE PARA'!$A$1:$B$8,2,0)</f>
        <v>Dashday T2</v>
      </c>
    </row>
    <row r="2513" spans="1:20">
      <c r="A2513" t="s">
        <v>19</v>
      </c>
      <c r="B2513">
        <v>3622</v>
      </c>
      <c r="C2513" t="s">
        <v>386</v>
      </c>
      <c r="D2513" t="s">
        <v>21</v>
      </c>
      <c r="E2513">
        <v>297</v>
      </c>
      <c r="F2513">
        <v>11</v>
      </c>
      <c r="G2513" s="1">
        <v>43123</v>
      </c>
      <c r="H2513" s="2" t="s">
        <v>22</v>
      </c>
      <c r="I2513" s="3">
        <v>2018</v>
      </c>
      <c r="J2513" t="s">
        <v>393</v>
      </c>
      <c r="K2513" s="4">
        <v>352474824260</v>
      </c>
      <c r="L2513" t="s">
        <v>394</v>
      </c>
      <c r="M2513">
        <v>41</v>
      </c>
      <c r="N2513" t="s">
        <v>41</v>
      </c>
      <c r="O2513">
        <v>65103984</v>
      </c>
      <c r="P2513">
        <v>69100860</v>
      </c>
      <c r="Q2513" t="s">
        <v>26</v>
      </c>
      <c r="R2513" t="s">
        <v>27</v>
      </c>
      <c r="S2513" s="1">
        <v>43488</v>
      </c>
      <c r="T2513" t="str">
        <f>VLOOKUP(base[[#This Row],[Nome do Produto]],'DE PARA'!$A$1:$B$8,2,0)</f>
        <v>DashWay T1</v>
      </c>
    </row>
    <row r="2514" spans="1:20">
      <c r="A2514" t="s">
        <v>32</v>
      </c>
      <c r="B2514">
        <v>3623</v>
      </c>
      <c r="C2514" t="s">
        <v>20</v>
      </c>
      <c r="D2514" t="s">
        <v>21</v>
      </c>
      <c r="E2514">
        <v>4997</v>
      </c>
      <c r="F2514">
        <v>3</v>
      </c>
      <c r="G2514" s="1">
        <v>43375</v>
      </c>
      <c r="H2514" s="2" t="s">
        <v>56</v>
      </c>
      <c r="I2514" s="3">
        <v>2018</v>
      </c>
      <c r="J2514" t="s">
        <v>652</v>
      </c>
      <c r="K2514" s="4">
        <v>473262946687</v>
      </c>
      <c r="L2514" t="s">
        <v>653</v>
      </c>
      <c r="M2514">
        <v>91</v>
      </c>
      <c r="N2514" t="s">
        <v>36</v>
      </c>
      <c r="O2514">
        <v>69548127</v>
      </c>
      <c r="P2514">
        <v>60645984</v>
      </c>
      <c r="Q2514" t="s">
        <v>26</v>
      </c>
      <c r="R2514" t="s">
        <v>27</v>
      </c>
      <c r="S2514" s="1">
        <v>43740</v>
      </c>
      <c r="T2514" t="str">
        <f>VLOOKUP(base[[#This Row],[Nome do Produto]],'DE PARA'!$A$1:$B$8,2,0)</f>
        <v>DashWay T5</v>
      </c>
    </row>
    <row r="2515" spans="1:20">
      <c r="A2515" t="s">
        <v>172</v>
      </c>
      <c r="B2515">
        <v>3624</v>
      </c>
      <c r="C2515" t="s">
        <v>20</v>
      </c>
      <c r="D2515" t="s">
        <v>21</v>
      </c>
      <c r="E2515">
        <v>4997</v>
      </c>
      <c r="F2515">
        <v>12</v>
      </c>
      <c r="G2515" s="1">
        <v>43317</v>
      </c>
      <c r="H2515" s="2" t="s">
        <v>71</v>
      </c>
      <c r="I2515" s="3">
        <v>2018</v>
      </c>
      <c r="J2515" t="s">
        <v>2767</v>
      </c>
      <c r="K2515" s="4">
        <v>586440862790</v>
      </c>
      <c r="L2515" t="s">
        <v>2768</v>
      </c>
      <c r="M2515">
        <v>31</v>
      </c>
      <c r="N2515" t="s">
        <v>31</v>
      </c>
      <c r="O2515">
        <v>34839512</v>
      </c>
      <c r="P2515">
        <v>97971109</v>
      </c>
      <c r="Q2515" t="s">
        <v>26</v>
      </c>
      <c r="R2515" t="s">
        <v>42</v>
      </c>
      <c r="S2515" s="1">
        <v>43682</v>
      </c>
      <c r="T2515" t="str">
        <f>VLOOKUP(base[[#This Row],[Nome do Produto]],'DE PARA'!$A$1:$B$8,2,0)</f>
        <v>Dashday T2</v>
      </c>
    </row>
    <row r="2516" spans="1:20">
      <c r="A2516" t="s">
        <v>37</v>
      </c>
      <c r="B2516">
        <v>3625</v>
      </c>
      <c r="C2516" t="s">
        <v>20</v>
      </c>
      <c r="D2516" t="s">
        <v>21</v>
      </c>
      <c r="E2516">
        <v>97</v>
      </c>
      <c r="F2516">
        <v>6</v>
      </c>
      <c r="G2516" s="1">
        <v>43188</v>
      </c>
      <c r="H2516" s="2" t="s">
        <v>33</v>
      </c>
      <c r="I2516" s="3">
        <v>2018</v>
      </c>
      <c r="J2516" t="s">
        <v>1948</v>
      </c>
      <c r="K2516" s="4">
        <v>383314946467</v>
      </c>
      <c r="L2516" t="s">
        <v>1949</v>
      </c>
      <c r="M2516">
        <v>31</v>
      </c>
      <c r="N2516" t="s">
        <v>31</v>
      </c>
      <c r="O2516">
        <v>49750932</v>
      </c>
      <c r="P2516">
        <v>85517785</v>
      </c>
      <c r="Q2516" t="s">
        <v>26</v>
      </c>
      <c r="R2516" t="s">
        <v>27</v>
      </c>
      <c r="S2516" s="1">
        <v>43553</v>
      </c>
      <c r="T2516" t="str">
        <f>VLOOKUP(base[[#This Row],[Nome do Produto]],'DE PARA'!$A$1:$B$8,2,0)</f>
        <v>DashWay T3</v>
      </c>
    </row>
    <row r="2517" spans="1:20">
      <c r="A2517" t="s">
        <v>37</v>
      </c>
      <c r="B2517">
        <v>3626</v>
      </c>
      <c r="C2517" t="s">
        <v>386</v>
      </c>
      <c r="D2517" t="s">
        <v>21</v>
      </c>
      <c r="E2517">
        <v>997</v>
      </c>
      <c r="F2517">
        <v>4</v>
      </c>
      <c r="G2517" s="1">
        <v>43166</v>
      </c>
      <c r="H2517" s="2" t="s">
        <v>33</v>
      </c>
      <c r="I2517" s="3">
        <v>2018</v>
      </c>
      <c r="J2517" t="s">
        <v>2277</v>
      </c>
      <c r="K2517" s="4">
        <v>599880982433</v>
      </c>
      <c r="L2517" t="s">
        <v>2278</v>
      </c>
      <c r="M2517">
        <v>51</v>
      </c>
      <c r="N2517" t="s">
        <v>49</v>
      </c>
      <c r="O2517">
        <v>46342729</v>
      </c>
      <c r="P2517">
        <v>99788149</v>
      </c>
      <c r="Q2517" t="s">
        <v>26</v>
      </c>
      <c r="R2517" t="s">
        <v>42</v>
      </c>
      <c r="S2517" s="1">
        <v>43531</v>
      </c>
      <c r="T2517" t="str">
        <f>VLOOKUP(base[[#This Row],[Nome do Produto]],'DE PARA'!$A$1:$B$8,2,0)</f>
        <v>DashWay T3</v>
      </c>
    </row>
    <row r="2518" spans="1:20">
      <c r="A2518" t="s">
        <v>32</v>
      </c>
      <c r="B2518">
        <v>3627</v>
      </c>
      <c r="C2518" t="s">
        <v>20</v>
      </c>
      <c r="D2518" t="s">
        <v>21</v>
      </c>
      <c r="E2518">
        <v>297</v>
      </c>
      <c r="F2518">
        <v>6</v>
      </c>
      <c r="G2518" s="1">
        <v>43368</v>
      </c>
      <c r="H2518" s="2" t="s">
        <v>38</v>
      </c>
      <c r="I2518" s="3">
        <v>2018</v>
      </c>
      <c r="J2518" t="s">
        <v>103</v>
      </c>
      <c r="K2518" s="4">
        <v>188485620822</v>
      </c>
      <c r="L2518" t="s">
        <v>104</v>
      </c>
      <c r="M2518">
        <v>51</v>
      </c>
      <c r="N2518" t="s">
        <v>49</v>
      </c>
      <c r="O2518">
        <v>60155113</v>
      </c>
      <c r="P2518">
        <v>86734120</v>
      </c>
      <c r="Q2518" t="s">
        <v>26</v>
      </c>
      <c r="R2518" t="s">
        <v>42</v>
      </c>
      <c r="S2518" s="1">
        <v>43733</v>
      </c>
      <c r="T2518" t="str">
        <f>VLOOKUP(base[[#This Row],[Nome do Produto]],'DE PARA'!$A$1:$B$8,2,0)</f>
        <v>DashWay T5</v>
      </c>
    </row>
    <row r="2519" spans="1:20">
      <c r="A2519" t="s">
        <v>32</v>
      </c>
      <c r="B2519">
        <v>3628</v>
      </c>
      <c r="C2519" t="s">
        <v>20</v>
      </c>
      <c r="D2519" t="s">
        <v>21</v>
      </c>
      <c r="E2519">
        <v>997</v>
      </c>
      <c r="F2519">
        <v>9</v>
      </c>
      <c r="G2519" s="1">
        <v>42930</v>
      </c>
      <c r="H2519" s="2" t="s">
        <v>78</v>
      </c>
      <c r="I2519" s="3">
        <v>2017</v>
      </c>
      <c r="J2519" t="s">
        <v>983</v>
      </c>
      <c r="K2519" s="4">
        <v>95681206387</v>
      </c>
      <c r="L2519" t="s">
        <v>984</v>
      </c>
      <c r="M2519">
        <v>11</v>
      </c>
      <c r="N2519" t="s">
        <v>45</v>
      </c>
      <c r="O2519">
        <v>69262394</v>
      </c>
      <c r="P2519">
        <v>52166289</v>
      </c>
      <c r="Q2519" t="s">
        <v>26</v>
      </c>
      <c r="R2519" t="s">
        <v>27</v>
      </c>
      <c r="S2519" s="1">
        <v>43295</v>
      </c>
      <c r="T2519" t="str">
        <f>VLOOKUP(base[[#This Row],[Nome do Produto]],'DE PARA'!$A$1:$B$8,2,0)</f>
        <v>DashWay T5</v>
      </c>
    </row>
    <row r="2520" spans="1:20">
      <c r="A2520" t="s">
        <v>32</v>
      </c>
      <c r="B2520">
        <v>3629</v>
      </c>
      <c r="C2520" t="s">
        <v>20</v>
      </c>
      <c r="D2520" t="s">
        <v>21</v>
      </c>
      <c r="E2520">
        <v>297</v>
      </c>
      <c r="F2520">
        <v>12</v>
      </c>
      <c r="G2520" s="1">
        <v>43360</v>
      </c>
      <c r="H2520" s="2" t="s">
        <v>38</v>
      </c>
      <c r="I2520" s="3">
        <v>2018</v>
      </c>
      <c r="J2520" t="s">
        <v>971</v>
      </c>
      <c r="K2520" s="4">
        <v>289082095676</v>
      </c>
      <c r="L2520" t="s">
        <v>972</v>
      </c>
      <c r="M2520">
        <v>71</v>
      </c>
      <c r="N2520" t="s">
        <v>94</v>
      </c>
      <c r="O2520">
        <v>38393300</v>
      </c>
      <c r="P2520">
        <v>56223531</v>
      </c>
      <c r="Q2520" t="s">
        <v>26</v>
      </c>
      <c r="R2520" t="s">
        <v>42</v>
      </c>
      <c r="S2520" s="1">
        <v>43725</v>
      </c>
      <c r="T2520" t="str">
        <f>VLOOKUP(base[[#This Row],[Nome do Produto]],'DE PARA'!$A$1:$B$8,2,0)</f>
        <v>DashWay T5</v>
      </c>
    </row>
    <row r="2521" spans="1:20">
      <c r="A2521" t="s">
        <v>32</v>
      </c>
      <c r="B2521">
        <v>3630</v>
      </c>
      <c r="C2521" t="s">
        <v>386</v>
      </c>
      <c r="D2521" t="s">
        <v>21</v>
      </c>
      <c r="E2521">
        <v>297</v>
      </c>
      <c r="F2521">
        <v>7</v>
      </c>
      <c r="G2521" s="1">
        <v>42876</v>
      </c>
      <c r="H2521" s="2" t="s">
        <v>62</v>
      </c>
      <c r="I2521" s="3">
        <v>2017</v>
      </c>
      <c r="J2521" t="s">
        <v>2769</v>
      </c>
      <c r="K2521" s="4">
        <v>957683568075</v>
      </c>
      <c r="L2521" t="s">
        <v>2770</v>
      </c>
      <c r="M2521">
        <v>41</v>
      </c>
      <c r="N2521" t="s">
        <v>41</v>
      </c>
      <c r="O2521">
        <v>43472546</v>
      </c>
      <c r="P2521">
        <v>76563466</v>
      </c>
      <c r="Q2521" t="s">
        <v>26</v>
      </c>
      <c r="R2521" t="s">
        <v>27</v>
      </c>
      <c r="S2521" s="1">
        <v>43241</v>
      </c>
      <c r="T2521" t="str">
        <f>VLOOKUP(base[[#This Row],[Nome do Produto]],'DE PARA'!$A$1:$B$8,2,0)</f>
        <v>DashWay T5</v>
      </c>
    </row>
    <row r="2522" spans="1:20">
      <c r="A2522" t="s">
        <v>91</v>
      </c>
      <c r="B2522">
        <v>3631</v>
      </c>
      <c r="C2522" t="s">
        <v>20</v>
      </c>
      <c r="D2522" t="s">
        <v>21</v>
      </c>
      <c r="E2522">
        <v>4997</v>
      </c>
      <c r="F2522">
        <v>6</v>
      </c>
      <c r="G2522" s="1">
        <v>42929</v>
      </c>
      <c r="H2522" s="2" t="s">
        <v>78</v>
      </c>
      <c r="I2522" s="3">
        <v>2017</v>
      </c>
      <c r="J2522" t="s">
        <v>2771</v>
      </c>
      <c r="K2522" s="4">
        <v>275544096135</v>
      </c>
      <c r="L2522" t="s">
        <v>2772</v>
      </c>
      <c r="M2522">
        <v>91</v>
      </c>
      <c r="N2522" t="s">
        <v>36</v>
      </c>
      <c r="O2522">
        <v>99213181</v>
      </c>
      <c r="P2522">
        <v>44637739</v>
      </c>
      <c r="Q2522" t="s">
        <v>26</v>
      </c>
      <c r="R2522" t="s">
        <v>27</v>
      </c>
      <c r="S2522" s="1">
        <v>43294</v>
      </c>
      <c r="T2522" t="str">
        <f>VLOOKUP(base[[#This Row],[Nome do Produto]],'DE PARA'!$A$1:$B$8,2,0)</f>
        <v>Dashway T2</v>
      </c>
    </row>
    <row r="2523" spans="1:20">
      <c r="A2523" t="s">
        <v>37</v>
      </c>
      <c r="B2523">
        <v>3632</v>
      </c>
      <c r="C2523" t="s">
        <v>20</v>
      </c>
      <c r="D2523" t="s">
        <v>21</v>
      </c>
      <c r="E2523">
        <v>97</v>
      </c>
      <c r="F2523">
        <v>10</v>
      </c>
      <c r="G2523" s="1">
        <v>42828</v>
      </c>
      <c r="H2523" s="2" t="s">
        <v>50</v>
      </c>
      <c r="I2523" s="3">
        <v>2017</v>
      </c>
      <c r="J2523" t="s">
        <v>1952</v>
      </c>
      <c r="K2523" s="4">
        <v>13242803882</v>
      </c>
      <c r="L2523" t="s">
        <v>1953</v>
      </c>
      <c r="M2523">
        <v>61</v>
      </c>
      <c r="N2523" t="s">
        <v>86</v>
      </c>
      <c r="O2523">
        <v>88089805</v>
      </c>
      <c r="P2523">
        <v>18952864</v>
      </c>
      <c r="Q2523" t="s">
        <v>26</v>
      </c>
      <c r="R2523" t="s">
        <v>27</v>
      </c>
      <c r="S2523" s="1">
        <v>43193</v>
      </c>
      <c r="T2523" t="str">
        <f>VLOOKUP(base[[#This Row],[Nome do Produto]],'DE PARA'!$A$1:$B$8,2,0)</f>
        <v>DashWay T3</v>
      </c>
    </row>
    <row r="2524" spans="1:20">
      <c r="A2524" t="s">
        <v>32</v>
      </c>
      <c r="B2524">
        <v>3633</v>
      </c>
      <c r="C2524" t="s">
        <v>20</v>
      </c>
      <c r="D2524" t="s">
        <v>21</v>
      </c>
      <c r="E2524">
        <v>2297</v>
      </c>
      <c r="F2524">
        <v>6</v>
      </c>
      <c r="G2524" s="1">
        <v>43084</v>
      </c>
      <c r="H2524" s="2" t="s">
        <v>136</v>
      </c>
      <c r="I2524" s="3">
        <v>2017</v>
      </c>
      <c r="J2524" t="s">
        <v>2773</v>
      </c>
      <c r="K2524" s="4">
        <v>779609655428</v>
      </c>
      <c r="L2524" t="s">
        <v>2774</v>
      </c>
      <c r="M2524">
        <v>31</v>
      </c>
      <c r="N2524" t="s">
        <v>31</v>
      </c>
      <c r="O2524">
        <v>70748447</v>
      </c>
      <c r="P2524">
        <v>34759268</v>
      </c>
      <c r="Q2524" t="s">
        <v>26</v>
      </c>
      <c r="R2524" t="s">
        <v>42</v>
      </c>
      <c r="S2524" s="1">
        <v>43449</v>
      </c>
      <c r="T2524" t="str">
        <f>VLOOKUP(base[[#This Row],[Nome do Produto]],'DE PARA'!$A$1:$B$8,2,0)</f>
        <v>DashWay T5</v>
      </c>
    </row>
    <row r="2525" spans="1:20">
      <c r="A2525" t="s">
        <v>32</v>
      </c>
      <c r="B2525">
        <v>3634</v>
      </c>
      <c r="C2525" t="s">
        <v>386</v>
      </c>
      <c r="D2525" t="s">
        <v>21</v>
      </c>
      <c r="E2525">
        <v>497</v>
      </c>
      <c r="F2525">
        <v>10</v>
      </c>
      <c r="G2525" s="1">
        <v>43205</v>
      </c>
      <c r="H2525" s="2" t="s">
        <v>50</v>
      </c>
      <c r="I2525" s="3">
        <v>2018</v>
      </c>
      <c r="J2525" t="s">
        <v>2392</v>
      </c>
      <c r="K2525" s="4">
        <v>253389203175</v>
      </c>
      <c r="L2525" t="s">
        <v>2393</v>
      </c>
      <c r="M2525">
        <v>51</v>
      </c>
      <c r="N2525" t="s">
        <v>49</v>
      </c>
      <c r="O2525">
        <v>86099913</v>
      </c>
      <c r="P2525">
        <v>31284279</v>
      </c>
      <c r="Q2525" t="s">
        <v>26</v>
      </c>
      <c r="R2525" t="s">
        <v>27</v>
      </c>
      <c r="S2525" s="1">
        <v>43570</v>
      </c>
      <c r="T2525" t="str">
        <f>VLOOKUP(base[[#This Row],[Nome do Produto]],'DE PARA'!$A$1:$B$8,2,0)</f>
        <v>DashWay T5</v>
      </c>
    </row>
    <row r="2526" spans="1:20">
      <c r="A2526" t="s">
        <v>32</v>
      </c>
      <c r="B2526">
        <v>3635</v>
      </c>
      <c r="C2526" t="s">
        <v>20</v>
      </c>
      <c r="D2526" t="s">
        <v>21</v>
      </c>
      <c r="E2526">
        <v>97</v>
      </c>
      <c r="F2526">
        <v>5</v>
      </c>
      <c r="G2526" s="1">
        <v>43214</v>
      </c>
      <c r="H2526" s="2" t="s">
        <v>50</v>
      </c>
      <c r="I2526" s="3">
        <v>2018</v>
      </c>
      <c r="J2526" t="s">
        <v>1988</v>
      </c>
      <c r="K2526" s="4">
        <v>421101627061</v>
      </c>
      <c r="L2526" t="s">
        <v>1989</v>
      </c>
      <c r="M2526">
        <v>91</v>
      </c>
      <c r="N2526" t="s">
        <v>36</v>
      </c>
      <c r="O2526">
        <v>92561865</v>
      </c>
      <c r="P2526">
        <v>96931652</v>
      </c>
      <c r="Q2526" t="s">
        <v>26</v>
      </c>
      <c r="R2526" t="s">
        <v>42</v>
      </c>
      <c r="S2526" s="1">
        <v>43579</v>
      </c>
      <c r="T2526" t="str">
        <f>VLOOKUP(base[[#This Row],[Nome do Produto]],'DE PARA'!$A$1:$B$8,2,0)</f>
        <v>DashWay T5</v>
      </c>
    </row>
    <row r="2527" spans="1:20">
      <c r="A2527" t="s">
        <v>83</v>
      </c>
      <c r="B2527">
        <v>3636</v>
      </c>
      <c r="C2527" t="s">
        <v>20</v>
      </c>
      <c r="D2527" t="s">
        <v>21</v>
      </c>
      <c r="E2527">
        <v>997</v>
      </c>
      <c r="F2527">
        <v>3</v>
      </c>
      <c r="G2527" s="1">
        <v>42847</v>
      </c>
      <c r="H2527" s="2" t="s">
        <v>50</v>
      </c>
      <c r="I2527" s="3">
        <v>2017</v>
      </c>
      <c r="J2527" t="s">
        <v>1540</v>
      </c>
      <c r="K2527" s="4">
        <v>969297505278</v>
      </c>
      <c r="L2527" t="s">
        <v>1541</v>
      </c>
      <c r="M2527">
        <v>51</v>
      </c>
      <c r="N2527" t="s">
        <v>49</v>
      </c>
      <c r="O2527">
        <v>37779409</v>
      </c>
      <c r="P2527">
        <v>77064804</v>
      </c>
      <c r="Q2527" t="s">
        <v>26</v>
      </c>
      <c r="R2527" t="s">
        <v>42</v>
      </c>
      <c r="S2527" s="1">
        <v>43212</v>
      </c>
      <c r="T2527" t="str">
        <f>VLOOKUP(base[[#This Row],[Nome do Produto]],'DE PARA'!$A$1:$B$8,2,0)</f>
        <v>Dashday T3</v>
      </c>
    </row>
    <row r="2528" spans="1:20">
      <c r="A2528" t="s">
        <v>83</v>
      </c>
      <c r="B2528">
        <v>3637</v>
      </c>
      <c r="C2528" t="s">
        <v>20</v>
      </c>
      <c r="D2528" t="s">
        <v>21</v>
      </c>
      <c r="E2528">
        <v>97</v>
      </c>
      <c r="F2528">
        <v>7</v>
      </c>
      <c r="G2528" s="1">
        <v>42988</v>
      </c>
      <c r="H2528" s="2" t="s">
        <v>38</v>
      </c>
      <c r="I2528" s="3">
        <v>2017</v>
      </c>
      <c r="J2528" t="s">
        <v>175</v>
      </c>
      <c r="K2528" s="4">
        <v>916422549321</v>
      </c>
      <c r="L2528" t="s">
        <v>176</v>
      </c>
      <c r="M2528">
        <v>71</v>
      </c>
      <c r="N2528" t="s">
        <v>94</v>
      </c>
      <c r="O2528">
        <v>70424708</v>
      </c>
      <c r="P2528">
        <v>54429174</v>
      </c>
      <c r="Q2528" t="s">
        <v>26</v>
      </c>
      <c r="R2528" t="s">
        <v>27</v>
      </c>
      <c r="S2528" s="1">
        <v>43353</v>
      </c>
      <c r="T2528" t="str">
        <f>VLOOKUP(base[[#This Row],[Nome do Produto]],'DE PARA'!$A$1:$B$8,2,0)</f>
        <v>Dashday T3</v>
      </c>
    </row>
    <row r="2529" spans="1:20">
      <c r="A2529" t="s">
        <v>32</v>
      </c>
      <c r="B2529">
        <v>3638</v>
      </c>
      <c r="C2529" t="s">
        <v>386</v>
      </c>
      <c r="D2529" t="s">
        <v>21</v>
      </c>
      <c r="E2529">
        <v>4997</v>
      </c>
      <c r="F2529">
        <v>8</v>
      </c>
      <c r="G2529" s="1">
        <v>43417</v>
      </c>
      <c r="H2529" s="2" t="s">
        <v>46</v>
      </c>
      <c r="I2529" s="3">
        <v>2018</v>
      </c>
      <c r="J2529" t="s">
        <v>2775</v>
      </c>
      <c r="K2529" s="4">
        <v>303516211591</v>
      </c>
      <c r="L2529" t="s">
        <v>2776</v>
      </c>
      <c r="M2529">
        <v>11</v>
      </c>
      <c r="N2529" t="s">
        <v>45</v>
      </c>
      <c r="O2529">
        <v>34636161</v>
      </c>
      <c r="P2529">
        <v>19135064</v>
      </c>
      <c r="Q2529" t="s">
        <v>26</v>
      </c>
      <c r="R2529" t="s">
        <v>42</v>
      </c>
      <c r="S2529" s="1">
        <v>43782</v>
      </c>
      <c r="T2529" t="str">
        <f>VLOOKUP(base[[#This Row],[Nome do Produto]],'DE PARA'!$A$1:$B$8,2,0)</f>
        <v>DashWay T5</v>
      </c>
    </row>
    <row r="2530" spans="1:20">
      <c r="A2530" t="s">
        <v>37</v>
      </c>
      <c r="B2530">
        <v>3639</v>
      </c>
      <c r="C2530" t="s">
        <v>20</v>
      </c>
      <c r="D2530" t="s">
        <v>21</v>
      </c>
      <c r="E2530">
        <v>997</v>
      </c>
      <c r="F2530">
        <v>4</v>
      </c>
      <c r="G2530" s="1">
        <v>43368</v>
      </c>
      <c r="H2530" s="2" t="s">
        <v>38</v>
      </c>
      <c r="I2530" s="3">
        <v>2018</v>
      </c>
      <c r="J2530" t="s">
        <v>1842</v>
      </c>
      <c r="K2530" s="4">
        <v>504452938976</v>
      </c>
      <c r="L2530" t="s">
        <v>1843</v>
      </c>
      <c r="M2530">
        <v>11</v>
      </c>
      <c r="N2530" t="s">
        <v>45</v>
      </c>
      <c r="O2530">
        <v>37697540</v>
      </c>
      <c r="P2530">
        <v>19769897</v>
      </c>
      <c r="Q2530" t="s">
        <v>26</v>
      </c>
      <c r="R2530" t="s">
        <v>27</v>
      </c>
      <c r="S2530" s="1">
        <v>43733</v>
      </c>
      <c r="T2530" t="str">
        <f>VLOOKUP(base[[#This Row],[Nome do Produto]],'DE PARA'!$A$1:$B$8,2,0)</f>
        <v>DashWay T3</v>
      </c>
    </row>
    <row r="2531" spans="1:20">
      <c r="A2531" t="s">
        <v>32</v>
      </c>
      <c r="B2531">
        <v>3640</v>
      </c>
      <c r="C2531" t="s">
        <v>20</v>
      </c>
      <c r="D2531" t="s">
        <v>21</v>
      </c>
      <c r="E2531">
        <v>997</v>
      </c>
      <c r="F2531">
        <v>12</v>
      </c>
      <c r="G2531" s="1">
        <v>43411</v>
      </c>
      <c r="H2531" s="2" t="s">
        <v>46</v>
      </c>
      <c r="I2531" s="3">
        <v>2018</v>
      </c>
      <c r="J2531" t="s">
        <v>2503</v>
      </c>
      <c r="K2531" s="4">
        <v>267637097380</v>
      </c>
      <c r="L2531" t="s">
        <v>2504</v>
      </c>
      <c r="M2531">
        <v>71</v>
      </c>
      <c r="N2531" t="s">
        <v>94</v>
      </c>
      <c r="O2531">
        <v>64236580</v>
      </c>
      <c r="P2531">
        <v>34718556</v>
      </c>
      <c r="Q2531" t="s">
        <v>26</v>
      </c>
      <c r="R2531" t="s">
        <v>42</v>
      </c>
      <c r="S2531" s="1">
        <v>43776</v>
      </c>
      <c r="T2531" t="str">
        <f>VLOOKUP(base[[#This Row],[Nome do Produto]],'DE PARA'!$A$1:$B$8,2,0)</f>
        <v>DashWay T5</v>
      </c>
    </row>
    <row r="2532" spans="1:20">
      <c r="A2532" t="s">
        <v>32</v>
      </c>
      <c r="B2532">
        <v>3641</v>
      </c>
      <c r="C2532" t="s">
        <v>20</v>
      </c>
      <c r="D2532" t="s">
        <v>21</v>
      </c>
      <c r="E2532">
        <v>497</v>
      </c>
      <c r="F2532">
        <v>10</v>
      </c>
      <c r="G2532" s="1">
        <v>42913</v>
      </c>
      <c r="H2532" s="2" t="s">
        <v>59</v>
      </c>
      <c r="I2532" s="3">
        <v>2017</v>
      </c>
      <c r="J2532" t="s">
        <v>443</v>
      </c>
      <c r="K2532" s="4">
        <v>923354755326</v>
      </c>
      <c r="L2532" t="s">
        <v>444</v>
      </c>
      <c r="M2532">
        <v>91</v>
      </c>
      <c r="N2532" t="s">
        <v>36</v>
      </c>
      <c r="O2532">
        <v>65324415</v>
      </c>
      <c r="P2532">
        <v>48802306</v>
      </c>
      <c r="Q2532" t="s">
        <v>26</v>
      </c>
      <c r="R2532" t="s">
        <v>27</v>
      </c>
      <c r="S2532" s="1">
        <v>43278</v>
      </c>
      <c r="T2532" t="str">
        <f>VLOOKUP(base[[#This Row],[Nome do Produto]],'DE PARA'!$A$1:$B$8,2,0)</f>
        <v>DashWay T5</v>
      </c>
    </row>
    <row r="2533" spans="1:20">
      <c r="A2533" t="s">
        <v>32</v>
      </c>
      <c r="B2533">
        <v>3642</v>
      </c>
      <c r="C2533" t="s">
        <v>386</v>
      </c>
      <c r="D2533" t="s">
        <v>21</v>
      </c>
      <c r="E2533">
        <v>2297</v>
      </c>
      <c r="F2533">
        <v>9</v>
      </c>
      <c r="G2533" s="1">
        <v>43139</v>
      </c>
      <c r="H2533" s="2" t="s">
        <v>28</v>
      </c>
      <c r="I2533" s="3">
        <v>2018</v>
      </c>
      <c r="J2533" t="s">
        <v>489</v>
      </c>
      <c r="K2533" s="4">
        <v>19209330831</v>
      </c>
      <c r="L2533" t="s">
        <v>490</v>
      </c>
      <c r="M2533">
        <v>31</v>
      </c>
      <c r="N2533" t="s">
        <v>31</v>
      </c>
      <c r="O2533">
        <v>48159508</v>
      </c>
      <c r="P2533">
        <v>63403132</v>
      </c>
      <c r="Q2533" t="s">
        <v>26</v>
      </c>
      <c r="R2533" t="s">
        <v>42</v>
      </c>
      <c r="S2533" s="1">
        <v>43504</v>
      </c>
      <c r="T2533" t="str">
        <f>VLOOKUP(base[[#This Row],[Nome do Produto]],'DE PARA'!$A$1:$B$8,2,0)</f>
        <v>DashWay T5</v>
      </c>
    </row>
    <row r="2534" spans="1:20">
      <c r="A2534" t="s">
        <v>32</v>
      </c>
      <c r="B2534">
        <v>3643</v>
      </c>
      <c r="C2534" t="s">
        <v>20</v>
      </c>
      <c r="D2534" t="s">
        <v>21</v>
      </c>
      <c r="E2534">
        <v>4997</v>
      </c>
      <c r="F2534">
        <v>6</v>
      </c>
      <c r="G2534" s="1">
        <v>43074</v>
      </c>
      <c r="H2534" s="2" t="s">
        <v>136</v>
      </c>
      <c r="I2534" s="3">
        <v>2017</v>
      </c>
      <c r="J2534" t="s">
        <v>2777</v>
      </c>
      <c r="K2534" s="4">
        <v>567007241705</v>
      </c>
      <c r="L2534" t="s">
        <v>2778</v>
      </c>
      <c r="M2534">
        <v>61</v>
      </c>
      <c r="N2534" t="s">
        <v>86</v>
      </c>
      <c r="O2534">
        <v>32762077</v>
      </c>
      <c r="P2534">
        <v>81282671</v>
      </c>
      <c r="Q2534" t="s">
        <v>26</v>
      </c>
      <c r="R2534" t="s">
        <v>42</v>
      </c>
      <c r="S2534" s="1">
        <v>43439</v>
      </c>
      <c r="T2534" t="str">
        <f>VLOOKUP(base[[#This Row],[Nome do Produto]],'DE PARA'!$A$1:$B$8,2,0)</f>
        <v>DashWay T5</v>
      </c>
    </row>
    <row r="2535" spans="1:20">
      <c r="A2535" t="s">
        <v>32</v>
      </c>
      <c r="B2535">
        <v>3644</v>
      </c>
      <c r="C2535" t="s">
        <v>20</v>
      </c>
      <c r="D2535" t="s">
        <v>21</v>
      </c>
      <c r="E2535">
        <v>2297</v>
      </c>
      <c r="F2535">
        <v>1</v>
      </c>
      <c r="G2535" s="1">
        <v>43418</v>
      </c>
      <c r="H2535" s="2" t="s">
        <v>46</v>
      </c>
      <c r="I2535" s="3">
        <v>2018</v>
      </c>
      <c r="J2535" t="s">
        <v>493</v>
      </c>
      <c r="K2535" s="4">
        <v>491013147062</v>
      </c>
      <c r="L2535" t="s">
        <v>494</v>
      </c>
      <c r="M2535">
        <v>41</v>
      </c>
      <c r="N2535" t="s">
        <v>41</v>
      </c>
      <c r="O2535">
        <v>41394865</v>
      </c>
      <c r="P2535">
        <v>81649896</v>
      </c>
      <c r="Q2535" t="s">
        <v>26</v>
      </c>
      <c r="R2535" t="s">
        <v>27</v>
      </c>
      <c r="S2535" s="1">
        <v>43783</v>
      </c>
      <c r="T2535" t="str">
        <f>VLOOKUP(base[[#This Row],[Nome do Produto]],'DE PARA'!$A$1:$B$8,2,0)</f>
        <v>DashWay T5</v>
      </c>
    </row>
    <row r="2536" spans="1:20">
      <c r="A2536" t="s">
        <v>37</v>
      </c>
      <c r="B2536">
        <v>3645</v>
      </c>
      <c r="C2536" t="s">
        <v>20</v>
      </c>
      <c r="D2536" t="s">
        <v>21</v>
      </c>
      <c r="E2536">
        <v>997</v>
      </c>
      <c r="F2536">
        <v>8</v>
      </c>
      <c r="G2536" s="1">
        <v>42873</v>
      </c>
      <c r="H2536" s="2" t="s">
        <v>62</v>
      </c>
      <c r="I2536" s="3">
        <v>2017</v>
      </c>
      <c r="J2536" t="s">
        <v>1047</v>
      </c>
      <c r="K2536" s="4">
        <v>735336190757</v>
      </c>
      <c r="L2536" t="s">
        <v>1048</v>
      </c>
      <c r="M2536">
        <v>71</v>
      </c>
      <c r="N2536" t="s">
        <v>94</v>
      </c>
      <c r="O2536">
        <v>25992481</v>
      </c>
      <c r="P2536">
        <v>97192308</v>
      </c>
      <c r="Q2536" t="s">
        <v>26</v>
      </c>
      <c r="R2536" t="s">
        <v>27</v>
      </c>
      <c r="S2536" s="1">
        <v>43238</v>
      </c>
      <c r="T2536" t="str">
        <f>VLOOKUP(base[[#This Row],[Nome do Produto]],'DE PARA'!$A$1:$B$8,2,0)</f>
        <v>DashWay T3</v>
      </c>
    </row>
    <row r="2537" spans="1:20">
      <c r="A2537" t="s">
        <v>37</v>
      </c>
      <c r="B2537">
        <v>3646</v>
      </c>
      <c r="C2537" t="s">
        <v>386</v>
      </c>
      <c r="D2537" t="s">
        <v>21</v>
      </c>
      <c r="E2537">
        <v>497</v>
      </c>
      <c r="F2537">
        <v>4</v>
      </c>
      <c r="G2537" s="1">
        <v>43034</v>
      </c>
      <c r="H2537" s="2" t="s">
        <v>56</v>
      </c>
      <c r="I2537" s="3">
        <v>2017</v>
      </c>
      <c r="J2537" t="s">
        <v>2611</v>
      </c>
      <c r="K2537" s="4">
        <v>699663909938</v>
      </c>
      <c r="L2537" t="s">
        <v>2612</v>
      </c>
      <c r="M2537">
        <v>41</v>
      </c>
      <c r="N2537" t="s">
        <v>41</v>
      </c>
      <c r="O2537">
        <v>14492496</v>
      </c>
      <c r="P2537">
        <v>98928662</v>
      </c>
      <c r="Q2537" t="s">
        <v>26</v>
      </c>
      <c r="R2537" t="s">
        <v>42</v>
      </c>
      <c r="S2537" s="1">
        <v>43399</v>
      </c>
      <c r="T2537" t="str">
        <f>VLOOKUP(base[[#This Row],[Nome do Produto]],'DE PARA'!$A$1:$B$8,2,0)</f>
        <v>DashWay T3</v>
      </c>
    </row>
    <row r="2538" spans="1:20">
      <c r="A2538" t="s">
        <v>32</v>
      </c>
      <c r="B2538">
        <v>3647</v>
      </c>
      <c r="C2538" t="s">
        <v>20</v>
      </c>
      <c r="D2538" t="s">
        <v>21</v>
      </c>
      <c r="E2538">
        <v>97</v>
      </c>
      <c r="F2538">
        <v>9</v>
      </c>
      <c r="G2538" s="1">
        <v>43286</v>
      </c>
      <c r="H2538" s="2" t="s">
        <v>78</v>
      </c>
      <c r="I2538" s="3">
        <v>2018</v>
      </c>
      <c r="J2538" t="s">
        <v>650</v>
      </c>
      <c r="K2538" s="4">
        <v>204260184072</v>
      </c>
      <c r="L2538" t="s">
        <v>651</v>
      </c>
      <c r="M2538">
        <v>81</v>
      </c>
      <c r="N2538" t="s">
        <v>25</v>
      </c>
      <c r="O2538">
        <v>16025191</v>
      </c>
      <c r="P2538">
        <v>50170941</v>
      </c>
      <c r="Q2538" t="s">
        <v>26</v>
      </c>
      <c r="R2538" t="s">
        <v>42</v>
      </c>
      <c r="S2538" s="1">
        <v>43651</v>
      </c>
      <c r="T2538" t="str">
        <f>VLOOKUP(base[[#This Row],[Nome do Produto]],'DE PARA'!$A$1:$B$8,2,0)</f>
        <v>DashWay T5</v>
      </c>
    </row>
    <row r="2539" spans="1:20">
      <c r="A2539" t="s">
        <v>32</v>
      </c>
      <c r="B2539">
        <v>3648</v>
      </c>
      <c r="C2539" t="s">
        <v>20</v>
      </c>
      <c r="D2539" t="s">
        <v>21</v>
      </c>
      <c r="E2539">
        <v>297</v>
      </c>
      <c r="F2539">
        <v>7</v>
      </c>
      <c r="G2539" s="1">
        <v>43256</v>
      </c>
      <c r="H2539" s="2" t="s">
        <v>59</v>
      </c>
      <c r="I2539" s="3">
        <v>2018</v>
      </c>
      <c r="J2539" t="s">
        <v>2162</v>
      </c>
      <c r="K2539" s="4">
        <v>157813430859</v>
      </c>
      <c r="L2539" t="s">
        <v>2163</v>
      </c>
      <c r="M2539">
        <v>81</v>
      </c>
      <c r="N2539" t="s">
        <v>25</v>
      </c>
      <c r="O2539">
        <v>66929162</v>
      </c>
      <c r="P2539">
        <v>90892821</v>
      </c>
      <c r="Q2539" t="s">
        <v>26</v>
      </c>
      <c r="R2539" t="s">
        <v>42</v>
      </c>
      <c r="S2539" s="1">
        <v>43621</v>
      </c>
      <c r="T2539" t="str">
        <f>VLOOKUP(base[[#This Row],[Nome do Produto]],'DE PARA'!$A$1:$B$8,2,0)</f>
        <v>DashWay T5</v>
      </c>
    </row>
    <row r="2540" spans="1:20">
      <c r="A2540" t="s">
        <v>319</v>
      </c>
      <c r="B2540">
        <v>3649</v>
      </c>
      <c r="C2540" t="s">
        <v>20</v>
      </c>
      <c r="D2540" t="s">
        <v>21</v>
      </c>
      <c r="E2540">
        <v>2297</v>
      </c>
      <c r="F2540">
        <v>2</v>
      </c>
      <c r="G2540" s="1">
        <v>42980</v>
      </c>
      <c r="H2540" s="2" t="s">
        <v>38</v>
      </c>
      <c r="I2540" s="3">
        <v>2017</v>
      </c>
      <c r="J2540" t="s">
        <v>2472</v>
      </c>
      <c r="K2540" s="4">
        <v>191265865593</v>
      </c>
      <c r="L2540" t="s">
        <v>2473</v>
      </c>
      <c r="M2540">
        <v>21</v>
      </c>
      <c r="N2540" t="s">
        <v>53</v>
      </c>
      <c r="O2540">
        <v>84079183</v>
      </c>
      <c r="P2540">
        <v>68449811</v>
      </c>
      <c r="Q2540" t="s">
        <v>26</v>
      </c>
      <c r="R2540" t="s">
        <v>42</v>
      </c>
      <c r="S2540" s="1">
        <v>43345</v>
      </c>
      <c r="T2540" t="str">
        <f>VLOOKUP(base[[#This Row],[Nome do Produto]],'DE PARA'!$A$1:$B$8,2,0)</f>
        <v>Dashday T1</v>
      </c>
    </row>
    <row r="2541" spans="1:20">
      <c r="A2541" t="s">
        <v>37</v>
      </c>
      <c r="B2541">
        <v>3650</v>
      </c>
      <c r="C2541" t="s">
        <v>386</v>
      </c>
      <c r="D2541" t="s">
        <v>21</v>
      </c>
      <c r="E2541">
        <v>97</v>
      </c>
      <c r="F2541">
        <v>7</v>
      </c>
      <c r="G2541" s="1">
        <v>42830</v>
      </c>
      <c r="H2541" s="2" t="s">
        <v>50</v>
      </c>
      <c r="I2541" s="3">
        <v>2017</v>
      </c>
      <c r="J2541" t="s">
        <v>646</v>
      </c>
      <c r="K2541" s="4">
        <v>324904475391</v>
      </c>
      <c r="L2541" t="s">
        <v>647</v>
      </c>
      <c r="M2541">
        <v>41</v>
      </c>
      <c r="N2541" t="s">
        <v>41</v>
      </c>
      <c r="O2541">
        <v>43414742</v>
      </c>
      <c r="P2541">
        <v>33033235</v>
      </c>
      <c r="Q2541" t="s">
        <v>26</v>
      </c>
      <c r="R2541" t="s">
        <v>27</v>
      </c>
      <c r="S2541" s="1">
        <v>43195</v>
      </c>
      <c r="T2541" t="str">
        <f>VLOOKUP(base[[#This Row],[Nome do Produto]],'DE PARA'!$A$1:$B$8,2,0)</f>
        <v>DashWay T3</v>
      </c>
    </row>
    <row r="2542" spans="1:20">
      <c r="A2542" t="s">
        <v>32</v>
      </c>
      <c r="B2542">
        <v>3651</v>
      </c>
      <c r="C2542" t="s">
        <v>20</v>
      </c>
      <c r="D2542" t="s">
        <v>21</v>
      </c>
      <c r="E2542">
        <v>297</v>
      </c>
      <c r="F2542">
        <v>2</v>
      </c>
      <c r="G2542" s="1">
        <v>43048</v>
      </c>
      <c r="H2542" s="2" t="s">
        <v>46</v>
      </c>
      <c r="I2542" s="3">
        <v>2017</v>
      </c>
      <c r="J2542" t="s">
        <v>588</v>
      </c>
      <c r="K2542" s="4">
        <v>111405327627</v>
      </c>
      <c r="L2542" t="s">
        <v>589</v>
      </c>
      <c r="M2542">
        <v>11</v>
      </c>
      <c r="N2542" t="s">
        <v>45</v>
      </c>
      <c r="O2542">
        <v>74616817</v>
      </c>
      <c r="P2542">
        <v>29310591</v>
      </c>
      <c r="Q2542" t="s">
        <v>26</v>
      </c>
      <c r="R2542" t="s">
        <v>42</v>
      </c>
      <c r="S2542" s="1">
        <v>43413</v>
      </c>
      <c r="T2542" t="str">
        <f>VLOOKUP(base[[#This Row],[Nome do Produto]],'DE PARA'!$A$1:$B$8,2,0)</f>
        <v>DashWay T5</v>
      </c>
    </row>
    <row r="2543" spans="1:20">
      <c r="A2543" t="s">
        <v>91</v>
      </c>
      <c r="B2543">
        <v>3652</v>
      </c>
      <c r="C2543" t="s">
        <v>20</v>
      </c>
      <c r="D2543" t="s">
        <v>21</v>
      </c>
      <c r="E2543">
        <v>4997</v>
      </c>
      <c r="F2543">
        <v>1</v>
      </c>
      <c r="G2543" s="1">
        <v>43419</v>
      </c>
      <c r="H2543" s="2" t="s">
        <v>46</v>
      </c>
      <c r="I2543" s="3">
        <v>2018</v>
      </c>
      <c r="J2543" t="s">
        <v>2779</v>
      </c>
      <c r="K2543" s="4">
        <v>632556139729</v>
      </c>
      <c r="L2543" t="s">
        <v>2780</v>
      </c>
      <c r="M2543">
        <v>81</v>
      </c>
      <c r="N2543" t="s">
        <v>25</v>
      </c>
      <c r="O2543">
        <v>58550237</v>
      </c>
      <c r="P2543">
        <v>43461138</v>
      </c>
      <c r="Q2543" t="s">
        <v>26</v>
      </c>
      <c r="R2543" t="s">
        <v>42</v>
      </c>
      <c r="S2543" s="1">
        <v>43784</v>
      </c>
      <c r="T2543" t="str">
        <f>VLOOKUP(base[[#This Row],[Nome do Produto]],'DE PARA'!$A$1:$B$8,2,0)</f>
        <v>Dashway T2</v>
      </c>
    </row>
    <row r="2544" spans="1:20">
      <c r="A2544" t="s">
        <v>83</v>
      </c>
      <c r="B2544">
        <v>3653</v>
      </c>
      <c r="C2544" t="s">
        <v>20</v>
      </c>
      <c r="D2544" t="s">
        <v>21</v>
      </c>
      <c r="E2544">
        <v>497</v>
      </c>
      <c r="F2544">
        <v>7</v>
      </c>
      <c r="G2544" s="1">
        <v>43203</v>
      </c>
      <c r="H2544" s="2" t="s">
        <v>50</v>
      </c>
      <c r="I2544" s="3">
        <v>2018</v>
      </c>
      <c r="J2544" t="s">
        <v>2603</v>
      </c>
      <c r="K2544" s="4">
        <v>375533638813</v>
      </c>
      <c r="L2544" t="s">
        <v>2604</v>
      </c>
      <c r="M2544">
        <v>81</v>
      </c>
      <c r="N2544" t="s">
        <v>25</v>
      </c>
      <c r="O2544">
        <v>93968846</v>
      </c>
      <c r="P2544">
        <v>85725310</v>
      </c>
      <c r="Q2544" t="s">
        <v>26</v>
      </c>
      <c r="R2544" t="s">
        <v>27</v>
      </c>
      <c r="S2544" s="1">
        <v>43568</v>
      </c>
      <c r="T2544" t="str">
        <f>VLOOKUP(base[[#This Row],[Nome do Produto]],'DE PARA'!$A$1:$B$8,2,0)</f>
        <v>Dashday T3</v>
      </c>
    </row>
    <row r="2545" spans="1:20">
      <c r="A2545" t="s">
        <v>32</v>
      </c>
      <c r="B2545">
        <v>3654</v>
      </c>
      <c r="C2545" t="s">
        <v>386</v>
      </c>
      <c r="D2545" t="s">
        <v>21</v>
      </c>
      <c r="E2545">
        <v>297</v>
      </c>
      <c r="F2545">
        <v>5</v>
      </c>
      <c r="G2545" s="1">
        <v>42931</v>
      </c>
      <c r="H2545" s="2" t="s">
        <v>78</v>
      </c>
      <c r="I2545" s="3">
        <v>2017</v>
      </c>
      <c r="J2545" t="s">
        <v>2241</v>
      </c>
      <c r="K2545" s="4">
        <v>250024355334</v>
      </c>
      <c r="L2545" t="s">
        <v>2242</v>
      </c>
      <c r="M2545">
        <v>51</v>
      </c>
      <c r="N2545" t="s">
        <v>49</v>
      </c>
      <c r="O2545">
        <v>80388938</v>
      </c>
      <c r="P2545">
        <v>23767855</v>
      </c>
      <c r="Q2545" t="s">
        <v>26</v>
      </c>
      <c r="R2545" t="s">
        <v>27</v>
      </c>
      <c r="S2545" s="1">
        <v>43296</v>
      </c>
      <c r="T2545" t="str">
        <f>VLOOKUP(base[[#This Row],[Nome do Produto]],'DE PARA'!$A$1:$B$8,2,0)</f>
        <v>DashWay T5</v>
      </c>
    </row>
    <row r="2546" spans="1:20">
      <c r="A2546" t="s">
        <v>32</v>
      </c>
      <c r="B2546">
        <v>3655</v>
      </c>
      <c r="C2546" t="s">
        <v>20</v>
      </c>
      <c r="D2546" t="s">
        <v>21</v>
      </c>
      <c r="E2546">
        <v>497</v>
      </c>
      <c r="F2546">
        <v>9</v>
      </c>
      <c r="G2546" s="1">
        <v>43277</v>
      </c>
      <c r="H2546" s="2" t="s">
        <v>59</v>
      </c>
      <c r="I2546" s="3">
        <v>2018</v>
      </c>
      <c r="J2546" t="s">
        <v>168</v>
      </c>
      <c r="K2546" s="4">
        <v>210405955698</v>
      </c>
      <c r="L2546" t="s">
        <v>169</v>
      </c>
      <c r="M2546">
        <v>31</v>
      </c>
      <c r="N2546" t="s">
        <v>31</v>
      </c>
      <c r="O2546">
        <v>62214075</v>
      </c>
      <c r="P2546">
        <v>86845315</v>
      </c>
      <c r="Q2546" t="s">
        <v>26</v>
      </c>
      <c r="R2546" t="s">
        <v>42</v>
      </c>
      <c r="S2546" s="1">
        <v>43642</v>
      </c>
      <c r="T2546" t="str">
        <f>VLOOKUP(base[[#This Row],[Nome do Produto]],'DE PARA'!$A$1:$B$8,2,0)</f>
        <v>DashWay T5</v>
      </c>
    </row>
    <row r="2547" spans="1:20">
      <c r="A2547" t="s">
        <v>37</v>
      </c>
      <c r="B2547">
        <v>3656</v>
      </c>
      <c r="C2547" t="s">
        <v>20</v>
      </c>
      <c r="D2547" t="s">
        <v>21</v>
      </c>
      <c r="E2547">
        <v>497</v>
      </c>
      <c r="F2547">
        <v>1</v>
      </c>
      <c r="G2547" s="1">
        <v>43455</v>
      </c>
      <c r="H2547" s="2" t="s">
        <v>136</v>
      </c>
      <c r="I2547" s="3">
        <v>2018</v>
      </c>
      <c r="J2547" t="s">
        <v>1494</v>
      </c>
      <c r="K2547" s="4">
        <v>131221060721</v>
      </c>
      <c r="L2547" t="s">
        <v>1495</v>
      </c>
      <c r="M2547">
        <v>91</v>
      </c>
      <c r="N2547" t="s">
        <v>36</v>
      </c>
      <c r="O2547">
        <v>23830479</v>
      </c>
      <c r="P2547">
        <v>77532777</v>
      </c>
      <c r="Q2547" t="s">
        <v>26</v>
      </c>
      <c r="R2547" t="s">
        <v>42</v>
      </c>
      <c r="S2547" s="1">
        <v>43820</v>
      </c>
      <c r="T2547" t="str">
        <f>VLOOKUP(base[[#This Row],[Nome do Produto]],'DE PARA'!$A$1:$B$8,2,0)</f>
        <v>DashWay T3</v>
      </c>
    </row>
    <row r="2548" spans="1:20">
      <c r="A2548" t="s">
        <v>37</v>
      </c>
      <c r="B2548">
        <v>3657</v>
      </c>
      <c r="C2548" t="s">
        <v>20</v>
      </c>
      <c r="D2548" t="s">
        <v>21</v>
      </c>
      <c r="E2548">
        <v>2297</v>
      </c>
      <c r="F2548">
        <v>4</v>
      </c>
      <c r="G2548" s="1">
        <v>43427</v>
      </c>
      <c r="H2548" s="2" t="s">
        <v>46</v>
      </c>
      <c r="I2548" s="3">
        <v>2018</v>
      </c>
      <c r="J2548" t="s">
        <v>2781</v>
      </c>
      <c r="K2548" s="4">
        <v>272065322246</v>
      </c>
      <c r="L2548" t="s">
        <v>2782</v>
      </c>
      <c r="M2548">
        <v>11</v>
      </c>
      <c r="N2548" t="s">
        <v>45</v>
      </c>
      <c r="O2548">
        <v>67237445</v>
      </c>
      <c r="P2548">
        <v>54018146</v>
      </c>
      <c r="Q2548" t="s">
        <v>26</v>
      </c>
      <c r="R2548" t="s">
        <v>42</v>
      </c>
      <c r="S2548" s="1">
        <v>43792</v>
      </c>
      <c r="T2548" t="str">
        <f>VLOOKUP(base[[#This Row],[Nome do Produto]],'DE PARA'!$A$1:$B$8,2,0)</f>
        <v>DashWay T3</v>
      </c>
    </row>
    <row r="2549" spans="1:20">
      <c r="A2549" t="s">
        <v>319</v>
      </c>
      <c r="B2549">
        <v>3658</v>
      </c>
      <c r="C2549" t="s">
        <v>386</v>
      </c>
      <c r="D2549" t="s">
        <v>21</v>
      </c>
      <c r="E2549">
        <v>997</v>
      </c>
      <c r="F2549">
        <v>1</v>
      </c>
      <c r="G2549" s="1">
        <v>43072</v>
      </c>
      <c r="H2549" s="2" t="s">
        <v>136</v>
      </c>
      <c r="I2549" s="3">
        <v>2017</v>
      </c>
      <c r="J2549" t="s">
        <v>1217</v>
      </c>
      <c r="K2549" s="4">
        <v>327782112501</v>
      </c>
      <c r="L2549" t="s">
        <v>741</v>
      </c>
      <c r="M2549">
        <v>21</v>
      </c>
      <c r="N2549" t="s">
        <v>53</v>
      </c>
      <c r="O2549">
        <v>62934998</v>
      </c>
      <c r="P2549">
        <v>78034670</v>
      </c>
      <c r="Q2549" t="s">
        <v>26</v>
      </c>
      <c r="R2549" t="s">
        <v>42</v>
      </c>
      <c r="S2549" s="1">
        <v>43437</v>
      </c>
      <c r="T2549" t="str">
        <f>VLOOKUP(base[[#This Row],[Nome do Produto]],'DE PARA'!$A$1:$B$8,2,0)</f>
        <v>Dashday T1</v>
      </c>
    </row>
    <row r="2550" spans="1:20">
      <c r="A2550" t="s">
        <v>37</v>
      </c>
      <c r="B2550">
        <v>3659</v>
      </c>
      <c r="C2550" t="s">
        <v>20</v>
      </c>
      <c r="D2550" t="s">
        <v>21</v>
      </c>
      <c r="E2550">
        <v>2297</v>
      </c>
      <c r="F2550">
        <v>5</v>
      </c>
      <c r="G2550" s="1">
        <v>43325</v>
      </c>
      <c r="H2550" s="2" t="s">
        <v>71</v>
      </c>
      <c r="I2550" s="3">
        <v>2018</v>
      </c>
      <c r="J2550" t="s">
        <v>2783</v>
      </c>
      <c r="K2550" s="4">
        <v>149572435581</v>
      </c>
      <c r="L2550" t="s">
        <v>2784</v>
      </c>
      <c r="M2550">
        <v>51</v>
      </c>
      <c r="N2550" t="s">
        <v>49</v>
      </c>
      <c r="O2550">
        <v>82815900</v>
      </c>
      <c r="P2550">
        <v>43102072</v>
      </c>
      <c r="Q2550" t="s">
        <v>26</v>
      </c>
      <c r="R2550" t="s">
        <v>27</v>
      </c>
      <c r="S2550" s="1">
        <v>43690</v>
      </c>
      <c r="T2550" t="str">
        <f>VLOOKUP(base[[#This Row],[Nome do Produto]],'DE PARA'!$A$1:$B$8,2,0)</f>
        <v>DashWay T3</v>
      </c>
    </row>
    <row r="2551" spans="1:20">
      <c r="A2551" t="s">
        <v>37</v>
      </c>
      <c r="B2551">
        <v>3660</v>
      </c>
      <c r="C2551" t="s">
        <v>20</v>
      </c>
      <c r="D2551" t="s">
        <v>21</v>
      </c>
      <c r="E2551">
        <v>2297</v>
      </c>
      <c r="F2551">
        <v>1</v>
      </c>
      <c r="G2551" s="1">
        <v>42887</v>
      </c>
      <c r="H2551" s="2" t="s">
        <v>59</v>
      </c>
      <c r="I2551" s="3">
        <v>2017</v>
      </c>
      <c r="J2551" t="s">
        <v>177</v>
      </c>
      <c r="K2551" s="4">
        <v>116241541963</v>
      </c>
      <c r="L2551" t="s">
        <v>178</v>
      </c>
      <c r="M2551">
        <v>11</v>
      </c>
      <c r="N2551" t="s">
        <v>45</v>
      </c>
      <c r="O2551">
        <v>57759150</v>
      </c>
      <c r="P2551">
        <v>62149810</v>
      </c>
      <c r="Q2551" t="s">
        <v>26</v>
      </c>
      <c r="R2551" t="s">
        <v>42</v>
      </c>
      <c r="S2551" s="1">
        <v>43252</v>
      </c>
      <c r="T2551" t="str">
        <f>VLOOKUP(base[[#This Row],[Nome do Produto]],'DE PARA'!$A$1:$B$8,2,0)</f>
        <v>DashWay T3</v>
      </c>
    </row>
    <row r="2552" spans="1:20">
      <c r="A2552" t="s">
        <v>37</v>
      </c>
      <c r="B2552">
        <v>3661</v>
      </c>
      <c r="C2552" t="s">
        <v>20</v>
      </c>
      <c r="D2552" t="s">
        <v>21</v>
      </c>
      <c r="E2552">
        <v>997</v>
      </c>
      <c r="F2552">
        <v>11</v>
      </c>
      <c r="G2552" s="1">
        <v>43001</v>
      </c>
      <c r="H2552" s="2" t="s">
        <v>38</v>
      </c>
      <c r="I2552" s="3">
        <v>2017</v>
      </c>
      <c r="J2552" t="s">
        <v>1446</v>
      </c>
      <c r="K2552" s="4">
        <v>992645606455</v>
      </c>
      <c r="L2552" t="s">
        <v>1447</v>
      </c>
      <c r="M2552">
        <v>31</v>
      </c>
      <c r="N2552" t="s">
        <v>31</v>
      </c>
      <c r="O2552">
        <v>55937578</v>
      </c>
      <c r="P2552">
        <v>43745042</v>
      </c>
      <c r="Q2552" t="s">
        <v>26</v>
      </c>
      <c r="R2552" t="s">
        <v>42</v>
      </c>
      <c r="S2552" s="1">
        <v>43366</v>
      </c>
      <c r="T2552" t="str">
        <f>VLOOKUP(base[[#This Row],[Nome do Produto]],'DE PARA'!$A$1:$B$8,2,0)</f>
        <v>DashWay T3</v>
      </c>
    </row>
    <row r="2553" spans="1:20">
      <c r="A2553" t="s">
        <v>32</v>
      </c>
      <c r="B2553">
        <v>3662</v>
      </c>
      <c r="C2553" t="s">
        <v>386</v>
      </c>
      <c r="D2553" t="s">
        <v>21</v>
      </c>
      <c r="E2553">
        <v>97</v>
      </c>
      <c r="F2553">
        <v>3</v>
      </c>
      <c r="G2553" s="1">
        <v>42826</v>
      </c>
      <c r="H2553" s="2" t="s">
        <v>50</v>
      </c>
      <c r="I2553" s="3">
        <v>2017</v>
      </c>
      <c r="J2553" t="s">
        <v>279</v>
      </c>
      <c r="K2553" s="4">
        <v>399503576075</v>
      </c>
      <c r="L2553" t="s">
        <v>280</v>
      </c>
      <c r="M2553">
        <v>21</v>
      </c>
      <c r="N2553" t="s">
        <v>53</v>
      </c>
      <c r="O2553">
        <v>51400875</v>
      </c>
      <c r="P2553">
        <v>73181462</v>
      </c>
      <c r="Q2553" t="s">
        <v>26</v>
      </c>
      <c r="R2553" t="s">
        <v>27</v>
      </c>
      <c r="S2553" s="1">
        <v>43191</v>
      </c>
      <c r="T2553" t="str">
        <f>VLOOKUP(base[[#This Row],[Nome do Produto]],'DE PARA'!$A$1:$B$8,2,0)</f>
        <v>DashWay T5</v>
      </c>
    </row>
    <row r="2554" spans="1:20">
      <c r="A2554" t="s">
        <v>32</v>
      </c>
      <c r="B2554">
        <v>3663</v>
      </c>
      <c r="C2554" t="s">
        <v>20</v>
      </c>
      <c r="D2554" t="s">
        <v>21</v>
      </c>
      <c r="E2554">
        <v>97</v>
      </c>
      <c r="F2554">
        <v>11</v>
      </c>
      <c r="G2554" s="1">
        <v>43259</v>
      </c>
      <c r="H2554" s="2" t="s">
        <v>59</v>
      </c>
      <c r="I2554" s="3">
        <v>2018</v>
      </c>
      <c r="J2554" t="s">
        <v>548</v>
      </c>
      <c r="K2554" s="4">
        <v>776935305423</v>
      </c>
      <c r="L2554" t="s">
        <v>549</v>
      </c>
      <c r="M2554">
        <v>31</v>
      </c>
      <c r="N2554" t="s">
        <v>31</v>
      </c>
      <c r="O2554">
        <v>98073493</v>
      </c>
      <c r="P2554">
        <v>99425032</v>
      </c>
      <c r="Q2554" t="s">
        <v>26</v>
      </c>
      <c r="R2554" t="s">
        <v>42</v>
      </c>
      <c r="S2554" s="1">
        <v>43624</v>
      </c>
      <c r="T2554" t="str">
        <f>VLOOKUP(base[[#This Row],[Nome do Produto]],'DE PARA'!$A$1:$B$8,2,0)</f>
        <v>DashWay T5</v>
      </c>
    </row>
    <row r="2555" spans="1:20">
      <c r="A2555" t="s">
        <v>91</v>
      </c>
      <c r="B2555">
        <v>3664</v>
      </c>
      <c r="C2555" t="s">
        <v>20</v>
      </c>
      <c r="D2555" t="s">
        <v>21</v>
      </c>
      <c r="E2555">
        <v>497</v>
      </c>
      <c r="F2555">
        <v>8</v>
      </c>
      <c r="G2555" s="1">
        <v>43302</v>
      </c>
      <c r="H2555" s="2" t="s">
        <v>78</v>
      </c>
      <c r="I2555" s="3">
        <v>2018</v>
      </c>
      <c r="J2555" t="s">
        <v>554</v>
      </c>
      <c r="K2555" s="4">
        <v>473024053758</v>
      </c>
      <c r="L2555" t="s">
        <v>555</v>
      </c>
      <c r="M2555">
        <v>51</v>
      </c>
      <c r="N2555" t="s">
        <v>49</v>
      </c>
      <c r="O2555">
        <v>83201813</v>
      </c>
      <c r="P2555">
        <v>43086024</v>
      </c>
      <c r="Q2555" t="s">
        <v>26</v>
      </c>
      <c r="R2555" t="s">
        <v>42</v>
      </c>
      <c r="S2555" s="1">
        <v>43667</v>
      </c>
      <c r="T2555" t="str">
        <f>VLOOKUP(base[[#This Row],[Nome do Produto]],'DE PARA'!$A$1:$B$8,2,0)</f>
        <v>Dashway T2</v>
      </c>
    </row>
    <row r="2556" spans="1:20">
      <c r="A2556" t="s">
        <v>37</v>
      </c>
      <c r="B2556">
        <v>3665</v>
      </c>
      <c r="C2556" t="s">
        <v>20</v>
      </c>
      <c r="D2556" t="s">
        <v>21</v>
      </c>
      <c r="E2556">
        <v>2297</v>
      </c>
      <c r="F2556">
        <v>6</v>
      </c>
      <c r="G2556" s="1">
        <v>43464</v>
      </c>
      <c r="H2556" s="2" t="s">
        <v>136</v>
      </c>
      <c r="I2556" s="3">
        <v>2018</v>
      </c>
      <c r="J2556" t="s">
        <v>2785</v>
      </c>
      <c r="K2556" s="4">
        <v>611572213118</v>
      </c>
      <c r="L2556" t="s">
        <v>2786</v>
      </c>
      <c r="M2556">
        <v>31</v>
      </c>
      <c r="N2556" t="s">
        <v>31</v>
      </c>
      <c r="O2556">
        <v>68246087</v>
      </c>
      <c r="P2556">
        <v>66796869</v>
      </c>
      <c r="Q2556" t="s">
        <v>26</v>
      </c>
      <c r="R2556" t="s">
        <v>27</v>
      </c>
      <c r="S2556" s="1">
        <v>43829</v>
      </c>
      <c r="T2556" t="str">
        <f>VLOOKUP(base[[#This Row],[Nome do Produto]],'DE PARA'!$A$1:$B$8,2,0)</f>
        <v>DashWay T3</v>
      </c>
    </row>
    <row r="2557" spans="1:20">
      <c r="A2557" t="s">
        <v>19</v>
      </c>
      <c r="B2557">
        <v>3666</v>
      </c>
      <c r="C2557" t="s">
        <v>386</v>
      </c>
      <c r="D2557" t="s">
        <v>21</v>
      </c>
      <c r="E2557">
        <v>997</v>
      </c>
      <c r="F2557">
        <v>2</v>
      </c>
      <c r="G2557" s="1">
        <v>42784</v>
      </c>
      <c r="H2557" s="2" t="s">
        <v>28</v>
      </c>
      <c r="I2557" s="3">
        <v>2017</v>
      </c>
      <c r="J2557" t="s">
        <v>2645</v>
      </c>
      <c r="K2557" s="4">
        <v>655515650665</v>
      </c>
      <c r="L2557" t="s">
        <v>2646</v>
      </c>
      <c r="M2557">
        <v>81</v>
      </c>
      <c r="N2557" t="s">
        <v>25</v>
      </c>
      <c r="O2557">
        <v>52515684</v>
      </c>
      <c r="P2557">
        <v>31982405</v>
      </c>
      <c r="Q2557" t="s">
        <v>26</v>
      </c>
      <c r="R2557" t="s">
        <v>42</v>
      </c>
      <c r="S2557" s="1">
        <v>43149</v>
      </c>
      <c r="T2557" t="str">
        <f>VLOOKUP(base[[#This Row],[Nome do Produto]],'DE PARA'!$A$1:$B$8,2,0)</f>
        <v>DashWay T1</v>
      </c>
    </row>
    <row r="2558" spans="1:20">
      <c r="A2558" t="s">
        <v>37</v>
      </c>
      <c r="B2558">
        <v>3667</v>
      </c>
      <c r="C2558" t="s">
        <v>20</v>
      </c>
      <c r="D2558" t="s">
        <v>21</v>
      </c>
      <c r="E2558">
        <v>997</v>
      </c>
      <c r="F2558">
        <v>4</v>
      </c>
      <c r="G2558" s="1">
        <v>43436</v>
      </c>
      <c r="H2558" s="2" t="s">
        <v>136</v>
      </c>
      <c r="I2558" s="3">
        <v>2018</v>
      </c>
      <c r="J2558" t="s">
        <v>2787</v>
      </c>
      <c r="K2558" s="4">
        <v>968221301746</v>
      </c>
      <c r="L2558" t="s">
        <v>2788</v>
      </c>
      <c r="M2558">
        <v>51</v>
      </c>
      <c r="N2558" t="s">
        <v>49</v>
      </c>
      <c r="O2558">
        <v>16185780</v>
      </c>
      <c r="P2558">
        <v>55340592</v>
      </c>
      <c r="Q2558" t="s">
        <v>26</v>
      </c>
      <c r="R2558" t="s">
        <v>42</v>
      </c>
      <c r="S2558" s="1">
        <v>43801</v>
      </c>
      <c r="T2558" t="str">
        <f>VLOOKUP(base[[#This Row],[Nome do Produto]],'DE PARA'!$A$1:$B$8,2,0)</f>
        <v>DashWay T3</v>
      </c>
    </row>
    <row r="2559" spans="1:20">
      <c r="A2559" t="s">
        <v>37</v>
      </c>
      <c r="B2559">
        <v>3668</v>
      </c>
      <c r="C2559" t="s">
        <v>20</v>
      </c>
      <c r="D2559" t="s">
        <v>21</v>
      </c>
      <c r="E2559">
        <v>4997</v>
      </c>
      <c r="F2559">
        <v>2</v>
      </c>
      <c r="G2559" s="1">
        <v>43180</v>
      </c>
      <c r="H2559" s="2" t="s">
        <v>33</v>
      </c>
      <c r="I2559" s="3">
        <v>2018</v>
      </c>
      <c r="J2559" t="s">
        <v>2789</v>
      </c>
      <c r="K2559" s="4">
        <v>523541144567</v>
      </c>
      <c r="L2559" t="s">
        <v>2790</v>
      </c>
      <c r="M2559">
        <v>41</v>
      </c>
      <c r="N2559" t="s">
        <v>41</v>
      </c>
      <c r="O2559">
        <v>56696412</v>
      </c>
      <c r="P2559">
        <v>44148502</v>
      </c>
      <c r="Q2559" t="s">
        <v>26</v>
      </c>
      <c r="R2559" t="s">
        <v>27</v>
      </c>
      <c r="S2559" s="1">
        <v>43545</v>
      </c>
      <c r="T2559" t="str">
        <f>VLOOKUP(base[[#This Row],[Nome do Produto]],'DE PARA'!$A$1:$B$8,2,0)</f>
        <v>DashWay T3</v>
      </c>
    </row>
    <row r="2560" spans="1:20">
      <c r="A2560" t="s">
        <v>37</v>
      </c>
      <c r="B2560">
        <v>3669</v>
      </c>
      <c r="C2560" t="s">
        <v>20</v>
      </c>
      <c r="D2560" t="s">
        <v>21</v>
      </c>
      <c r="E2560">
        <v>497</v>
      </c>
      <c r="F2560">
        <v>3</v>
      </c>
      <c r="G2560" s="1">
        <v>42991</v>
      </c>
      <c r="H2560" s="2" t="s">
        <v>38</v>
      </c>
      <c r="I2560" s="3">
        <v>2017</v>
      </c>
      <c r="J2560" t="s">
        <v>1496</v>
      </c>
      <c r="K2560" s="4">
        <v>927491366691</v>
      </c>
      <c r="L2560" t="s">
        <v>1497</v>
      </c>
      <c r="M2560">
        <v>61</v>
      </c>
      <c r="N2560" t="s">
        <v>86</v>
      </c>
      <c r="O2560">
        <v>59207939</v>
      </c>
      <c r="P2560">
        <v>50112273</v>
      </c>
      <c r="Q2560" t="s">
        <v>26</v>
      </c>
      <c r="R2560" t="s">
        <v>42</v>
      </c>
      <c r="S2560" s="1">
        <v>43356</v>
      </c>
      <c r="T2560" t="str">
        <f>VLOOKUP(base[[#This Row],[Nome do Produto]],'DE PARA'!$A$1:$B$8,2,0)</f>
        <v>DashWay T3</v>
      </c>
    </row>
    <row r="2561" spans="1:20">
      <c r="A2561" t="s">
        <v>32</v>
      </c>
      <c r="B2561">
        <v>3670</v>
      </c>
      <c r="C2561" t="s">
        <v>386</v>
      </c>
      <c r="D2561" t="s">
        <v>21</v>
      </c>
      <c r="E2561">
        <v>997</v>
      </c>
      <c r="F2561">
        <v>2</v>
      </c>
      <c r="G2561" s="1">
        <v>43061</v>
      </c>
      <c r="H2561" s="2" t="s">
        <v>46</v>
      </c>
      <c r="I2561" s="3">
        <v>2017</v>
      </c>
      <c r="J2561" t="s">
        <v>780</v>
      </c>
      <c r="K2561" s="4">
        <v>219256969289</v>
      </c>
      <c r="L2561" t="s">
        <v>781</v>
      </c>
      <c r="M2561">
        <v>81</v>
      </c>
      <c r="N2561" t="s">
        <v>25</v>
      </c>
      <c r="O2561">
        <v>51550134</v>
      </c>
      <c r="P2561">
        <v>48397346</v>
      </c>
      <c r="Q2561" t="s">
        <v>26</v>
      </c>
      <c r="R2561" t="s">
        <v>27</v>
      </c>
      <c r="S2561" s="1">
        <v>43426</v>
      </c>
      <c r="T2561" t="str">
        <f>VLOOKUP(base[[#This Row],[Nome do Produto]],'DE PARA'!$A$1:$B$8,2,0)</f>
        <v>DashWay T5</v>
      </c>
    </row>
    <row r="2562" spans="1:20">
      <c r="A2562" t="s">
        <v>32</v>
      </c>
      <c r="B2562">
        <v>3671</v>
      </c>
      <c r="C2562" t="s">
        <v>20</v>
      </c>
      <c r="D2562" t="s">
        <v>21</v>
      </c>
      <c r="E2562">
        <v>97</v>
      </c>
      <c r="F2562">
        <v>12</v>
      </c>
      <c r="G2562" s="1">
        <v>43150</v>
      </c>
      <c r="H2562" s="2" t="s">
        <v>28</v>
      </c>
      <c r="I2562" s="3">
        <v>2018</v>
      </c>
      <c r="J2562" t="s">
        <v>2637</v>
      </c>
      <c r="K2562" s="4">
        <v>419044389373</v>
      </c>
      <c r="L2562" t="s">
        <v>2638</v>
      </c>
      <c r="M2562">
        <v>51</v>
      </c>
      <c r="N2562" t="s">
        <v>49</v>
      </c>
      <c r="O2562">
        <v>85710037</v>
      </c>
      <c r="P2562">
        <v>22118161</v>
      </c>
      <c r="Q2562" t="s">
        <v>26</v>
      </c>
      <c r="R2562" t="s">
        <v>27</v>
      </c>
      <c r="S2562" s="1">
        <v>43515</v>
      </c>
      <c r="T2562" t="str">
        <f>VLOOKUP(base[[#This Row],[Nome do Produto]],'DE PARA'!$A$1:$B$8,2,0)</f>
        <v>DashWay T5</v>
      </c>
    </row>
    <row r="2563" spans="1:20">
      <c r="A2563" t="s">
        <v>37</v>
      </c>
      <c r="B2563">
        <v>3672</v>
      </c>
      <c r="C2563" t="s">
        <v>20</v>
      </c>
      <c r="D2563" t="s">
        <v>21</v>
      </c>
      <c r="E2563">
        <v>997</v>
      </c>
      <c r="F2563">
        <v>5</v>
      </c>
      <c r="G2563" s="1">
        <v>43207</v>
      </c>
      <c r="H2563" s="2" t="s">
        <v>50</v>
      </c>
      <c r="I2563" s="3">
        <v>2018</v>
      </c>
      <c r="J2563" t="s">
        <v>666</v>
      </c>
      <c r="K2563" s="4">
        <v>903047827806</v>
      </c>
      <c r="L2563" t="s">
        <v>667</v>
      </c>
      <c r="M2563">
        <v>11</v>
      </c>
      <c r="N2563" t="s">
        <v>45</v>
      </c>
      <c r="O2563">
        <v>28442670</v>
      </c>
      <c r="P2563">
        <v>15995607</v>
      </c>
      <c r="Q2563" t="s">
        <v>26</v>
      </c>
      <c r="R2563" t="s">
        <v>42</v>
      </c>
      <c r="S2563" s="1">
        <v>43572</v>
      </c>
      <c r="T2563" t="str">
        <f>VLOOKUP(base[[#This Row],[Nome do Produto]],'DE PARA'!$A$1:$B$8,2,0)</f>
        <v>DashWay T3</v>
      </c>
    </row>
    <row r="2564" spans="1:20">
      <c r="A2564" t="s">
        <v>37</v>
      </c>
      <c r="B2564">
        <v>3673</v>
      </c>
      <c r="C2564" t="s">
        <v>20</v>
      </c>
      <c r="D2564" t="s">
        <v>21</v>
      </c>
      <c r="E2564">
        <v>997</v>
      </c>
      <c r="F2564">
        <v>5</v>
      </c>
      <c r="G2564" s="1">
        <v>43060</v>
      </c>
      <c r="H2564" s="2" t="s">
        <v>46</v>
      </c>
      <c r="I2564" s="3">
        <v>2017</v>
      </c>
      <c r="J2564" t="s">
        <v>1282</v>
      </c>
      <c r="K2564" s="4">
        <v>637445223617</v>
      </c>
      <c r="L2564" t="s">
        <v>1283</v>
      </c>
      <c r="M2564">
        <v>71</v>
      </c>
      <c r="N2564" t="s">
        <v>94</v>
      </c>
      <c r="O2564">
        <v>98590451</v>
      </c>
      <c r="P2564">
        <v>51426521</v>
      </c>
      <c r="Q2564" t="s">
        <v>26</v>
      </c>
      <c r="R2564" t="s">
        <v>42</v>
      </c>
      <c r="S2564" s="1">
        <v>43425</v>
      </c>
      <c r="T2564" t="str">
        <f>VLOOKUP(base[[#This Row],[Nome do Produto]],'DE PARA'!$A$1:$B$8,2,0)</f>
        <v>DashWay T3</v>
      </c>
    </row>
    <row r="2565" spans="1:20">
      <c r="A2565" t="s">
        <v>91</v>
      </c>
      <c r="B2565">
        <v>3674</v>
      </c>
      <c r="C2565" t="s">
        <v>386</v>
      </c>
      <c r="D2565" t="s">
        <v>21</v>
      </c>
      <c r="E2565">
        <v>297</v>
      </c>
      <c r="F2565">
        <v>11</v>
      </c>
      <c r="G2565" s="1">
        <v>43152</v>
      </c>
      <c r="H2565" s="2" t="s">
        <v>28</v>
      </c>
      <c r="I2565" s="3">
        <v>2018</v>
      </c>
      <c r="J2565" t="s">
        <v>1312</v>
      </c>
      <c r="K2565" s="4">
        <v>149091177814</v>
      </c>
      <c r="L2565" t="s">
        <v>1313</v>
      </c>
      <c r="M2565">
        <v>11</v>
      </c>
      <c r="N2565" t="s">
        <v>45</v>
      </c>
      <c r="O2565">
        <v>19952854</v>
      </c>
      <c r="P2565">
        <v>74238837</v>
      </c>
      <c r="Q2565" t="s">
        <v>26</v>
      </c>
      <c r="R2565" t="s">
        <v>27</v>
      </c>
      <c r="S2565" s="1">
        <v>43517</v>
      </c>
      <c r="T2565" t="str">
        <f>VLOOKUP(base[[#This Row],[Nome do Produto]],'DE PARA'!$A$1:$B$8,2,0)</f>
        <v>Dashway T2</v>
      </c>
    </row>
    <row r="2566" spans="1:20">
      <c r="A2566" t="s">
        <v>19</v>
      </c>
      <c r="B2566">
        <v>3675</v>
      </c>
      <c r="C2566" t="s">
        <v>20</v>
      </c>
      <c r="D2566" t="s">
        <v>21</v>
      </c>
      <c r="E2566">
        <v>4997</v>
      </c>
      <c r="F2566">
        <v>7</v>
      </c>
      <c r="G2566" s="1">
        <v>43260</v>
      </c>
      <c r="H2566" s="2" t="s">
        <v>59</v>
      </c>
      <c r="I2566" s="3">
        <v>2018</v>
      </c>
      <c r="J2566" t="s">
        <v>664</v>
      </c>
      <c r="K2566" s="4">
        <v>702542963349</v>
      </c>
      <c r="L2566" t="s">
        <v>665</v>
      </c>
      <c r="M2566">
        <v>31</v>
      </c>
      <c r="N2566" t="s">
        <v>31</v>
      </c>
      <c r="O2566">
        <v>75808690</v>
      </c>
      <c r="P2566">
        <v>59515987</v>
      </c>
      <c r="Q2566" t="s">
        <v>26</v>
      </c>
      <c r="R2566" t="s">
        <v>42</v>
      </c>
      <c r="S2566" s="1">
        <v>43625</v>
      </c>
      <c r="T2566" t="str">
        <f>VLOOKUP(base[[#This Row],[Nome do Produto]],'DE PARA'!$A$1:$B$8,2,0)</f>
        <v>DashWay T1</v>
      </c>
    </row>
    <row r="2567" spans="1:20">
      <c r="A2567" t="s">
        <v>37</v>
      </c>
      <c r="B2567">
        <v>3676</v>
      </c>
      <c r="C2567" t="s">
        <v>20</v>
      </c>
      <c r="D2567" t="s">
        <v>21</v>
      </c>
      <c r="E2567">
        <v>97</v>
      </c>
      <c r="F2567">
        <v>8</v>
      </c>
      <c r="G2567" s="1">
        <v>43084</v>
      </c>
      <c r="H2567" s="2" t="s">
        <v>136</v>
      </c>
      <c r="I2567" s="3">
        <v>2017</v>
      </c>
      <c r="J2567" t="s">
        <v>2791</v>
      </c>
      <c r="K2567" s="4">
        <v>497677641989</v>
      </c>
      <c r="L2567" t="s">
        <v>2792</v>
      </c>
      <c r="M2567">
        <v>51</v>
      </c>
      <c r="N2567" t="s">
        <v>49</v>
      </c>
      <c r="O2567">
        <v>75507032</v>
      </c>
      <c r="P2567">
        <v>58934479</v>
      </c>
      <c r="Q2567" t="s">
        <v>26</v>
      </c>
      <c r="R2567" t="s">
        <v>42</v>
      </c>
      <c r="S2567" s="1">
        <v>43449</v>
      </c>
      <c r="T2567" t="str">
        <f>VLOOKUP(base[[#This Row],[Nome do Produto]],'DE PARA'!$A$1:$B$8,2,0)</f>
        <v>DashWay T3</v>
      </c>
    </row>
    <row r="2568" spans="1:20">
      <c r="A2568" t="s">
        <v>37</v>
      </c>
      <c r="B2568">
        <v>3677</v>
      </c>
      <c r="C2568" t="s">
        <v>20</v>
      </c>
      <c r="D2568" t="s">
        <v>21</v>
      </c>
      <c r="E2568">
        <v>2297</v>
      </c>
      <c r="F2568">
        <v>9</v>
      </c>
      <c r="G2568" s="1">
        <v>42935</v>
      </c>
      <c r="H2568" s="2" t="s">
        <v>78</v>
      </c>
      <c r="I2568" s="3">
        <v>2017</v>
      </c>
      <c r="J2568" t="s">
        <v>1203</v>
      </c>
      <c r="K2568" s="4">
        <v>570255287242</v>
      </c>
      <c r="L2568" t="s">
        <v>1204</v>
      </c>
      <c r="M2568">
        <v>71</v>
      </c>
      <c r="N2568" t="s">
        <v>94</v>
      </c>
      <c r="O2568">
        <v>76973633</v>
      </c>
      <c r="P2568">
        <v>32262082</v>
      </c>
      <c r="Q2568" t="s">
        <v>26</v>
      </c>
      <c r="R2568" t="s">
        <v>27</v>
      </c>
      <c r="S2568" s="1">
        <v>43300</v>
      </c>
      <c r="T2568" t="str">
        <f>VLOOKUP(base[[#This Row],[Nome do Produto]],'DE PARA'!$A$1:$B$8,2,0)</f>
        <v>DashWay T3</v>
      </c>
    </row>
    <row r="2569" spans="1:20">
      <c r="A2569" t="s">
        <v>32</v>
      </c>
      <c r="B2569">
        <v>3678</v>
      </c>
      <c r="C2569" t="s">
        <v>386</v>
      </c>
      <c r="D2569" t="s">
        <v>21</v>
      </c>
      <c r="E2569">
        <v>997</v>
      </c>
      <c r="F2569">
        <v>9</v>
      </c>
      <c r="G2569" s="1">
        <v>43337</v>
      </c>
      <c r="H2569" s="2" t="s">
        <v>71</v>
      </c>
      <c r="I2569" s="3">
        <v>2018</v>
      </c>
      <c r="J2569" t="s">
        <v>389</v>
      </c>
      <c r="K2569" s="4">
        <v>431871053984</v>
      </c>
      <c r="L2569" t="s">
        <v>390</v>
      </c>
      <c r="M2569">
        <v>91</v>
      </c>
      <c r="N2569" t="s">
        <v>36</v>
      </c>
      <c r="O2569">
        <v>42816028</v>
      </c>
      <c r="P2569">
        <v>54340811</v>
      </c>
      <c r="Q2569" t="s">
        <v>26</v>
      </c>
      <c r="R2569" t="s">
        <v>42</v>
      </c>
      <c r="S2569" s="1">
        <v>43702</v>
      </c>
      <c r="T2569" t="str">
        <f>VLOOKUP(base[[#This Row],[Nome do Produto]],'DE PARA'!$A$1:$B$8,2,0)</f>
        <v>DashWay T5</v>
      </c>
    </row>
    <row r="2570" spans="1:20">
      <c r="A2570" t="s">
        <v>32</v>
      </c>
      <c r="B2570">
        <v>3679</v>
      </c>
      <c r="C2570" t="s">
        <v>20</v>
      </c>
      <c r="D2570" t="s">
        <v>21</v>
      </c>
      <c r="E2570">
        <v>497</v>
      </c>
      <c r="F2570">
        <v>12</v>
      </c>
      <c r="G2570" s="1">
        <v>43089</v>
      </c>
      <c r="H2570" s="2" t="s">
        <v>136</v>
      </c>
      <c r="I2570" s="3">
        <v>2017</v>
      </c>
      <c r="J2570" t="s">
        <v>2793</v>
      </c>
      <c r="K2570" s="4">
        <v>581389228785</v>
      </c>
      <c r="L2570" t="s">
        <v>2794</v>
      </c>
      <c r="M2570">
        <v>61</v>
      </c>
      <c r="N2570" t="s">
        <v>86</v>
      </c>
      <c r="O2570">
        <v>13365780</v>
      </c>
      <c r="P2570">
        <v>13474129</v>
      </c>
      <c r="Q2570" t="s">
        <v>26</v>
      </c>
      <c r="R2570" t="s">
        <v>42</v>
      </c>
      <c r="S2570" s="1">
        <v>43454</v>
      </c>
      <c r="T2570" t="str">
        <f>VLOOKUP(base[[#This Row],[Nome do Produto]],'DE PARA'!$A$1:$B$8,2,0)</f>
        <v>DashWay T5</v>
      </c>
    </row>
    <row r="2571" spans="1:20">
      <c r="A2571" t="s">
        <v>32</v>
      </c>
      <c r="B2571">
        <v>3680</v>
      </c>
      <c r="C2571" t="s">
        <v>20</v>
      </c>
      <c r="D2571" t="s">
        <v>21</v>
      </c>
      <c r="E2571">
        <v>4997</v>
      </c>
      <c r="F2571">
        <v>3</v>
      </c>
      <c r="G2571" s="1">
        <v>43026</v>
      </c>
      <c r="H2571" s="2" t="s">
        <v>56</v>
      </c>
      <c r="I2571" s="3">
        <v>2017</v>
      </c>
      <c r="J2571" t="s">
        <v>2456</v>
      </c>
      <c r="K2571" s="4">
        <v>904152054603</v>
      </c>
      <c r="L2571" t="s">
        <v>2457</v>
      </c>
      <c r="M2571">
        <v>41</v>
      </c>
      <c r="N2571" t="s">
        <v>41</v>
      </c>
      <c r="O2571">
        <v>52911536</v>
      </c>
      <c r="P2571">
        <v>92536403</v>
      </c>
      <c r="Q2571" t="s">
        <v>26</v>
      </c>
      <c r="R2571" t="s">
        <v>42</v>
      </c>
      <c r="S2571" s="1">
        <v>43391</v>
      </c>
      <c r="T2571" t="str">
        <f>VLOOKUP(base[[#This Row],[Nome do Produto]],'DE PARA'!$A$1:$B$8,2,0)</f>
        <v>DashWay T5</v>
      </c>
    </row>
    <row r="2572" spans="1:20">
      <c r="A2572" t="s">
        <v>32</v>
      </c>
      <c r="B2572">
        <v>3681</v>
      </c>
      <c r="C2572" t="s">
        <v>20</v>
      </c>
      <c r="D2572" t="s">
        <v>21</v>
      </c>
      <c r="E2572">
        <v>497</v>
      </c>
      <c r="F2572">
        <v>9</v>
      </c>
      <c r="G2572" s="1">
        <v>43425</v>
      </c>
      <c r="H2572" s="2" t="s">
        <v>46</v>
      </c>
      <c r="I2572" s="3">
        <v>2018</v>
      </c>
      <c r="J2572" t="s">
        <v>1657</v>
      </c>
      <c r="K2572" s="4">
        <v>347463650902</v>
      </c>
      <c r="L2572" t="s">
        <v>1658</v>
      </c>
      <c r="M2572">
        <v>71</v>
      </c>
      <c r="N2572" t="s">
        <v>94</v>
      </c>
      <c r="O2572">
        <v>86669489</v>
      </c>
      <c r="P2572">
        <v>89503445</v>
      </c>
      <c r="Q2572" t="s">
        <v>26</v>
      </c>
      <c r="R2572" t="s">
        <v>42</v>
      </c>
      <c r="S2572" s="1">
        <v>43790</v>
      </c>
      <c r="T2572" t="str">
        <f>VLOOKUP(base[[#This Row],[Nome do Produto]],'DE PARA'!$A$1:$B$8,2,0)</f>
        <v>DashWay T5</v>
      </c>
    </row>
    <row r="2573" spans="1:20">
      <c r="A2573" t="s">
        <v>37</v>
      </c>
      <c r="B2573">
        <v>3682</v>
      </c>
      <c r="C2573" t="s">
        <v>386</v>
      </c>
      <c r="D2573" t="s">
        <v>21</v>
      </c>
      <c r="E2573">
        <v>97</v>
      </c>
      <c r="F2573">
        <v>6</v>
      </c>
      <c r="G2573" s="1">
        <v>43048</v>
      </c>
      <c r="H2573" s="2" t="s">
        <v>46</v>
      </c>
      <c r="I2573" s="3">
        <v>2017</v>
      </c>
      <c r="J2573" t="s">
        <v>1522</v>
      </c>
      <c r="K2573" s="4">
        <v>437889279194</v>
      </c>
      <c r="L2573" t="s">
        <v>1523</v>
      </c>
      <c r="M2573">
        <v>31</v>
      </c>
      <c r="N2573" t="s">
        <v>31</v>
      </c>
      <c r="O2573">
        <v>65376652</v>
      </c>
      <c r="P2573">
        <v>43999692</v>
      </c>
      <c r="Q2573" t="s">
        <v>26</v>
      </c>
      <c r="R2573" t="s">
        <v>42</v>
      </c>
      <c r="S2573" s="1">
        <v>43413</v>
      </c>
      <c r="T2573" t="str">
        <f>VLOOKUP(base[[#This Row],[Nome do Produto]],'DE PARA'!$A$1:$B$8,2,0)</f>
        <v>DashWay T3</v>
      </c>
    </row>
    <row r="2574" spans="1:20">
      <c r="A2574" t="s">
        <v>37</v>
      </c>
      <c r="B2574">
        <v>3683</v>
      </c>
      <c r="C2574" t="s">
        <v>20</v>
      </c>
      <c r="D2574" t="s">
        <v>21</v>
      </c>
      <c r="E2574">
        <v>4997</v>
      </c>
      <c r="F2574">
        <v>9</v>
      </c>
      <c r="G2574" s="1">
        <v>42831</v>
      </c>
      <c r="H2574" s="2" t="s">
        <v>50</v>
      </c>
      <c r="I2574" s="3">
        <v>2017</v>
      </c>
      <c r="J2574" t="s">
        <v>790</v>
      </c>
      <c r="K2574" s="4">
        <v>833670821036</v>
      </c>
      <c r="L2574" t="s">
        <v>791</v>
      </c>
      <c r="M2574">
        <v>81</v>
      </c>
      <c r="N2574" t="s">
        <v>25</v>
      </c>
      <c r="O2574">
        <v>44226992</v>
      </c>
      <c r="P2574">
        <v>53030604</v>
      </c>
      <c r="Q2574" t="s">
        <v>26</v>
      </c>
      <c r="R2574" t="s">
        <v>27</v>
      </c>
      <c r="S2574" s="1">
        <v>43196</v>
      </c>
      <c r="T2574" t="str">
        <f>VLOOKUP(base[[#This Row],[Nome do Produto]],'DE PARA'!$A$1:$B$8,2,0)</f>
        <v>DashWay T3</v>
      </c>
    </row>
    <row r="2575" spans="1:20">
      <c r="A2575" t="s">
        <v>37</v>
      </c>
      <c r="B2575">
        <v>3684</v>
      </c>
      <c r="C2575" t="s">
        <v>20</v>
      </c>
      <c r="D2575" t="s">
        <v>113</v>
      </c>
      <c r="E2575">
        <v>497</v>
      </c>
      <c r="F2575">
        <v>3</v>
      </c>
      <c r="G2575" s="1">
        <v>42859</v>
      </c>
      <c r="H2575" s="2" t="s">
        <v>62</v>
      </c>
      <c r="I2575" s="3">
        <v>2017</v>
      </c>
      <c r="J2575" t="s">
        <v>2273</v>
      </c>
      <c r="K2575" s="4">
        <v>258053097099</v>
      </c>
      <c r="L2575" t="s">
        <v>2274</v>
      </c>
      <c r="M2575">
        <v>21</v>
      </c>
      <c r="N2575" t="s">
        <v>53</v>
      </c>
      <c r="O2575">
        <v>68915771</v>
      </c>
      <c r="P2575">
        <v>66468332</v>
      </c>
      <c r="Q2575" t="s">
        <v>918</v>
      </c>
      <c r="R2575" t="s">
        <v>42</v>
      </c>
      <c r="S2575" s="1">
        <v>43224</v>
      </c>
      <c r="T2575" t="str">
        <f>VLOOKUP(base[[#This Row],[Nome do Produto]],'DE PARA'!$A$1:$B$8,2,0)</f>
        <v>DashWay T3</v>
      </c>
    </row>
    <row r="2576" spans="1:20">
      <c r="A2576" t="s">
        <v>32</v>
      </c>
      <c r="B2576">
        <v>3685</v>
      </c>
      <c r="C2576" t="s">
        <v>20</v>
      </c>
      <c r="D2576" t="s">
        <v>21</v>
      </c>
      <c r="E2576">
        <v>497</v>
      </c>
      <c r="F2576">
        <v>5</v>
      </c>
      <c r="G2576" s="1">
        <v>43318</v>
      </c>
      <c r="H2576" s="2" t="s">
        <v>71</v>
      </c>
      <c r="I2576" s="3">
        <v>2018</v>
      </c>
      <c r="J2576" t="s">
        <v>1546</v>
      </c>
      <c r="K2576" s="4">
        <v>964232393774</v>
      </c>
      <c r="L2576" t="s">
        <v>1547</v>
      </c>
      <c r="M2576">
        <v>11</v>
      </c>
      <c r="N2576" t="s">
        <v>45</v>
      </c>
      <c r="O2576">
        <v>69240529</v>
      </c>
      <c r="P2576">
        <v>80974284</v>
      </c>
      <c r="Q2576" t="s">
        <v>26</v>
      </c>
      <c r="R2576" t="s">
        <v>27</v>
      </c>
      <c r="S2576" s="1">
        <v>43683</v>
      </c>
      <c r="T2576" t="str">
        <f>VLOOKUP(base[[#This Row],[Nome do Produto]],'DE PARA'!$A$1:$B$8,2,0)</f>
        <v>DashWay T5</v>
      </c>
    </row>
    <row r="2577" spans="1:20">
      <c r="A2577" t="s">
        <v>91</v>
      </c>
      <c r="B2577">
        <v>3686</v>
      </c>
      <c r="C2577" t="s">
        <v>386</v>
      </c>
      <c r="D2577" t="s">
        <v>21</v>
      </c>
      <c r="E2577">
        <v>297</v>
      </c>
      <c r="F2577">
        <v>4</v>
      </c>
      <c r="G2577" s="1">
        <v>43011</v>
      </c>
      <c r="H2577" s="2" t="s">
        <v>56</v>
      </c>
      <c r="I2577" s="3">
        <v>2017</v>
      </c>
      <c r="J2577" t="s">
        <v>2653</v>
      </c>
      <c r="K2577" s="4">
        <v>384035025530</v>
      </c>
      <c r="L2577" t="s">
        <v>2654</v>
      </c>
      <c r="M2577">
        <v>41</v>
      </c>
      <c r="N2577" t="s">
        <v>41</v>
      </c>
      <c r="O2577">
        <v>34585886</v>
      </c>
      <c r="P2577">
        <v>93411859</v>
      </c>
      <c r="Q2577" t="s">
        <v>26</v>
      </c>
      <c r="R2577" t="s">
        <v>27</v>
      </c>
      <c r="S2577" s="1">
        <v>43376</v>
      </c>
      <c r="T2577" t="str">
        <f>VLOOKUP(base[[#This Row],[Nome do Produto]],'DE PARA'!$A$1:$B$8,2,0)</f>
        <v>Dashway T2</v>
      </c>
    </row>
    <row r="2578" spans="1:20">
      <c r="A2578" t="s">
        <v>37</v>
      </c>
      <c r="B2578">
        <v>3687</v>
      </c>
      <c r="C2578" t="s">
        <v>20</v>
      </c>
      <c r="D2578" t="s">
        <v>21</v>
      </c>
      <c r="E2578">
        <v>497</v>
      </c>
      <c r="F2578">
        <v>10</v>
      </c>
      <c r="G2578" s="1">
        <v>42908</v>
      </c>
      <c r="H2578" s="2" t="s">
        <v>59</v>
      </c>
      <c r="I2578" s="3">
        <v>2017</v>
      </c>
      <c r="J2578" t="s">
        <v>2074</v>
      </c>
      <c r="K2578" s="4">
        <v>477758328074</v>
      </c>
      <c r="L2578" t="s">
        <v>2075</v>
      </c>
      <c r="M2578">
        <v>11</v>
      </c>
      <c r="N2578" t="s">
        <v>45</v>
      </c>
      <c r="O2578">
        <v>68677516</v>
      </c>
      <c r="P2578">
        <v>28082311</v>
      </c>
      <c r="Q2578" t="s">
        <v>26</v>
      </c>
      <c r="R2578" t="s">
        <v>42</v>
      </c>
      <c r="S2578" s="1">
        <v>43273</v>
      </c>
      <c r="T2578" t="str">
        <f>VLOOKUP(base[[#This Row],[Nome do Produto]],'DE PARA'!$A$1:$B$8,2,0)</f>
        <v>DashWay T3</v>
      </c>
    </row>
    <row r="2579" spans="1:20">
      <c r="A2579" t="s">
        <v>32</v>
      </c>
      <c r="B2579">
        <v>3688</v>
      </c>
      <c r="C2579" t="s">
        <v>20</v>
      </c>
      <c r="D2579" t="s">
        <v>21</v>
      </c>
      <c r="E2579">
        <v>97</v>
      </c>
      <c r="F2579">
        <v>11</v>
      </c>
      <c r="G2579" s="1">
        <v>43332</v>
      </c>
      <c r="H2579" s="2" t="s">
        <v>71</v>
      </c>
      <c r="I2579" s="3">
        <v>2018</v>
      </c>
      <c r="J2579" t="s">
        <v>656</v>
      </c>
      <c r="K2579" s="4">
        <v>997210949276</v>
      </c>
      <c r="L2579" t="s">
        <v>657</v>
      </c>
      <c r="M2579">
        <v>31</v>
      </c>
      <c r="N2579" t="s">
        <v>31</v>
      </c>
      <c r="O2579">
        <v>58931513</v>
      </c>
      <c r="P2579">
        <v>46216894</v>
      </c>
      <c r="Q2579" t="s">
        <v>26</v>
      </c>
      <c r="R2579" t="s">
        <v>42</v>
      </c>
      <c r="S2579" s="1">
        <v>43697</v>
      </c>
      <c r="T2579" t="str">
        <f>VLOOKUP(base[[#This Row],[Nome do Produto]],'DE PARA'!$A$1:$B$8,2,0)</f>
        <v>DashWay T5</v>
      </c>
    </row>
    <row r="2580" spans="1:20">
      <c r="A2580" t="s">
        <v>83</v>
      </c>
      <c r="B2580">
        <v>3689</v>
      </c>
      <c r="C2580" t="s">
        <v>20</v>
      </c>
      <c r="D2580" t="s">
        <v>21</v>
      </c>
      <c r="E2580">
        <v>4997</v>
      </c>
      <c r="F2580">
        <v>7</v>
      </c>
      <c r="G2580" s="1">
        <v>43151</v>
      </c>
      <c r="H2580" s="2" t="s">
        <v>28</v>
      </c>
      <c r="I2580" s="3">
        <v>2018</v>
      </c>
      <c r="J2580" t="s">
        <v>1039</v>
      </c>
      <c r="K2580" s="4">
        <v>379119491254</v>
      </c>
      <c r="L2580" t="s">
        <v>1040</v>
      </c>
      <c r="M2580">
        <v>91</v>
      </c>
      <c r="N2580" t="s">
        <v>36</v>
      </c>
      <c r="O2580">
        <v>94213673</v>
      </c>
      <c r="P2580">
        <v>62771208</v>
      </c>
      <c r="Q2580" t="s">
        <v>26</v>
      </c>
      <c r="R2580" t="s">
        <v>42</v>
      </c>
      <c r="S2580" s="1">
        <v>43516</v>
      </c>
      <c r="T2580" t="str">
        <f>VLOOKUP(base[[#This Row],[Nome do Produto]],'DE PARA'!$A$1:$B$8,2,0)</f>
        <v>Dashday T3</v>
      </c>
    </row>
    <row r="2581" spans="1:20">
      <c r="A2581" t="s">
        <v>37</v>
      </c>
      <c r="B2581">
        <v>3690</v>
      </c>
      <c r="C2581" t="s">
        <v>386</v>
      </c>
      <c r="D2581" t="s">
        <v>21</v>
      </c>
      <c r="E2581">
        <v>97</v>
      </c>
      <c r="F2581">
        <v>6</v>
      </c>
      <c r="G2581" s="1">
        <v>43252</v>
      </c>
      <c r="H2581" s="2" t="s">
        <v>59</v>
      </c>
      <c r="I2581" s="3">
        <v>2018</v>
      </c>
      <c r="J2581" t="s">
        <v>2707</v>
      </c>
      <c r="K2581" s="4">
        <v>114037927311</v>
      </c>
      <c r="L2581" t="s">
        <v>2708</v>
      </c>
      <c r="M2581">
        <v>31</v>
      </c>
      <c r="N2581" t="s">
        <v>31</v>
      </c>
      <c r="O2581">
        <v>48843230</v>
      </c>
      <c r="P2581">
        <v>74783410</v>
      </c>
      <c r="Q2581" t="s">
        <v>26</v>
      </c>
      <c r="R2581" t="s">
        <v>42</v>
      </c>
      <c r="S2581" s="1">
        <v>43617</v>
      </c>
      <c r="T2581" t="str">
        <f>VLOOKUP(base[[#This Row],[Nome do Produto]],'DE PARA'!$A$1:$B$8,2,0)</f>
        <v>DashWay T3</v>
      </c>
    </row>
    <row r="2582" spans="1:20">
      <c r="A2582" t="s">
        <v>37</v>
      </c>
      <c r="B2582">
        <v>3691</v>
      </c>
      <c r="C2582" t="s">
        <v>20</v>
      </c>
      <c r="D2582" t="s">
        <v>21</v>
      </c>
      <c r="E2582">
        <v>4997</v>
      </c>
      <c r="F2582">
        <v>2</v>
      </c>
      <c r="G2582" s="1">
        <v>43319</v>
      </c>
      <c r="H2582" s="2" t="s">
        <v>71</v>
      </c>
      <c r="I2582" s="3">
        <v>2018</v>
      </c>
      <c r="J2582" t="s">
        <v>2519</v>
      </c>
      <c r="K2582" s="4">
        <v>32972442336</v>
      </c>
      <c r="L2582" t="s">
        <v>2520</v>
      </c>
      <c r="M2582">
        <v>61</v>
      </c>
      <c r="N2582" t="s">
        <v>86</v>
      </c>
      <c r="O2582">
        <v>53351366</v>
      </c>
      <c r="P2582">
        <v>57494820</v>
      </c>
      <c r="Q2582" t="s">
        <v>26</v>
      </c>
      <c r="R2582" t="s">
        <v>27</v>
      </c>
      <c r="S2582" s="1">
        <v>43684</v>
      </c>
      <c r="T2582" t="str">
        <f>VLOOKUP(base[[#This Row],[Nome do Produto]],'DE PARA'!$A$1:$B$8,2,0)</f>
        <v>DashWay T3</v>
      </c>
    </row>
    <row r="2583" spans="1:20">
      <c r="A2583" t="s">
        <v>32</v>
      </c>
      <c r="B2583">
        <v>3692</v>
      </c>
      <c r="C2583" t="s">
        <v>20</v>
      </c>
      <c r="D2583" t="s">
        <v>21</v>
      </c>
      <c r="E2583">
        <v>297</v>
      </c>
      <c r="F2583">
        <v>10</v>
      </c>
      <c r="G2583" s="1">
        <v>43296</v>
      </c>
      <c r="H2583" s="2" t="s">
        <v>78</v>
      </c>
      <c r="I2583" s="3">
        <v>2018</v>
      </c>
      <c r="J2583" t="s">
        <v>152</v>
      </c>
      <c r="K2583" s="4">
        <v>983382672100</v>
      </c>
      <c r="L2583" t="s">
        <v>153</v>
      </c>
      <c r="M2583">
        <v>41</v>
      </c>
      <c r="N2583" t="s">
        <v>41</v>
      </c>
      <c r="O2583">
        <v>77133512</v>
      </c>
      <c r="P2583">
        <v>71576196</v>
      </c>
      <c r="Q2583" t="s">
        <v>26</v>
      </c>
      <c r="R2583" t="s">
        <v>27</v>
      </c>
      <c r="S2583" s="1">
        <v>43661</v>
      </c>
      <c r="T2583" t="str">
        <f>VLOOKUP(base[[#This Row],[Nome do Produto]],'DE PARA'!$A$1:$B$8,2,0)</f>
        <v>DashWay T5</v>
      </c>
    </row>
    <row r="2584" spans="1:20">
      <c r="A2584" t="s">
        <v>32</v>
      </c>
      <c r="B2584">
        <v>3693</v>
      </c>
      <c r="C2584" t="s">
        <v>20</v>
      </c>
      <c r="D2584" t="s">
        <v>21</v>
      </c>
      <c r="E2584">
        <v>297</v>
      </c>
      <c r="F2584">
        <v>6</v>
      </c>
      <c r="G2584" s="1">
        <v>43074</v>
      </c>
      <c r="H2584" s="2" t="s">
        <v>136</v>
      </c>
      <c r="I2584" s="3">
        <v>2017</v>
      </c>
      <c r="J2584" t="s">
        <v>1406</v>
      </c>
      <c r="K2584" s="4">
        <v>730082925421</v>
      </c>
      <c r="L2584" t="s">
        <v>1407</v>
      </c>
      <c r="M2584">
        <v>81</v>
      </c>
      <c r="N2584" t="s">
        <v>25</v>
      </c>
      <c r="O2584">
        <v>26172792</v>
      </c>
      <c r="P2584">
        <v>55679663</v>
      </c>
      <c r="Q2584" t="s">
        <v>26</v>
      </c>
      <c r="R2584" t="s">
        <v>27</v>
      </c>
      <c r="S2584" s="1">
        <v>43439</v>
      </c>
      <c r="T2584" t="str">
        <f>VLOOKUP(base[[#This Row],[Nome do Produto]],'DE PARA'!$A$1:$B$8,2,0)</f>
        <v>DashWay T5</v>
      </c>
    </row>
    <row r="2585" spans="1:20">
      <c r="A2585" t="s">
        <v>32</v>
      </c>
      <c r="B2585">
        <v>3694</v>
      </c>
      <c r="C2585" t="s">
        <v>386</v>
      </c>
      <c r="D2585" t="s">
        <v>21</v>
      </c>
      <c r="E2585">
        <v>497</v>
      </c>
      <c r="F2585">
        <v>9</v>
      </c>
      <c r="G2585" s="1">
        <v>42915</v>
      </c>
      <c r="H2585" s="2" t="s">
        <v>59</v>
      </c>
      <c r="I2585" s="3">
        <v>2017</v>
      </c>
      <c r="J2585" t="s">
        <v>99</v>
      </c>
      <c r="K2585" s="4">
        <v>113155578851</v>
      </c>
      <c r="L2585" t="s">
        <v>100</v>
      </c>
      <c r="M2585">
        <v>31</v>
      </c>
      <c r="N2585" t="s">
        <v>31</v>
      </c>
      <c r="O2585">
        <v>31813751</v>
      </c>
      <c r="P2585">
        <v>38838373</v>
      </c>
      <c r="Q2585" t="s">
        <v>26</v>
      </c>
      <c r="R2585" t="s">
        <v>27</v>
      </c>
      <c r="S2585" s="1">
        <v>43280</v>
      </c>
      <c r="T2585" t="str">
        <f>VLOOKUP(base[[#This Row],[Nome do Produto]],'DE PARA'!$A$1:$B$8,2,0)</f>
        <v>DashWay T5</v>
      </c>
    </row>
    <row r="2586" spans="1:20">
      <c r="A2586" t="s">
        <v>83</v>
      </c>
      <c r="B2586">
        <v>3695</v>
      </c>
      <c r="C2586" t="s">
        <v>20</v>
      </c>
      <c r="D2586" t="s">
        <v>21</v>
      </c>
      <c r="E2586">
        <v>4997</v>
      </c>
      <c r="F2586">
        <v>9</v>
      </c>
      <c r="G2586" s="1">
        <v>43168</v>
      </c>
      <c r="H2586" s="2" t="s">
        <v>33</v>
      </c>
      <c r="I2586" s="3">
        <v>2018</v>
      </c>
      <c r="J2586" t="s">
        <v>1011</v>
      </c>
      <c r="K2586" s="4">
        <v>488558802629</v>
      </c>
      <c r="L2586" t="s">
        <v>1012</v>
      </c>
      <c r="M2586">
        <v>71</v>
      </c>
      <c r="N2586" t="s">
        <v>94</v>
      </c>
      <c r="O2586">
        <v>95147286</v>
      </c>
      <c r="P2586">
        <v>81515755</v>
      </c>
      <c r="Q2586" t="s">
        <v>26</v>
      </c>
      <c r="R2586" t="s">
        <v>42</v>
      </c>
      <c r="S2586" s="1">
        <v>43533</v>
      </c>
      <c r="T2586" t="str">
        <f>VLOOKUP(base[[#This Row],[Nome do Produto]],'DE PARA'!$A$1:$B$8,2,0)</f>
        <v>Dashday T3</v>
      </c>
    </row>
    <row r="2587" spans="1:20">
      <c r="A2587" t="s">
        <v>37</v>
      </c>
      <c r="B2587">
        <v>3696</v>
      </c>
      <c r="C2587" t="s">
        <v>20</v>
      </c>
      <c r="D2587" t="s">
        <v>21</v>
      </c>
      <c r="E2587">
        <v>2297</v>
      </c>
      <c r="F2587">
        <v>10</v>
      </c>
      <c r="G2587" s="1">
        <v>42913</v>
      </c>
      <c r="H2587" s="2" t="s">
        <v>59</v>
      </c>
      <c r="I2587" s="3">
        <v>2017</v>
      </c>
      <c r="J2587" t="s">
        <v>495</v>
      </c>
      <c r="K2587" s="4">
        <v>109169989941</v>
      </c>
      <c r="L2587" t="s">
        <v>496</v>
      </c>
      <c r="M2587">
        <v>51</v>
      </c>
      <c r="N2587" t="s">
        <v>49</v>
      </c>
      <c r="O2587">
        <v>15552739</v>
      </c>
      <c r="P2587">
        <v>25055887</v>
      </c>
      <c r="Q2587" t="s">
        <v>26</v>
      </c>
      <c r="R2587" t="s">
        <v>27</v>
      </c>
      <c r="S2587" s="1">
        <v>43278</v>
      </c>
      <c r="T2587" t="str">
        <f>VLOOKUP(base[[#This Row],[Nome do Produto]],'DE PARA'!$A$1:$B$8,2,0)</f>
        <v>DashWay T3</v>
      </c>
    </row>
    <row r="2588" spans="1:20">
      <c r="A2588" t="s">
        <v>37</v>
      </c>
      <c r="B2588">
        <v>3697</v>
      </c>
      <c r="C2588" t="s">
        <v>20</v>
      </c>
      <c r="D2588" t="s">
        <v>21</v>
      </c>
      <c r="E2588">
        <v>2297</v>
      </c>
      <c r="F2588">
        <v>7</v>
      </c>
      <c r="G2588" s="1">
        <v>43084</v>
      </c>
      <c r="H2588" s="2" t="s">
        <v>136</v>
      </c>
      <c r="I2588" s="3">
        <v>2017</v>
      </c>
      <c r="J2588" t="s">
        <v>648</v>
      </c>
      <c r="K2588" s="4">
        <v>511858908675</v>
      </c>
      <c r="L2588" t="s">
        <v>649</v>
      </c>
      <c r="M2588">
        <v>31</v>
      </c>
      <c r="N2588" t="s">
        <v>31</v>
      </c>
      <c r="O2588">
        <v>69753187</v>
      </c>
      <c r="P2588">
        <v>29584145</v>
      </c>
      <c r="Q2588" t="s">
        <v>26</v>
      </c>
      <c r="R2588" t="s">
        <v>27</v>
      </c>
      <c r="S2588" s="1">
        <v>43449</v>
      </c>
      <c r="T2588" t="str">
        <f>VLOOKUP(base[[#This Row],[Nome do Produto]],'DE PARA'!$A$1:$B$8,2,0)</f>
        <v>DashWay T3</v>
      </c>
    </row>
    <row r="2589" spans="1:20">
      <c r="A2589" t="s">
        <v>91</v>
      </c>
      <c r="B2589">
        <v>3698</v>
      </c>
      <c r="C2589" t="s">
        <v>386</v>
      </c>
      <c r="D2589" t="s">
        <v>21</v>
      </c>
      <c r="E2589">
        <v>97</v>
      </c>
      <c r="F2589">
        <v>5</v>
      </c>
      <c r="G2589" s="1">
        <v>43443</v>
      </c>
      <c r="H2589" s="2" t="s">
        <v>136</v>
      </c>
      <c r="I2589" s="3">
        <v>2018</v>
      </c>
      <c r="J2589" t="s">
        <v>726</v>
      </c>
      <c r="K2589" s="4">
        <v>669985790575</v>
      </c>
      <c r="L2589" t="s">
        <v>727</v>
      </c>
      <c r="M2589">
        <v>71</v>
      </c>
      <c r="N2589" t="s">
        <v>94</v>
      </c>
      <c r="O2589">
        <v>30875720</v>
      </c>
      <c r="P2589">
        <v>39644048</v>
      </c>
      <c r="Q2589" t="s">
        <v>26</v>
      </c>
      <c r="R2589" t="s">
        <v>42</v>
      </c>
      <c r="S2589" s="1">
        <v>43808</v>
      </c>
      <c r="T2589" t="str">
        <f>VLOOKUP(base[[#This Row],[Nome do Produto]],'DE PARA'!$A$1:$B$8,2,0)</f>
        <v>Dashway T2</v>
      </c>
    </row>
    <row r="2590" spans="1:20">
      <c r="A2590" t="s">
        <v>37</v>
      </c>
      <c r="B2590">
        <v>3699</v>
      </c>
      <c r="C2590" t="s">
        <v>20</v>
      </c>
      <c r="D2590" t="s">
        <v>21</v>
      </c>
      <c r="E2590">
        <v>4997</v>
      </c>
      <c r="F2590">
        <v>5</v>
      </c>
      <c r="G2590" s="1">
        <v>43114</v>
      </c>
      <c r="H2590" s="2" t="s">
        <v>22</v>
      </c>
      <c r="I2590" s="3">
        <v>2018</v>
      </c>
      <c r="J2590" t="s">
        <v>2038</v>
      </c>
      <c r="K2590" s="4">
        <v>951801551683</v>
      </c>
      <c r="L2590" t="s">
        <v>2039</v>
      </c>
      <c r="M2590">
        <v>91</v>
      </c>
      <c r="N2590" t="s">
        <v>36</v>
      </c>
      <c r="O2590">
        <v>43658929</v>
      </c>
      <c r="P2590">
        <v>50272625</v>
      </c>
      <c r="Q2590" t="s">
        <v>26</v>
      </c>
      <c r="R2590" t="s">
        <v>42</v>
      </c>
      <c r="S2590" s="1">
        <v>43479</v>
      </c>
      <c r="T2590" t="str">
        <f>VLOOKUP(base[[#This Row],[Nome do Produto]],'DE PARA'!$A$1:$B$8,2,0)</f>
        <v>DashWay T3</v>
      </c>
    </row>
    <row r="2591" spans="1:20">
      <c r="A2591" t="s">
        <v>37</v>
      </c>
      <c r="B2591">
        <v>3700</v>
      </c>
      <c r="C2591" t="s">
        <v>20</v>
      </c>
      <c r="D2591" t="s">
        <v>21</v>
      </c>
      <c r="E2591">
        <v>4997</v>
      </c>
      <c r="F2591">
        <v>9</v>
      </c>
      <c r="G2591" s="1">
        <v>42863</v>
      </c>
      <c r="H2591" s="2" t="s">
        <v>62</v>
      </c>
      <c r="I2591" s="3">
        <v>2017</v>
      </c>
      <c r="J2591" t="s">
        <v>2124</v>
      </c>
      <c r="K2591" s="4">
        <v>840356688320</v>
      </c>
      <c r="L2591" t="s">
        <v>2125</v>
      </c>
      <c r="M2591">
        <v>71</v>
      </c>
      <c r="N2591" t="s">
        <v>94</v>
      </c>
      <c r="O2591">
        <v>85953276</v>
      </c>
      <c r="P2591">
        <v>89567098</v>
      </c>
      <c r="Q2591" t="s">
        <v>26</v>
      </c>
      <c r="R2591" t="s">
        <v>42</v>
      </c>
      <c r="S2591" s="1">
        <v>43228</v>
      </c>
      <c r="T2591" t="str">
        <f>VLOOKUP(base[[#This Row],[Nome do Produto]],'DE PARA'!$A$1:$B$8,2,0)</f>
        <v>DashWay T3</v>
      </c>
    </row>
    <row r="2592" spans="1:20">
      <c r="A2592" t="s">
        <v>32</v>
      </c>
      <c r="B2592">
        <v>3701</v>
      </c>
      <c r="C2592" t="s">
        <v>20</v>
      </c>
      <c r="D2592" t="s">
        <v>21</v>
      </c>
      <c r="E2592">
        <v>497</v>
      </c>
      <c r="F2592">
        <v>10</v>
      </c>
      <c r="G2592" s="1">
        <v>43293</v>
      </c>
      <c r="H2592" s="2" t="s">
        <v>78</v>
      </c>
      <c r="I2592" s="3">
        <v>2018</v>
      </c>
      <c r="J2592" t="s">
        <v>1714</v>
      </c>
      <c r="K2592" s="4">
        <v>539557373922</v>
      </c>
      <c r="L2592" t="s">
        <v>1715</v>
      </c>
      <c r="M2592">
        <v>91</v>
      </c>
      <c r="N2592" t="s">
        <v>36</v>
      </c>
      <c r="O2592">
        <v>84756986</v>
      </c>
      <c r="P2592">
        <v>67461730</v>
      </c>
      <c r="Q2592" t="s">
        <v>26</v>
      </c>
      <c r="R2592" t="s">
        <v>42</v>
      </c>
      <c r="S2592" s="1">
        <v>43658</v>
      </c>
      <c r="T2592" t="str">
        <f>VLOOKUP(base[[#This Row],[Nome do Produto]],'DE PARA'!$A$1:$B$8,2,0)</f>
        <v>DashWay T5</v>
      </c>
    </row>
    <row r="2593" spans="1:20">
      <c r="A2593" t="s">
        <v>32</v>
      </c>
      <c r="B2593">
        <v>3702</v>
      </c>
      <c r="C2593" t="s">
        <v>386</v>
      </c>
      <c r="D2593" t="s">
        <v>21</v>
      </c>
      <c r="E2593">
        <v>297</v>
      </c>
      <c r="F2593">
        <v>1</v>
      </c>
      <c r="G2593" s="1">
        <v>43396</v>
      </c>
      <c r="H2593" s="2" t="s">
        <v>56</v>
      </c>
      <c r="I2593" s="3">
        <v>2018</v>
      </c>
      <c r="J2593" t="s">
        <v>2641</v>
      </c>
      <c r="K2593" s="4">
        <v>326309939739</v>
      </c>
      <c r="L2593" t="s">
        <v>2642</v>
      </c>
      <c r="M2593">
        <v>31</v>
      </c>
      <c r="N2593" t="s">
        <v>31</v>
      </c>
      <c r="O2593">
        <v>62852338</v>
      </c>
      <c r="P2593">
        <v>64134818</v>
      </c>
      <c r="Q2593" t="s">
        <v>26</v>
      </c>
      <c r="R2593" t="s">
        <v>27</v>
      </c>
      <c r="S2593" s="1">
        <v>43761</v>
      </c>
      <c r="T2593" t="str">
        <f>VLOOKUP(base[[#This Row],[Nome do Produto]],'DE PARA'!$A$1:$B$8,2,0)</f>
        <v>DashWay T5</v>
      </c>
    </row>
    <row r="2594" spans="1:20">
      <c r="A2594" t="s">
        <v>37</v>
      </c>
      <c r="B2594">
        <v>3703</v>
      </c>
      <c r="C2594" t="s">
        <v>20</v>
      </c>
      <c r="D2594" t="s">
        <v>21</v>
      </c>
      <c r="E2594">
        <v>497</v>
      </c>
      <c r="F2594">
        <v>4</v>
      </c>
      <c r="G2594" s="1">
        <v>42792</v>
      </c>
      <c r="H2594" s="2" t="s">
        <v>28</v>
      </c>
      <c r="I2594" s="3">
        <v>2017</v>
      </c>
      <c r="J2594" t="s">
        <v>2795</v>
      </c>
      <c r="K2594" s="4">
        <v>276117936162</v>
      </c>
      <c r="L2594" t="s">
        <v>2796</v>
      </c>
      <c r="M2594">
        <v>21</v>
      </c>
      <c r="N2594" t="s">
        <v>53</v>
      </c>
      <c r="O2594">
        <v>89256910</v>
      </c>
      <c r="P2594">
        <v>25247677</v>
      </c>
      <c r="Q2594" t="s">
        <v>26</v>
      </c>
      <c r="R2594" t="s">
        <v>42</v>
      </c>
      <c r="S2594" s="1">
        <v>43157</v>
      </c>
      <c r="T2594" t="str">
        <f>VLOOKUP(base[[#This Row],[Nome do Produto]],'DE PARA'!$A$1:$B$8,2,0)</f>
        <v>DashWay T3</v>
      </c>
    </row>
    <row r="2595" spans="1:20">
      <c r="A2595" t="s">
        <v>32</v>
      </c>
      <c r="B2595">
        <v>3704</v>
      </c>
      <c r="C2595" t="s">
        <v>20</v>
      </c>
      <c r="D2595" t="s">
        <v>21</v>
      </c>
      <c r="E2595">
        <v>497</v>
      </c>
      <c r="F2595">
        <v>5</v>
      </c>
      <c r="G2595" s="1">
        <v>42818</v>
      </c>
      <c r="H2595" s="2" t="s">
        <v>33</v>
      </c>
      <c r="I2595" s="3">
        <v>2017</v>
      </c>
      <c r="J2595" t="s">
        <v>1770</v>
      </c>
      <c r="K2595" s="4">
        <v>228774436868</v>
      </c>
      <c r="L2595" t="s">
        <v>1771</v>
      </c>
      <c r="M2595">
        <v>21</v>
      </c>
      <c r="N2595" t="s">
        <v>53</v>
      </c>
      <c r="O2595">
        <v>49498960</v>
      </c>
      <c r="P2595">
        <v>64762789</v>
      </c>
      <c r="Q2595" t="s">
        <v>26</v>
      </c>
      <c r="R2595" t="s">
        <v>42</v>
      </c>
      <c r="S2595" s="1">
        <v>43183</v>
      </c>
      <c r="T2595" t="str">
        <f>VLOOKUP(base[[#This Row],[Nome do Produto]],'DE PARA'!$A$1:$B$8,2,0)</f>
        <v>DashWay T5</v>
      </c>
    </row>
    <row r="2596" spans="1:20">
      <c r="A2596" t="s">
        <v>32</v>
      </c>
      <c r="B2596">
        <v>3705</v>
      </c>
      <c r="C2596" t="s">
        <v>20</v>
      </c>
      <c r="D2596" t="s">
        <v>21</v>
      </c>
      <c r="E2596">
        <v>2297</v>
      </c>
      <c r="F2596">
        <v>4</v>
      </c>
      <c r="G2596" s="1">
        <v>43380</v>
      </c>
      <c r="H2596" s="2" t="s">
        <v>56</v>
      </c>
      <c r="I2596" s="3">
        <v>2018</v>
      </c>
      <c r="J2596" t="s">
        <v>674</v>
      </c>
      <c r="K2596" s="4">
        <v>309083877133</v>
      </c>
      <c r="L2596" t="s">
        <v>675</v>
      </c>
      <c r="M2596">
        <v>71</v>
      </c>
      <c r="N2596" t="s">
        <v>94</v>
      </c>
      <c r="O2596">
        <v>46335450</v>
      </c>
      <c r="P2596">
        <v>69012588</v>
      </c>
      <c r="Q2596" t="s">
        <v>26</v>
      </c>
      <c r="R2596" t="s">
        <v>42</v>
      </c>
      <c r="S2596" s="1">
        <v>43745</v>
      </c>
      <c r="T2596" t="str">
        <f>VLOOKUP(base[[#This Row],[Nome do Produto]],'DE PARA'!$A$1:$B$8,2,0)</f>
        <v>DashWay T5</v>
      </c>
    </row>
    <row r="2597" spans="1:20">
      <c r="A2597" t="s">
        <v>19</v>
      </c>
      <c r="B2597">
        <v>3706</v>
      </c>
      <c r="C2597" t="s">
        <v>386</v>
      </c>
      <c r="D2597" t="s">
        <v>113</v>
      </c>
      <c r="E2597">
        <v>997</v>
      </c>
      <c r="F2597">
        <v>7</v>
      </c>
      <c r="G2597" s="1">
        <v>42892</v>
      </c>
      <c r="H2597" s="2" t="s">
        <v>59</v>
      </c>
      <c r="I2597" s="3">
        <v>2017</v>
      </c>
      <c r="J2597" t="s">
        <v>2655</v>
      </c>
      <c r="K2597" s="4">
        <v>50915324264</v>
      </c>
      <c r="L2597" t="s">
        <v>2656</v>
      </c>
      <c r="M2597">
        <v>11</v>
      </c>
      <c r="N2597" t="s">
        <v>45</v>
      </c>
      <c r="O2597">
        <v>58963075</v>
      </c>
      <c r="P2597">
        <v>47587055</v>
      </c>
      <c r="Q2597" t="s">
        <v>527</v>
      </c>
      <c r="R2597" t="s">
        <v>42</v>
      </c>
      <c r="S2597" s="1">
        <v>43257</v>
      </c>
      <c r="T2597" t="str">
        <f>VLOOKUP(base[[#This Row],[Nome do Produto]],'DE PARA'!$A$1:$B$8,2,0)</f>
        <v>DashWay T1</v>
      </c>
    </row>
    <row r="2598" spans="1:20">
      <c r="A2598" t="s">
        <v>19</v>
      </c>
      <c r="B2598">
        <v>3707</v>
      </c>
      <c r="C2598" t="s">
        <v>20</v>
      </c>
      <c r="D2598" t="s">
        <v>21</v>
      </c>
      <c r="E2598">
        <v>4997</v>
      </c>
      <c r="F2598">
        <v>7</v>
      </c>
      <c r="G2598" s="1">
        <v>42934</v>
      </c>
      <c r="H2598" s="2" t="s">
        <v>78</v>
      </c>
      <c r="I2598" s="3">
        <v>2017</v>
      </c>
      <c r="J2598" t="s">
        <v>2797</v>
      </c>
      <c r="K2598" s="4">
        <v>420672148597</v>
      </c>
      <c r="L2598" t="s">
        <v>2798</v>
      </c>
      <c r="M2598">
        <v>71</v>
      </c>
      <c r="N2598" t="s">
        <v>94</v>
      </c>
      <c r="O2598">
        <v>31357854</v>
      </c>
      <c r="P2598">
        <v>52278297</v>
      </c>
      <c r="Q2598" t="s">
        <v>26</v>
      </c>
      <c r="R2598" t="s">
        <v>27</v>
      </c>
      <c r="S2598" s="1">
        <v>43299</v>
      </c>
      <c r="T2598" t="str">
        <f>VLOOKUP(base[[#This Row],[Nome do Produto]],'DE PARA'!$A$1:$B$8,2,0)</f>
        <v>DashWay T1</v>
      </c>
    </row>
    <row r="2599" spans="1:20">
      <c r="A2599" t="s">
        <v>37</v>
      </c>
      <c r="B2599">
        <v>3708</v>
      </c>
      <c r="C2599" t="s">
        <v>20</v>
      </c>
      <c r="D2599" t="s">
        <v>21</v>
      </c>
      <c r="E2599">
        <v>497</v>
      </c>
      <c r="F2599">
        <v>5</v>
      </c>
      <c r="G2599" s="1">
        <v>42908</v>
      </c>
      <c r="H2599" s="2" t="s">
        <v>59</v>
      </c>
      <c r="I2599" s="3">
        <v>2017</v>
      </c>
      <c r="J2599" t="s">
        <v>2799</v>
      </c>
      <c r="K2599" s="4">
        <v>153161686221</v>
      </c>
      <c r="L2599" t="s">
        <v>2800</v>
      </c>
      <c r="M2599">
        <v>81</v>
      </c>
      <c r="N2599" t="s">
        <v>25</v>
      </c>
      <c r="O2599">
        <v>62967336</v>
      </c>
      <c r="P2599">
        <v>72471171</v>
      </c>
      <c r="Q2599" t="s">
        <v>26</v>
      </c>
      <c r="R2599" t="s">
        <v>42</v>
      </c>
      <c r="S2599" s="1">
        <v>43273</v>
      </c>
      <c r="T2599" t="str">
        <f>VLOOKUP(base[[#This Row],[Nome do Produto]],'DE PARA'!$A$1:$B$8,2,0)</f>
        <v>DashWay T3</v>
      </c>
    </row>
    <row r="2600" spans="1:20">
      <c r="A2600" t="s">
        <v>32</v>
      </c>
      <c r="B2600">
        <v>3709</v>
      </c>
      <c r="C2600" t="s">
        <v>20</v>
      </c>
      <c r="D2600" t="s">
        <v>21</v>
      </c>
      <c r="E2600">
        <v>4997</v>
      </c>
      <c r="F2600">
        <v>6</v>
      </c>
      <c r="G2600" s="1">
        <v>43393</v>
      </c>
      <c r="H2600" s="2" t="s">
        <v>56</v>
      </c>
      <c r="I2600" s="3">
        <v>2018</v>
      </c>
      <c r="J2600" t="s">
        <v>2392</v>
      </c>
      <c r="K2600" s="4">
        <v>609899134622</v>
      </c>
      <c r="L2600" t="s">
        <v>2393</v>
      </c>
      <c r="M2600">
        <v>91</v>
      </c>
      <c r="N2600" t="s">
        <v>36</v>
      </c>
      <c r="O2600">
        <v>82127416</v>
      </c>
      <c r="P2600">
        <v>54170287</v>
      </c>
      <c r="Q2600" t="s">
        <v>26</v>
      </c>
      <c r="R2600" t="s">
        <v>27</v>
      </c>
      <c r="S2600" s="1">
        <v>43758</v>
      </c>
      <c r="T2600" t="str">
        <f>VLOOKUP(base[[#This Row],[Nome do Produto]],'DE PARA'!$A$1:$B$8,2,0)</f>
        <v>DashWay T5</v>
      </c>
    </row>
    <row r="2601" spans="1:20">
      <c r="A2601" t="s">
        <v>32</v>
      </c>
      <c r="B2601">
        <v>3710</v>
      </c>
      <c r="C2601" t="s">
        <v>386</v>
      </c>
      <c r="D2601" t="s">
        <v>21</v>
      </c>
      <c r="E2601">
        <v>297</v>
      </c>
      <c r="F2601">
        <v>11</v>
      </c>
      <c r="G2601" s="1">
        <v>43430</v>
      </c>
      <c r="H2601" s="2" t="s">
        <v>46</v>
      </c>
      <c r="I2601" s="3">
        <v>2018</v>
      </c>
      <c r="J2601" t="s">
        <v>2046</v>
      </c>
      <c r="K2601" s="4">
        <v>294955193880</v>
      </c>
      <c r="L2601" t="s">
        <v>2047</v>
      </c>
      <c r="M2601">
        <v>81</v>
      </c>
      <c r="N2601" t="s">
        <v>25</v>
      </c>
      <c r="O2601">
        <v>94745645</v>
      </c>
      <c r="P2601">
        <v>18660750</v>
      </c>
      <c r="Q2601" t="s">
        <v>26</v>
      </c>
      <c r="R2601" t="s">
        <v>42</v>
      </c>
      <c r="S2601" s="1">
        <v>43795</v>
      </c>
      <c r="T2601" t="str">
        <f>VLOOKUP(base[[#This Row],[Nome do Produto]],'DE PARA'!$A$1:$B$8,2,0)</f>
        <v>DashWay T5</v>
      </c>
    </row>
    <row r="2602" spans="1:20">
      <c r="A2602" t="s">
        <v>32</v>
      </c>
      <c r="B2602">
        <v>3711</v>
      </c>
      <c r="C2602" t="s">
        <v>20</v>
      </c>
      <c r="D2602" t="s">
        <v>21</v>
      </c>
      <c r="E2602">
        <v>497</v>
      </c>
      <c r="F2602">
        <v>11</v>
      </c>
      <c r="G2602" s="1">
        <v>43355</v>
      </c>
      <c r="H2602" s="2" t="s">
        <v>38</v>
      </c>
      <c r="I2602" s="3">
        <v>2018</v>
      </c>
      <c r="J2602" t="s">
        <v>2297</v>
      </c>
      <c r="K2602" s="4">
        <v>174803570733</v>
      </c>
      <c r="L2602" t="s">
        <v>2298</v>
      </c>
      <c r="M2602">
        <v>61</v>
      </c>
      <c r="N2602" t="s">
        <v>86</v>
      </c>
      <c r="O2602">
        <v>39772211</v>
      </c>
      <c r="P2602">
        <v>26647628</v>
      </c>
      <c r="Q2602" t="s">
        <v>26</v>
      </c>
      <c r="R2602" t="s">
        <v>42</v>
      </c>
      <c r="S2602" s="1">
        <v>43720</v>
      </c>
      <c r="T2602" t="str">
        <f>VLOOKUP(base[[#This Row],[Nome do Produto]],'DE PARA'!$A$1:$B$8,2,0)</f>
        <v>DashWay T5</v>
      </c>
    </row>
    <row r="2603" spans="1:20">
      <c r="A2603" t="s">
        <v>32</v>
      </c>
      <c r="B2603">
        <v>3712</v>
      </c>
      <c r="C2603" t="s">
        <v>20</v>
      </c>
      <c r="D2603" t="s">
        <v>21</v>
      </c>
      <c r="E2603">
        <v>97</v>
      </c>
      <c r="F2603">
        <v>11</v>
      </c>
      <c r="G2603" s="1">
        <v>43021</v>
      </c>
      <c r="H2603" s="2" t="s">
        <v>56</v>
      </c>
      <c r="I2603" s="3">
        <v>2017</v>
      </c>
      <c r="J2603" t="s">
        <v>2801</v>
      </c>
      <c r="K2603" s="4">
        <v>349778305442</v>
      </c>
      <c r="L2603" t="s">
        <v>2802</v>
      </c>
      <c r="M2603">
        <v>21</v>
      </c>
      <c r="N2603" t="s">
        <v>53</v>
      </c>
      <c r="O2603">
        <v>38900984</v>
      </c>
      <c r="P2603">
        <v>11934917</v>
      </c>
      <c r="Q2603" t="s">
        <v>26</v>
      </c>
      <c r="R2603" t="s">
        <v>42</v>
      </c>
      <c r="S2603" s="1">
        <v>43386</v>
      </c>
      <c r="T2603" t="str">
        <f>VLOOKUP(base[[#This Row],[Nome do Produto]],'DE PARA'!$A$1:$B$8,2,0)</f>
        <v>DashWay T5</v>
      </c>
    </row>
    <row r="2604" spans="1:20">
      <c r="A2604" t="s">
        <v>32</v>
      </c>
      <c r="B2604">
        <v>3713</v>
      </c>
      <c r="C2604" t="s">
        <v>20</v>
      </c>
      <c r="D2604" t="s">
        <v>21</v>
      </c>
      <c r="E2604">
        <v>4997</v>
      </c>
      <c r="F2604">
        <v>5</v>
      </c>
      <c r="G2604" s="1">
        <v>42894</v>
      </c>
      <c r="H2604" s="2" t="s">
        <v>59</v>
      </c>
      <c r="I2604" s="3">
        <v>2017</v>
      </c>
      <c r="J2604" t="s">
        <v>2014</v>
      </c>
      <c r="K2604" s="4">
        <v>968423804206</v>
      </c>
      <c r="L2604" t="s">
        <v>2015</v>
      </c>
      <c r="M2604">
        <v>51</v>
      </c>
      <c r="N2604" t="s">
        <v>49</v>
      </c>
      <c r="O2604">
        <v>79179395</v>
      </c>
      <c r="P2604">
        <v>81771736</v>
      </c>
      <c r="Q2604" t="s">
        <v>26</v>
      </c>
      <c r="R2604" t="s">
        <v>42</v>
      </c>
      <c r="S2604" s="1">
        <v>43259</v>
      </c>
      <c r="T2604" t="str">
        <f>VLOOKUP(base[[#This Row],[Nome do Produto]],'DE PARA'!$A$1:$B$8,2,0)</f>
        <v>DashWay T5</v>
      </c>
    </row>
    <row r="2605" spans="1:20">
      <c r="A2605" t="s">
        <v>32</v>
      </c>
      <c r="B2605">
        <v>3714</v>
      </c>
      <c r="C2605" t="s">
        <v>386</v>
      </c>
      <c r="D2605" t="s">
        <v>21</v>
      </c>
      <c r="E2605">
        <v>297</v>
      </c>
      <c r="F2605">
        <v>12</v>
      </c>
      <c r="G2605" s="1">
        <v>43226</v>
      </c>
      <c r="H2605" s="2" t="s">
        <v>62</v>
      </c>
      <c r="I2605" s="3">
        <v>2018</v>
      </c>
      <c r="J2605" t="s">
        <v>971</v>
      </c>
      <c r="K2605" s="4">
        <v>200197470493</v>
      </c>
      <c r="L2605" t="s">
        <v>972</v>
      </c>
      <c r="M2605">
        <v>31</v>
      </c>
      <c r="N2605" t="s">
        <v>31</v>
      </c>
      <c r="O2605">
        <v>96631570</v>
      </c>
      <c r="P2605">
        <v>51321295</v>
      </c>
      <c r="Q2605" t="s">
        <v>26</v>
      </c>
      <c r="R2605" t="s">
        <v>42</v>
      </c>
      <c r="S2605" s="1">
        <v>43591</v>
      </c>
      <c r="T2605" t="str">
        <f>VLOOKUP(base[[#This Row],[Nome do Produto]],'DE PARA'!$A$1:$B$8,2,0)</f>
        <v>DashWay T5</v>
      </c>
    </row>
    <row r="2606" spans="1:20">
      <c r="A2606" t="s">
        <v>32</v>
      </c>
      <c r="B2606">
        <v>3715</v>
      </c>
      <c r="C2606" t="s">
        <v>20</v>
      </c>
      <c r="D2606" t="s">
        <v>21</v>
      </c>
      <c r="E2606">
        <v>497</v>
      </c>
      <c r="F2606">
        <v>12</v>
      </c>
      <c r="G2606" s="1">
        <v>43225</v>
      </c>
      <c r="H2606" s="2" t="s">
        <v>62</v>
      </c>
      <c r="I2606" s="3">
        <v>2018</v>
      </c>
      <c r="J2606" t="s">
        <v>1730</v>
      </c>
      <c r="K2606" s="4">
        <v>567412461017</v>
      </c>
      <c r="L2606" t="s">
        <v>1731</v>
      </c>
      <c r="M2606">
        <v>81</v>
      </c>
      <c r="N2606" t="s">
        <v>25</v>
      </c>
      <c r="O2606">
        <v>97623391</v>
      </c>
      <c r="P2606">
        <v>52137057</v>
      </c>
      <c r="Q2606" t="s">
        <v>26</v>
      </c>
      <c r="R2606" t="s">
        <v>27</v>
      </c>
      <c r="S2606" s="1">
        <v>43590</v>
      </c>
      <c r="T2606" t="str">
        <f>VLOOKUP(base[[#This Row],[Nome do Produto]],'DE PARA'!$A$1:$B$8,2,0)</f>
        <v>DashWay T5</v>
      </c>
    </row>
    <row r="2607" spans="1:20">
      <c r="A2607" t="s">
        <v>19</v>
      </c>
      <c r="B2607">
        <v>3716</v>
      </c>
      <c r="C2607" t="s">
        <v>20</v>
      </c>
      <c r="D2607" t="s">
        <v>21</v>
      </c>
      <c r="E2607">
        <v>297</v>
      </c>
      <c r="F2607">
        <v>7</v>
      </c>
      <c r="G2607" s="1">
        <v>42798</v>
      </c>
      <c r="H2607" s="2" t="s">
        <v>33</v>
      </c>
      <c r="I2607" s="3">
        <v>2017</v>
      </c>
      <c r="J2607" t="s">
        <v>2122</v>
      </c>
      <c r="K2607" s="4">
        <v>138650411915</v>
      </c>
      <c r="L2607" t="s">
        <v>2123</v>
      </c>
      <c r="M2607">
        <v>61</v>
      </c>
      <c r="N2607" t="s">
        <v>86</v>
      </c>
      <c r="O2607">
        <v>59840068</v>
      </c>
      <c r="P2607">
        <v>63780429</v>
      </c>
      <c r="Q2607" t="s">
        <v>26</v>
      </c>
      <c r="R2607" t="s">
        <v>42</v>
      </c>
      <c r="S2607" s="1">
        <v>43163</v>
      </c>
      <c r="T2607" t="str">
        <f>VLOOKUP(base[[#This Row],[Nome do Produto]],'DE PARA'!$A$1:$B$8,2,0)</f>
        <v>DashWay T1</v>
      </c>
    </row>
    <row r="2608" spans="1:20">
      <c r="A2608" t="s">
        <v>37</v>
      </c>
      <c r="B2608">
        <v>3717</v>
      </c>
      <c r="C2608" t="s">
        <v>20</v>
      </c>
      <c r="D2608" t="s">
        <v>21</v>
      </c>
      <c r="E2608">
        <v>997</v>
      </c>
      <c r="F2608">
        <v>8</v>
      </c>
      <c r="G2608" s="1">
        <v>43309</v>
      </c>
      <c r="H2608" s="2" t="s">
        <v>78</v>
      </c>
      <c r="I2608" s="3">
        <v>2018</v>
      </c>
      <c r="J2608" t="s">
        <v>2803</v>
      </c>
      <c r="K2608" s="4">
        <v>450329863753</v>
      </c>
      <c r="L2608" t="s">
        <v>2804</v>
      </c>
      <c r="M2608">
        <v>81</v>
      </c>
      <c r="N2608" t="s">
        <v>25</v>
      </c>
      <c r="O2608">
        <v>94946324</v>
      </c>
      <c r="P2608">
        <v>71557432</v>
      </c>
      <c r="Q2608" t="s">
        <v>26</v>
      </c>
      <c r="R2608" t="s">
        <v>42</v>
      </c>
      <c r="S2608" s="1">
        <v>43674</v>
      </c>
      <c r="T2608" t="str">
        <f>VLOOKUP(base[[#This Row],[Nome do Produto]],'DE PARA'!$A$1:$B$8,2,0)</f>
        <v>DashWay T3</v>
      </c>
    </row>
    <row r="2609" spans="1:20">
      <c r="A2609" t="s">
        <v>37</v>
      </c>
      <c r="B2609">
        <v>3718</v>
      </c>
      <c r="C2609" t="s">
        <v>386</v>
      </c>
      <c r="D2609" t="s">
        <v>21</v>
      </c>
      <c r="E2609">
        <v>297</v>
      </c>
      <c r="F2609">
        <v>9</v>
      </c>
      <c r="G2609" s="1">
        <v>43123</v>
      </c>
      <c r="H2609" s="2" t="s">
        <v>22</v>
      </c>
      <c r="I2609" s="3">
        <v>2018</v>
      </c>
      <c r="J2609" t="s">
        <v>2805</v>
      </c>
      <c r="K2609" s="4">
        <v>946893801676</v>
      </c>
      <c r="L2609" t="s">
        <v>2806</v>
      </c>
      <c r="M2609">
        <v>71</v>
      </c>
      <c r="N2609" t="s">
        <v>94</v>
      </c>
      <c r="O2609">
        <v>88998762</v>
      </c>
      <c r="P2609">
        <v>75772007</v>
      </c>
      <c r="Q2609" t="s">
        <v>26</v>
      </c>
      <c r="R2609" t="s">
        <v>42</v>
      </c>
      <c r="S2609" s="1">
        <v>43488</v>
      </c>
      <c r="T2609" t="str">
        <f>VLOOKUP(base[[#This Row],[Nome do Produto]],'DE PARA'!$A$1:$B$8,2,0)</f>
        <v>DashWay T3</v>
      </c>
    </row>
    <row r="2610" spans="1:20">
      <c r="A2610" t="s">
        <v>32</v>
      </c>
      <c r="B2610">
        <v>3719</v>
      </c>
      <c r="C2610" t="s">
        <v>20</v>
      </c>
      <c r="D2610" t="s">
        <v>21</v>
      </c>
      <c r="E2610">
        <v>497</v>
      </c>
      <c r="F2610">
        <v>7</v>
      </c>
      <c r="G2610" s="1">
        <v>42894</v>
      </c>
      <c r="H2610" s="2" t="s">
        <v>59</v>
      </c>
      <c r="I2610" s="3">
        <v>2017</v>
      </c>
      <c r="J2610" t="s">
        <v>736</v>
      </c>
      <c r="K2610" s="4">
        <v>847740952046</v>
      </c>
      <c r="L2610" t="s">
        <v>737</v>
      </c>
      <c r="M2610">
        <v>71</v>
      </c>
      <c r="N2610" t="s">
        <v>94</v>
      </c>
      <c r="O2610">
        <v>87306573</v>
      </c>
      <c r="P2610">
        <v>49484968</v>
      </c>
      <c r="Q2610" t="s">
        <v>26</v>
      </c>
      <c r="R2610" t="s">
        <v>27</v>
      </c>
      <c r="S2610" s="1">
        <v>43259</v>
      </c>
      <c r="T2610" t="str">
        <f>VLOOKUP(base[[#This Row],[Nome do Produto]],'DE PARA'!$A$1:$B$8,2,0)</f>
        <v>DashWay T5</v>
      </c>
    </row>
    <row r="2611" spans="1:20">
      <c r="A2611" t="s">
        <v>32</v>
      </c>
      <c r="B2611">
        <v>3720</v>
      </c>
      <c r="C2611" t="s">
        <v>20</v>
      </c>
      <c r="D2611" t="s">
        <v>21</v>
      </c>
      <c r="E2611">
        <v>497</v>
      </c>
      <c r="F2611">
        <v>10</v>
      </c>
      <c r="G2611" s="1">
        <v>43101</v>
      </c>
      <c r="H2611" s="2" t="s">
        <v>22</v>
      </c>
      <c r="I2611" s="3">
        <v>2018</v>
      </c>
      <c r="J2611" t="s">
        <v>1141</v>
      </c>
      <c r="K2611" s="4">
        <v>929651447523</v>
      </c>
      <c r="L2611" t="s">
        <v>1142</v>
      </c>
      <c r="M2611">
        <v>91</v>
      </c>
      <c r="N2611" t="s">
        <v>36</v>
      </c>
      <c r="O2611">
        <v>14655933</v>
      </c>
      <c r="P2611">
        <v>40359252</v>
      </c>
      <c r="Q2611" t="s">
        <v>26</v>
      </c>
      <c r="R2611" t="s">
        <v>27</v>
      </c>
      <c r="S2611" s="1">
        <v>43466</v>
      </c>
      <c r="T2611" t="str">
        <f>VLOOKUP(base[[#This Row],[Nome do Produto]],'DE PARA'!$A$1:$B$8,2,0)</f>
        <v>DashWay T5</v>
      </c>
    </row>
    <row r="2612" spans="1:20">
      <c r="A2612" t="s">
        <v>32</v>
      </c>
      <c r="B2612">
        <v>3721</v>
      </c>
      <c r="C2612" t="s">
        <v>20</v>
      </c>
      <c r="D2612" t="s">
        <v>21</v>
      </c>
      <c r="E2612">
        <v>97</v>
      </c>
      <c r="F2612">
        <v>10</v>
      </c>
      <c r="G2612" s="1">
        <v>43017</v>
      </c>
      <c r="H2612" s="2" t="s">
        <v>56</v>
      </c>
      <c r="I2612" s="3">
        <v>2017</v>
      </c>
      <c r="J2612" t="s">
        <v>2807</v>
      </c>
      <c r="K2612" s="4">
        <v>528522189992</v>
      </c>
      <c r="L2612" t="s">
        <v>2808</v>
      </c>
      <c r="M2612">
        <v>81</v>
      </c>
      <c r="N2612" t="s">
        <v>25</v>
      </c>
      <c r="O2612">
        <v>23830715</v>
      </c>
      <c r="P2612">
        <v>50304600</v>
      </c>
      <c r="Q2612" t="s">
        <v>26</v>
      </c>
      <c r="R2612" t="s">
        <v>27</v>
      </c>
      <c r="S2612" s="1">
        <v>43382</v>
      </c>
      <c r="T2612" t="str">
        <f>VLOOKUP(base[[#This Row],[Nome do Produto]],'DE PARA'!$A$1:$B$8,2,0)</f>
        <v>DashWay T5</v>
      </c>
    </row>
    <row r="2613" spans="1:20">
      <c r="A2613" t="s">
        <v>32</v>
      </c>
      <c r="B2613">
        <v>3722</v>
      </c>
      <c r="C2613" t="s">
        <v>386</v>
      </c>
      <c r="D2613" t="s">
        <v>21</v>
      </c>
      <c r="E2613">
        <v>2297</v>
      </c>
      <c r="F2613">
        <v>1</v>
      </c>
      <c r="G2613" s="1">
        <v>42774</v>
      </c>
      <c r="H2613" s="2" t="s">
        <v>28</v>
      </c>
      <c r="I2613" s="3">
        <v>2017</v>
      </c>
      <c r="J2613" t="s">
        <v>1934</v>
      </c>
      <c r="K2613" s="4">
        <v>458133670586</v>
      </c>
      <c r="L2613" t="s">
        <v>1935</v>
      </c>
      <c r="M2613">
        <v>41</v>
      </c>
      <c r="N2613" t="s">
        <v>41</v>
      </c>
      <c r="O2613">
        <v>86102347</v>
      </c>
      <c r="P2613">
        <v>34076022</v>
      </c>
      <c r="Q2613" t="s">
        <v>26</v>
      </c>
      <c r="R2613" t="s">
        <v>42</v>
      </c>
      <c r="S2613" s="1">
        <v>43139</v>
      </c>
      <c r="T2613" t="str">
        <f>VLOOKUP(base[[#This Row],[Nome do Produto]],'DE PARA'!$A$1:$B$8,2,0)</f>
        <v>DashWay T5</v>
      </c>
    </row>
    <row r="2614" spans="1:20">
      <c r="A2614" t="s">
        <v>91</v>
      </c>
      <c r="B2614">
        <v>3723</v>
      </c>
      <c r="C2614" t="s">
        <v>20</v>
      </c>
      <c r="D2614" t="s">
        <v>21</v>
      </c>
      <c r="E2614">
        <v>4997</v>
      </c>
      <c r="F2614">
        <v>6</v>
      </c>
      <c r="G2614" s="1">
        <v>43350</v>
      </c>
      <c r="H2614" s="2" t="s">
        <v>38</v>
      </c>
      <c r="I2614" s="3">
        <v>2018</v>
      </c>
      <c r="J2614" t="s">
        <v>2809</v>
      </c>
      <c r="K2614" s="4">
        <v>722922042715</v>
      </c>
      <c r="L2614" t="s">
        <v>2810</v>
      </c>
      <c r="M2614">
        <v>61</v>
      </c>
      <c r="N2614" t="s">
        <v>86</v>
      </c>
      <c r="O2614">
        <v>25131516</v>
      </c>
      <c r="P2614">
        <v>70331123</v>
      </c>
      <c r="Q2614" t="s">
        <v>26</v>
      </c>
      <c r="R2614" t="s">
        <v>27</v>
      </c>
      <c r="S2614" s="1">
        <v>43715</v>
      </c>
      <c r="T2614" t="str">
        <f>VLOOKUP(base[[#This Row],[Nome do Produto]],'DE PARA'!$A$1:$B$8,2,0)</f>
        <v>Dashway T2</v>
      </c>
    </row>
    <row r="2615" spans="1:20">
      <c r="A2615" t="s">
        <v>37</v>
      </c>
      <c r="B2615">
        <v>3724</v>
      </c>
      <c r="C2615" t="s">
        <v>20</v>
      </c>
      <c r="D2615" t="s">
        <v>21</v>
      </c>
      <c r="E2615">
        <v>4997</v>
      </c>
      <c r="F2615">
        <v>5</v>
      </c>
      <c r="G2615" s="1">
        <v>43309</v>
      </c>
      <c r="H2615" s="2" t="s">
        <v>78</v>
      </c>
      <c r="I2615" s="3">
        <v>2018</v>
      </c>
      <c r="J2615" t="s">
        <v>2811</v>
      </c>
      <c r="K2615" s="4">
        <v>69388137150</v>
      </c>
      <c r="L2615" t="s">
        <v>2812</v>
      </c>
      <c r="M2615">
        <v>91</v>
      </c>
      <c r="N2615" t="s">
        <v>36</v>
      </c>
      <c r="O2615">
        <v>39044497</v>
      </c>
      <c r="P2615">
        <v>37185265</v>
      </c>
      <c r="Q2615" t="s">
        <v>26</v>
      </c>
      <c r="R2615" t="s">
        <v>42</v>
      </c>
      <c r="S2615" s="1">
        <v>43674</v>
      </c>
      <c r="T2615" t="str">
        <f>VLOOKUP(base[[#This Row],[Nome do Produto]],'DE PARA'!$A$1:$B$8,2,0)</f>
        <v>DashWay T3</v>
      </c>
    </row>
    <row r="2616" spans="1:20">
      <c r="A2616" t="s">
        <v>37</v>
      </c>
      <c r="B2616">
        <v>3725</v>
      </c>
      <c r="C2616" t="s">
        <v>20</v>
      </c>
      <c r="D2616" t="s">
        <v>21</v>
      </c>
      <c r="E2616">
        <v>497</v>
      </c>
      <c r="F2616">
        <v>11</v>
      </c>
      <c r="G2616" s="1">
        <v>43027</v>
      </c>
      <c r="H2616" s="2" t="s">
        <v>56</v>
      </c>
      <c r="I2616" s="3">
        <v>2017</v>
      </c>
      <c r="J2616" t="s">
        <v>2813</v>
      </c>
      <c r="K2616" s="4">
        <v>332652601255</v>
      </c>
      <c r="L2616" t="s">
        <v>2814</v>
      </c>
      <c r="M2616">
        <v>61</v>
      </c>
      <c r="N2616" t="s">
        <v>86</v>
      </c>
      <c r="O2616">
        <v>27187147</v>
      </c>
      <c r="P2616">
        <v>71467754</v>
      </c>
      <c r="Q2616" t="s">
        <v>26</v>
      </c>
      <c r="R2616" t="s">
        <v>42</v>
      </c>
      <c r="S2616" s="1">
        <v>43392</v>
      </c>
      <c r="T2616" t="str">
        <f>VLOOKUP(base[[#This Row],[Nome do Produto]],'DE PARA'!$A$1:$B$8,2,0)</f>
        <v>DashWay T3</v>
      </c>
    </row>
    <row r="2617" spans="1:20">
      <c r="A2617" t="s">
        <v>37</v>
      </c>
      <c r="B2617">
        <v>3726</v>
      </c>
      <c r="C2617" t="s">
        <v>386</v>
      </c>
      <c r="D2617" t="s">
        <v>21</v>
      </c>
      <c r="E2617">
        <v>497</v>
      </c>
      <c r="F2617">
        <v>1</v>
      </c>
      <c r="G2617" s="1">
        <v>43250</v>
      </c>
      <c r="H2617" s="2" t="s">
        <v>62</v>
      </c>
      <c r="I2617" s="3">
        <v>2018</v>
      </c>
      <c r="J2617" t="s">
        <v>2815</v>
      </c>
      <c r="K2617" s="4">
        <v>508403425452</v>
      </c>
      <c r="L2617" t="s">
        <v>2816</v>
      </c>
      <c r="M2617">
        <v>51</v>
      </c>
      <c r="N2617" t="s">
        <v>49</v>
      </c>
      <c r="O2617">
        <v>13924948</v>
      </c>
      <c r="P2617">
        <v>44300923</v>
      </c>
      <c r="Q2617" t="s">
        <v>26</v>
      </c>
      <c r="R2617" t="s">
        <v>42</v>
      </c>
      <c r="S2617" s="1">
        <v>43615</v>
      </c>
      <c r="T2617" t="str">
        <f>VLOOKUP(base[[#This Row],[Nome do Produto]],'DE PARA'!$A$1:$B$8,2,0)</f>
        <v>DashWay T3</v>
      </c>
    </row>
    <row r="2618" spans="1:20">
      <c r="A2618" t="s">
        <v>32</v>
      </c>
      <c r="B2618">
        <v>3727</v>
      </c>
      <c r="C2618" t="s">
        <v>20</v>
      </c>
      <c r="D2618" t="s">
        <v>21</v>
      </c>
      <c r="E2618">
        <v>497</v>
      </c>
      <c r="F2618">
        <v>2</v>
      </c>
      <c r="G2618" s="1">
        <v>43197</v>
      </c>
      <c r="H2618" s="2" t="s">
        <v>50</v>
      </c>
      <c r="I2618" s="3">
        <v>2018</v>
      </c>
      <c r="J2618" t="s">
        <v>2817</v>
      </c>
      <c r="K2618" s="4">
        <v>953276237153</v>
      </c>
      <c r="L2618" t="s">
        <v>2818</v>
      </c>
      <c r="M2618">
        <v>11</v>
      </c>
      <c r="N2618" t="s">
        <v>45</v>
      </c>
      <c r="O2618">
        <v>84669949</v>
      </c>
      <c r="P2618">
        <v>29059704</v>
      </c>
      <c r="Q2618" t="s">
        <v>26</v>
      </c>
      <c r="R2618" t="s">
        <v>42</v>
      </c>
      <c r="S2618" s="1">
        <v>43562</v>
      </c>
      <c r="T2618" t="str">
        <f>VLOOKUP(base[[#This Row],[Nome do Produto]],'DE PARA'!$A$1:$B$8,2,0)</f>
        <v>DashWay T5</v>
      </c>
    </row>
    <row r="2619" spans="1:20">
      <c r="A2619" t="s">
        <v>32</v>
      </c>
      <c r="B2619">
        <v>3728</v>
      </c>
      <c r="C2619" t="s">
        <v>20</v>
      </c>
      <c r="D2619" t="s">
        <v>21</v>
      </c>
      <c r="E2619">
        <v>97</v>
      </c>
      <c r="F2619">
        <v>8</v>
      </c>
      <c r="G2619" s="1">
        <v>42802</v>
      </c>
      <c r="H2619" s="2" t="s">
        <v>33</v>
      </c>
      <c r="I2619" s="3">
        <v>2017</v>
      </c>
      <c r="J2619" t="s">
        <v>2819</v>
      </c>
      <c r="K2619" s="4">
        <v>635884765526</v>
      </c>
      <c r="L2619" t="s">
        <v>2820</v>
      </c>
      <c r="M2619">
        <v>51</v>
      </c>
      <c r="N2619" t="s">
        <v>49</v>
      </c>
      <c r="O2619">
        <v>36072101</v>
      </c>
      <c r="P2619">
        <v>45222046</v>
      </c>
      <c r="Q2619" t="s">
        <v>26</v>
      </c>
      <c r="R2619" t="s">
        <v>42</v>
      </c>
      <c r="S2619" s="1">
        <v>43167</v>
      </c>
      <c r="T2619" t="str">
        <f>VLOOKUP(base[[#This Row],[Nome do Produto]],'DE PARA'!$A$1:$B$8,2,0)</f>
        <v>DashWay T5</v>
      </c>
    </row>
    <row r="2620" spans="1:20">
      <c r="A2620" t="s">
        <v>32</v>
      </c>
      <c r="B2620">
        <v>3729</v>
      </c>
      <c r="C2620" t="s">
        <v>20</v>
      </c>
      <c r="D2620" t="s">
        <v>21</v>
      </c>
      <c r="E2620">
        <v>997</v>
      </c>
      <c r="F2620">
        <v>5</v>
      </c>
      <c r="G2620" s="1">
        <v>42973</v>
      </c>
      <c r="H2620" s="2" t="s">
        <v>71</v>
      </c>
      <c r="I2620" s="3">
        <v>2017</v>
      </c>
      <c r="J2620" t="s">
        <v>2821</v>
      </c>
      <c r="K2620" s="4">
        <v>140455063658</v>
      </c>
      <c r="L2620" t="s">
        <v>2822</v>
      </c>
      <c r="M2620">
        <v>81</v>
      </c>
      <c r="N2620" t="s">
        <v>25</v>
      </c>
      <c r="O2620">
        <v>19017624</v>
      </c>
      <c r="P2620">
        <v>99529045</v>
      </c>
      <c r="Q2620" t="s">
        <v>26</v>
      </c>
      <c r="R2620" t="s">
        <v>42</v>
      </c>
      <c r="S2620" s="1">
        <v>43338</v>
      </c>
      <c r="T2620" t="str">
        <f>VLOOKUP(base[[#This Row],[Nome do Produto]],'DE PARA'!$A$1:$B$8,2,0)</f>
        <v>DashWay T5</v>
      </c>
    </row>
    <row r="2621" spans="1:20">
      <c r="A2621" t="s">
        <v>32</v>
      </c>
      <c r="B2621">
        <v>3730</v>
      </c>
      <c r="C2621" t="s">
        <v>386</v>
      </c>
      <c r="D2621" t="s">
        <v>21</v>
      </c>
      <c r="E2621">
        <v>497</v>
      </c>
      <c r="F2621">
        <v>5</v>
      </c>
      <c r="G2621" s="1">
        <v>42931</v>
      </c>
      <c r="H2621" s="2" t="s">
        <v>78</v>
      </c>
      <c r="I2621" s="3">
        <v>2017</v>
      </c>
      <c r="J2621" t="s">
        <v>2823</v>
      </c>
      <c r="K2621" s="4">
        <v>577098058253</v>
      </c>
      <c r="L2621" t="s">
        <v>2824</v>
      </c>
      <c r="M2621">
        <v>21</v>
      </c>
      <c r="N2621" t="s">
        <v>53</v>
      </c>
      <c r="O2621">
        <v>87163301</v>
      </c>
      <c r="P2621">
        <v>28193746</v>
      </c>
      <c r="Q2621" t="s">
        <v>26</v>
      </c>
      <c r="R2621" t="s">
        <v>27</v>
      </c>
      <c r="S2621" s="1">
        <v>43296</v>
      </c>
      <c r="T2621" t="str">
        <f>VLOOKUP(base[[#This Row],[Nome do Produto]],'DE PARA'!$A$1:$B$8,2,0)</f>
        <v>DashWay T5</v>
      </c>
    </row>
    <row r="2622" spans="1:20">
      <c r="A2622" t="s">
        <v>32</v>
      </c>
      <c r="B2622">
        <v>3731</v>
      </c>
      <c r="C2622" t="s">
        <v>20</v>
      </c>
      <c r="D2622" t="s">
        <v>21</v>
      </c>
      <c r="E2622">
        <v>997</v>
      </c>
      <c r="F2622">
        <v>11</v>
      </c>
      <c r="G2622" s="1">
        <v>43411</v>
      </c>
      <c r="H2622" s="2" t="s">
        <v>46</v>
      </c>
      <c r="I2622" s="3">
        <v>2018</v>
      </c>
      <c r="J2622" t="s">
        <v>1936</v>
      </c>
      <c r="K2622" s="4">
        <v>618137640250</v>
      </c>
      <c r="L2622" t="s">
        <v>1937</v>
      </c>
      <c r="M2622">
        <v>81</v>
      </c>
      <c r="N2622" t="s">
        <v>25</v>
      </c>
      <c r="O2622">
        <v>49313966</v>
      </c>
      <c r="P2622">
        <v>18670343</v>
      </c>
      <c r="Q2622" t="s">
        <v>26</v>
      </c>
      <c r="R2622" t="s">
        <v>42</v>
      </c>
      <c r="S2622" s="1">
        <v>43776</v>
      </c>
      <c r="T2622" t="str">
        <f>VLOOKUP(base[[#This Row],[Nome do Produto]],'DE PARA'!$A$1:$B$8,2,0)</f>
        <v>DashWay T5</v>
      </c>
    </row>
    <row r="2623" spans="1:20">
      <c r="A2623" t="s">
        <v>83</v>
      </c>
      <c r="B2623">
        <v>3732</v>
      </c>
      <c r="C2623" t="s">
        <v>20</v>
      </c>
      <c r="D2623" t="s">
        <v>21</v>
      </c>
      <c r="E2623">
        <v>97</v>
      </c>
      <c r="F2623">
        <v>11</v>
      </c>
      <c r="G2623" s="1">
        <v>43289</v>
      </c>
      <c r="H2623" s="2" t="s">
        <v>78</v>
      </c>
      <c r="I2623" s="3">
        <v>2018</v>
      </c>
      <c r="J2623" t="s">
        <v>2825</v>
      </c>
      <c r="K2623" s="4">
        <v>642067640436</v>
      </c>
      <c r="L2623" t="s">
        <v>2826</v>
      </c>
      <c r="M2623">
        <v>11</v>
      </c>
      <c r="N2623" t="s">
        <v>45</v>
      </c>
      <c r="O2623">
        <v>22269447</v>
      </c>
      <c r="P2623">
        <v>76563946</v>
      </c>
      <c r="Q2623" t="s">
        <v>26</v>
      </c>
      <c r="R2623" t="s">
        <v>42</v>
      </c>
      <c r="S2623" s="1">
        <v>43654</v>
      </c>
      <c r="T2623" t="str">
        <f>VLOOKUP(base[[#This Row],[Nome do Produto]],'DE PARA'!$A$1:$B$8,2,0)</f>
        <v>Dashday T3</v>
      </c>
    </row>
    <row r="2624" spans="1:20">
      <c r="A2624" t="s">
        <v>37</v>
      </c>
      <c r="B2624">
        <v>3733</v>
      </c>
      <c r="C2624" t="s">
        <v>20</v>
      </c>
      <c r="D2624" t="s">
        <v>21</v>
      </c>
      <c r="E2624">
        <v>2297</v>
      </c>
      <c r="F2624">
        <v>2</v>
      </c>
      <c r="G2624" s="1">
        <v>43306</v>
      </c>
      <c r="H2624" s="2" t="s">
        <v>78</v>
      </c>
      <c r="I2624" s="3">
        <v>2018</v>
      </c>
      <c r="J2624" t="s">
        <v>1632</v>
      </c>
      <c r="K2624" s="4">
        <v>56602661957</v>
      </c>
      <c r="L2624" t="s">
        <v>1633</v>
      </c>
      <c r="M2624">
        <v>11</v>
      </c>
      <c r="N2624" t="s">
        <v>45</v>
      </c>
      <c r="O2624">
        <v>97279112</v>
      </c>
      <c r="P2624">
        <v>62504571</v>
      </c>
      <c r="Q2624" t="s">
        <v>26</v>
      </c>
      <c r="R2624" t="s">
        <v>42</v>
      </c>
      <c r="S2624" s="1">
        <v>43671</v>
      </c>
      <c r="T2624" t="str">
        <f>VLOOKUP(base[[#This Row],[Nome do Produto]],'DE PARA'!$A$1:$B$8,2,0)</f>
        <v>DashWay T3</v>
      </c>
    </row>
    <row r="2625" spans="1:20">
      <c r="A2625" t="s">
        <v>32</v>
      </c>
      <c r="B2625">
        <v>3734</v>
      </c>
      <c r="C2625" t="s">
        <v>386</v>
      </c>
      <c r="D2625" t="s">
        <v>21</v>
      </c>
      <c r="E2625">
        <v>297</v>
      </c>
      <c r="F2625">
        <v>10</v>
      </c>
      <c r="G2625" s="1">
        <v>43173</v>
      </c>
      <c r="H2625" s="2" t="s">
        <v>33</v>
      </c>
      <c r="I2625" s="3">
        <v>2018</v>
      </c>
      <c r="J2625" t="s">
        <v>953</v>
      </c>
      <c r="K2625" s="4">
        <v>954844961394</v>
      </c>
      <c r="L2625" t="s">
        <v>954</v>
      </c>
      <c r="M2625">
        <v>41</v>
      </c>
      <c r="N2625" t="s">
        <v>41</v>
      </c>
      <c r="O2625">
        <v>99255015</v>
      </c>
      <c r="P2625">
        <v>74859420</v>
      </c>
      <c r="Q2625" t="s">
        <v>26</v>
      </c>
      <c r="R2625" t="s">
        <v>42</v>
      </c>
      <c r="S2625" s="1">
        <v>43538</v>
      </c>
      <c r="T2625" t="str">
        <f>VLOOKUP(base[[#This Row],[Nome do Produto]],'DE PARA'!$A$1:$B$8,2,0)</f>
        <v>DashWay T5</v>
      </c>
    </row>
    <row r="2626" spans="1:20">
      <c r="A2626" t="s">
        <v>32</v>
      </c>
      <c r="B2626">
        <v>3735</v>
      </c>
      <c r="C2626" t="s">
        <v>20</v>
      </c>
      <c r="D2626" t="s">
        <v>21</v>
      </c>
      <c r="E2626">
        <v>297</v>
      </c>
      <c r="F2626">
        <v>2</v>
      </c>
      <c r="G2626" s="1">
        <v>43304</v>
      </c>
      <c r="H2626" s="2" t="s">
        <v>78</v>
      </c>
      <c r="I2626" s="3">
        <v>2018</v>
      </c>
      <c r="J2626" t="s">
        <v>682</v>
      </c>
      <c r="K2626" s="4">
        <v>411064013243</v>
      </c>
      <c r="L2626" t="s">
        <v>683</v>
      </c>
      <c r="M2626">
        <v>11</v>
      </c>
      <c r="N2626" t="s">
        <v>45</v>
      </c>
      <c r="O2626">
        <v>13124895</v>
      </c>
      <c r="P2626">
        <v>81210274</v>
      </c>
      <c r="Q2626" t="s">
        <v>26</v>
      </c>
      <c r="R2626" t="s">
        <v>27</v>
      </c>
      <c r="S2626" s="1">
        <v>43669</v>
      </c>
      <c r="T2626" t="str">
        <f>VLOOKUP(base[[#This Row],[Nome do Produto]],'DE PARA'!$A$1:$B$8,2,0)</f>
        <v>DashWay T5</v>
      </c>
    </row>
    <row r="2627" spans="1:20">
      <c r="A2627" t="s">
        <v>91</v>
      </c>
      <c r="B2627">
        <v>3736</v>
      </c>
      <c r="C2627" t="s">
        <v>20</v>
      </c>
      <c r="D2627" t="s">
        <v>21</v>
      </c>
      <c r="E2627">
        <v>297</v>
      </c>
      <c r="F2627">
        <v>4</v>
      </c>
      <c r="G2627" s="1">
        <v>42891</v>
      </c>
      <c r="H2627" s="2" t="s">
        <v>59</v>
      </c>
      <c r="I2627" s="3">
        <v>2017</v>
      </c>
      <c r="J2627" t="s">
        <v>2337</v>
      </c>
      <c r="K2627" s="4">
        <v>976173755083</v>
      </c>
      <c r="L2627" t="s">
        <v>2338</v>
      </c>
      <c r="M2627">
        <v>91</v>
      </c>
      <c r="N2627" t="s">
        <v>36</v>
      </c>
      <c r="O2627">
        <v>87227062</v>
      </c>
      <c r="P2627">
        <v>39246141</v>
      </c>
      <c r="Q2627" t="s">
        <v>26</v>
      </c>
      <c r="R2627" t="s">
        <v>27</v>
      </c>
      <c r="S2627" s="1">
        <v>43256</v>
      </c>
      <c r="T2627" t="str">
        <f>VLOOKUP(base[[#This Row],[Nome do Produto]],'DE PARA'!$A$1:$B$8,2,0)</f>
        <v>Dashway T2</v>
      </c>
    </row>
    <row r="2628" spans="1:20">
      <c r="A2628" t="s">
        <v>37</v>
      </c>
      <c r="B2628">
        <v>3737</v>
      </c>
      <c r="C2628" t="s">
        <v>20</v>
      </c>
      <c r="D2628" t="s">
        <v>21</v>
      </c>
      <c r="E2628">
        <v>4997</v>
      </c>
      <c r="F2628">
        <v>11</v>
      </c>
      <c r="G2628" s="1">
        <v>42945</v>
      </c>
      <c r="H2628" s="2" t="s">
        <v>78</v>
      </c>
      <c r="I2628" s="3">
        <v>2017</v>
      </c>
      <c r="J2628" t="s">
        <v>2811</v>
      </c>
      <c r="K2628" s="4">
        <v>25653381460</v>
      </c>
      <c r="L2628" t="s">
        <v>2812</v>
      </c>
      <c r="M2628">
        <v>11</v>
      </c>
      <c r="N2628" t="s">
        <v>45</v>
      </c>
      <c r="O2628">
        <v>59802309</v>
      </c>
      <c r="P2628">
        <v>70705895</v>
      </c>
      <c r="Q2628" t="s">
        <v>26</v>
      </c>
      <c r="R2628" t="s">
        <v>42</v>
      </c>
      <c r="S2628" s="1">
        <v>43310</v>
      </c>
      <c r="T2628" t="str">
        <f>VLOOKUP(base[[#This Row],[Nome do Produto]],'DE PARA'!$A$1:$B$8,2,0)</f>
        <v>DashWay T3</v>
      </c>
    </row>
    <row r="2629" spans="1:20">
      <c r="A2629" t="s">
        <v>83</v>
      </c>
      <c r="B2629">
        <v>3738</v>
      </c>
      <c r="C2629" t="s">
        <v>386</v>
      </c>
      <c r="D2629" t="s">
        <v>21</v>
      </c>
      <c r="E2629">
        <v>97</v>
      </c>
      <c r="F2629">
        <v>10</v>
      </c>
      <c r="G2629" s="1">
        <v>42897</v>
      </c>
      <c r="H2629" s="2" t="s">
        <v>59</v>
      </c>
      <c r="I2629" s="3">
        <v>2017</v>
      </c>
      <c r="J2629" t="s">
        <v>2827</v>
      </c>
      <c r="K2629" s="4">
        <v>541214809953</v>
      </c>
      <c r="L2629" t="s">
        <v>2828</v>
      </c>
      <c r="M2629">
        <v>11</v>
      </c>
      <c r="N2629" t="s">
        <v>45</v>
      </c>
      <c r="O2629">
        <v>32469152</v>
      </c>
      <c r="P2629">
        <v>27727842</v>
      </c>
      <c r="Q2629" t="s">
        <v>26</v>
      </c>
      <c r="R2629" t="s">
        <v>27</v>
      </c>
      <c r="S2629" s="1">
        <v>43262</v>
      </c>
      <c r="T2629" t="str">
        <f>VLOOKUP(base[[#This Row],[Nome do Produto]],'DE PARA'!$A$1:$B$8,2,0)</f>
        <v>Dashday T3</v>
      </c>
    </row>
    <row r="2630" spans="1:20">
      <c r="A2630" t="s">
        <v>32</v>
      </c>
      <c r="B2630">
        <v>3739</v>
      </c>
      <c r="C2630" t="s">
        <v>20</v>
      </c>
      <c r="D2630" t="s">
        <v>21</v>
      </c>
      <c r="E2630">
        <v>297</v>
      </c>
      <c r="F2630">
        <v>2</v>
      </c>
      <c r="G2630" s="1">
        <v>43011</v>
      </c>
      <c r="H2630" s="2" t="s">
        <v>56</v>
      </c>
      <c r="I2630" s="3">
        <v>2017</v>
      </c>
      <c r="J2630" t="s">
        <v>2493</v>
      </c>
      <c r="K2630" s="4">
        <v>460294443167</v>
      </c>
      <c r="L2630" t="s">
        <v>2494</v>
      </c>
      <c r="M2630">
        <v>61</v>
      </c>
      <c r="N2630" t="s">
        <v>86</v>
      </c>
      <c r="O2630">
        <v>27434964</v>
      </c>
      <c r="P2630">
        <v>69553416</v>
      </c>
      <c r="Q2630" t="s">
        <v>26</v>
      </c>
      <c r="R2630" t="s">
        <v>27</v>
      </c>
      <c r="S2630" s="1">
        <v>43376</v>
      </c>
      <c r="T2630" t="str">
        <f>VLOOKUP(base[[#This Row],[Nome do Produto]],'DE PARA'!$A$1:$B$8,2,0)</f>
        <v>DashWay T5</v>
      </c>
    </row>
    <row r="2631" spans="1:20">
      <c r="A2631" t="s">
        <v>32</v>
      </c>
      <c r="B2631">
        <v>3740</v>
      </c>
      <c r="C2631" t="s">
        <v>20</v>
      </c>
      <c r="D2631" t="s">
        <v>21</v>
      </c>
      <c r="E2631">
        <v>997</v>
      </c>
      <c r="F2631">
        <v>7</v>
      </c>
      <c r="G2631" s="1">
        <v>43199</v>
      </c>
      <c r="H2631" s="2" t="s">
        <v>50</v>
      </c>
      <c r="I2631" s="3">
        <v>2018</v>
      </c>
      <c r="J2631" t="s">
        <v>1492</v>
      </c>
      <c r="K2631" s="4">
        <v>266706305780</v>
      </c>
      <c r="L2631" t="s">
        <v>1493</v>
      </c>
      <c r="M2631">
        <v>11</v>
      </c>
      <c r="N2631" t="s">
        <v>45</v>
      </c>
      <c r="O2631">
        <v>93207517</v>
      </c>
      <c r="P2631">
        <v>36340866</v>
      </c>
      <c r="Q2631" t="s">
        <v>26</v>
      </c>
      <c r="R2631" t="s">
        <v>42</v>
      </c>
      <c r="S2631" s="1">
        <v>43564</v>
      </c>
      <c r="T2631" t="str">
        <f>VLOOKUP(base[[#This Row],[Nome do Produto]],'DE PARA'!$A$1:$B$8,2,0)</f>
        <v>DashWay T5</v>
      </c>
    </row>
    <row r="2632" spans="1:20">
      <c r="A2632" t="s">
        <v>32</v>
      </c>
      <c r="B2632">
        <v>3741</v>
      </c>
      <c r="C2632" t="s">
        <v>20</v>
      </c>
      <c r="D2632" t="s">
        <v>21</v>
      </c>
      <c r="E2632">
        <v>997</v>
      </c>
      <c r="F2632">
        <v>9</v>
      </c>
      <c r="G2632" s="1">
        <v>42959</v>
      </c>
      <c r="H2632" s="2" t="s">
        <v>71</v>
      </c>
      <c r="I2632" s="3">
        <v>2017</v>
      </c>
      <c r="J2632" t="s">
        <v>1716</v>
      </c>
      <c r="K2632" s="4">
        <v>955322977678</v>
      </c>
      <c r="L2632" t="s">
        <v>1717</v>
      </c>
      <c r="M2632">
        <v>91</v>
      </c>
      <c r="N2632" t="s">
        <v>36</v>
      </c>
      <c r="O2632">
        <v>32182344</v>
      </c>
      <c r="P2632">
        <v>82261109</v>
      </c>
      <c r="Q2632" t="s">
        <v>26</v>
      </c>
      <c r="R2632" t="s">
        <v>42</v>
      </c>
      <c r="S2632" s="1">
        <v>43324</v>
      </c>
      <c r="T2632" t="str">
        <f>VLOOKUP(base[[#This Row],[Nome do Produto]],'DE PARA'!$A$1:$B$8,2,0)</f>
        <v>DashWay T5</v>
      </c>
    </row>
    <row r="2633" spans="1:20">
      <c r="A2633" t="s">
        <v>32</v>
      </c>
      <c r="B2633">
        <v>3742</v>
      </c>
      <c r="C2633" t="s">
        <v>386</v>
      </c>
      <c r="D2633" t="s">
        <v>21</v>
      </c>
      <c r="E2633">
        <v>4997</v>
      </c>
      <c r="F2633">
        <v>11</v>
      </c>
      <c r="G2633" s="1">
        <v>42750</v>
      </c>
      <c r="H2633" s="2" t="s">
        <v>22</v>
      </c>
      <c r="I2633" s="3">
        <v>2017</v>
      </c>
      <c r="J2633" t="s">
        <v>1756</v>
      </c>
      <c r="K2633" s="4">
        <v>740273740883</v>
      </c>
      <c r="L2633" t="s">
        <v>1757</v>
      </c>
      <c r="M2633">
        <v>11</v>
      </c>
      <c r="N2633" t="s">
        <v>45</v>
      </c>
      <c r="O2633">
        <v>73403789</v>
      </c>
      <c r="P2633">
        <v>69086498</v>
      </c>
      <c r="Q2633" t="s">
        <v>26</v>
      </c>
      <c r="R2633" t="s">
        <v>42</v>
      </c>
      <c r="S2633" s="1">
        <v>43115</v>
      </c>
      <c r="T2633" t="str">
        <f>VLOOKUP(base[[#This Row],[Nome do Produto]],'DE PARA'!$A$1:$B$8,2,0)</f>
        <v>DashWay T5</v>
      </c>
    </row>
    <row r="2634" spans="1:20">
      <c r="A2634" t="s">
        <v>32</v>
      </c>
      <c r="B2634">
        <v>3743</v>
      </c>
      <c r="C2634" t="s">
        <v>20</v>
      </c>
      <c r="D2634" t="s">
        <v>21</v>
      </c>
      <c r="E2634">
        <v>2297</v>
      </c>
      <c r="F2634">
        <v>11</v>
      </c>
      <c r="G2634" s="1">
        <v>43318</v>
      </c>
      <c r="H2634" s="2" t="s">
        <v>71</v>
      </c>
      <c r="I2634" s="3">
        <v>2018</v>
      </c>
      <c r="J2634" t="s">
        <v>1051</v>
      </c>
      <c r="K2634" s="4">
        <v>313520716274</v>
      </c>
      <c r="L2634" t="s">
        <v>1052</v>
      </c>
      <c r="M2634">
        <v>21</v>
      </c>
      <c r="N2634" t="s">
        <v>53</v>
      </c>
      <c r="O2634">
        <v>65624897</v>
      </c>
      <c r="P2634">
        <v>11353885</v>
      </c>
      <c r="Q2634" t="s">
        <v>26</v>
      </c>
      <c r="R2634" t="s">
        <v>42</v>
      </c>
      <c r="S2634" s="1">
        <v>43683</v>
      </c>
      <c r="T2634" t="str">
        <f>VLOOKUP(base[[#This Row],[Nome do Produto]],'DE PARA'!$A$1:$B$8,2,0)</f>
        <v>DashWay T5</v>
      </c>
    </row>
    <row r="2635" spans="1:20">
      <c r="A2635" t="s">
        <v>37</v>
      </c>
      <c r="B2635">
        <v>3744</v>
      </c>
      <c r="C2635" t="s">
        <v>20</v>
      </c>
      <c r="D2635" t="s">
        <v>21</v>
      </c>
      <c r="E2635">
        <v>297</v>
      </c>
      <c r="F2635">
        <v>4</v>
      </c>
      <c r="G2635" s="1">
        <v>43113</v>
      </c>
      <c r="H2635" s="2" t="s">
        <v>22</v>
      </c>
      <c r="I2635" s="3">
        <v>2018</v>
      </c>
      <c r="J2635" t="s">
        <v>2829</v>
      </c>
      <c r="K2635" s="4">
        <v>585979186896</v>
      </c>
      <c r="L2635" t="s">
        <v>2830</v>
      </c>
      <c r="M2635">
        <v>81</v>
      </c>
      <c r="N2635" t="s">
        <v>25</v>
      </c>
      <c r="O2635">
        <v>33189244</v>
      </c>
      <c r="P2635">
        <v>76189258</v>
      </c>
      <c r="Q2635" t="s">
        <v>26</v>
      </c>
      <c r="R2635" t="s">
        <v>27</v>
      </c>
      <c r="S2635" s="1">
        <v>43478</v>
      </c>
      <c r="T2635" t="str">
        <f>VLOOKUP(base[[#This Row],[Nome do Produto]],'DE PARA'!$A$1:$B$8,2,0)</f>
        <v>DashWay T3</v>
      </c>
    </row>
    <row r="2636" spans="1:20">
      <c r="A2636" t="s">
        <v>37</v>
      </c>
      <c r="B2636">
        <v>3745</v>
      </c>
      <c r="C2636" t="s">
        <v>20</v>
      </c>
      <c r="D2636" t="s">
        <v>21</v>
      </c>
      <c r="E2636">
        <v>297</v>
      </c>
      <c r="F2636">
        <v>5</v>
      </c>
      <c r="G2636" s="1">
        <v>43447</v>
      </c>
      <c r="H2636" s="2" t="s">
        <v>136</v>
      </c>
      <c r="I2636" s="3">
        <v>2018</v>
      </c>
      <c r="J2636" t="s">
        <v>2831</v>
      </c>
      <c r="K2636" s="4">
        <v>626696307441</v>
      </c>
      <c r="L2636" t="s">
        <v>2832</v>
      </c>
      <c r="M2636">
        <v>81</v>
      </c>
      <c r="N2636" t="s">
        <v>25</v>
      </c>
      <c r="O2636">
        <v>90650230</v>
      </c>
      <c r="P2636">
        <v>99269955</v>
      </c>
      <c r="Q2636" t="s">
        <v>26</v>
      </c>
      <c r="R2636" t="s">
        <v>42</v>
      </c>
      <c r="S2636" s="1">
        <v>43812</v>
      </c>
      <c r="T2636" t="str">
        <f>VLOOKUP(base[[#This Row],[Nome do Produto]],'DE PARA'!$A$1:$B$8,2,0)</f>
        <v>DashWay T3</v>
      </c>
    </row>
    <row r="2637" spans="1:20">
      <c r="A2637" t="s">
        <v>32</v>
      </c>
      <c r="B2637">
        <v>3746</v>
      </c>
      <c r="C2637" t="s">
        <v>386</v>
      </c>
      <c r="D2637" t="s">
        <v>21</v>
      </c>
      <c r="E2637">
        <v>97</v>
      </c>
      <c r="F2637">
        <v>10</v>
      </c>
      <c r="G2637" s="1">
        <v>43258</v>
      </c>
      <c r="H2637" s="2" t="s">
        <v>59</v>
      </c>
      <c r="I2637" s="3">
        <v>2018</v>
      </c>
      <c r="J2637" t="s">
        <v>1822</v>
      </c>
      <c r="K2637" s="4">
        <v>593827089331</v>
      </c>
      <c r="L2637" t="s">
        <v>1823</v>
      </c>
      <c r="M2637">
        <v>11</v>
      </c>
      <c r="N2637" t="s">
        <v>45</v>
      </c>
      <c r="O2637">
        <v>13406669</v>
      </c>
      <c r="P2637">
        <v>22944865</v>
      </c>
      <c r="Q2637" t="s">
        <v>26</v>
      </c>
      <c r="R2637" t="s">
        <v>42</v>
      </c>
      <c r="S2637" s="1">
        <v>43623</v>
      </c>
      <c r="T2637" t="str">
        <f>VLOOKUP(base[[#This Row],[Nome do Produto]],'DE PARA'!$A$1:$B$8,2,0)</f>
        <v>DashWay T5</v>
      </c>
    </row>
    <row r="2638" spans="1:20">
      <c r="A2638" t="s">
        <v>32</v>
      </c>
      <c r="B2638">
        <v>3747</v>
      </c>
      <c r="C2638" t="s">
        <v>20</v>
      </c>
      <c r="D2638" t="s">
        <v>21</v>
      </c>
      <c r="E2638">
        <v>997</v>
      </c>
      <c r="F2638">
        <v>4</v>
      </c>
      <c r="G2638" s="1">
        <v>42756</v>
      </c>
      <c r="H2638" s="2" t="s">
        <v>22</v>
      </c>
      <c r="I2638" s="3">
        <v>2017</v>
      </c>
      <c r="J2638" t="s">
        <v>983</v>
      </c>
      <c r="K2638" s="4">
        <v>46936450687</v>
      </c>
      <c r="L2638" t="s">
        <v>984</v>
      </c>
      <c r="M2638">
        <v>11</v>
      </c>
      <c r="N2638" t="s">
        <v>45</v>
      </c>
      <c r="O2638">
        <v>89783130</v>
      </c>
      <c r="P2638">
        <v>82307019</v>
      </c>
      <c r="Q2638" t="s">
        <v>26</v>
      </c>
      <c r="R2638" t="s">
        <v>27</v>
      </c>
      <c r="S2638" s="1">
        <v>43121</v>
      </c>
      <c r="T2638" t="str">
        <f>VLOOKUP(base[[#This Row],[Nome do Produto]],'DE PARA'!$A$1:$B$8,2,0)</f>
        <v>DashWay T5</v>
      </c>
    </row>
    <row r="2639" spans="1:20">
      <c r="A2639" t="s">
        <v>37</v>
      </c>
      <c r="B2639">
        <v>3748</v>
      </c>
      <c r="C2639" t="s">
        <v>20</v>
      </c>
      <c r="D2639" t="s">
        <v>21</v>
      </c>
      <c r="E2639">
        <v>497</v>
      </c>
      <c r="F2639">
        <v>2</v>
      </c>
      <c r="G2639" s="1">
        <v>43458</v>
      </c>
      <c r="H2639" s="2" t="s">
        <v>136</v>
      </c>
      <c r="I2639" s="3">
        <v>2018</v>
      </c>
      <c r="J2639" t="s">
        <v>1564</v>
      </c>
      <c r="K2639" s="4">
        <v>169859559743</v>
      </c>
      <c r="L2639" t="s">
        <v>1565</v>
      </c>
      <c r="M2639">
        <v>81</v>
      </c>
      <c r="N2639" t="s">
        <v>25</v>
      </c>
      <c r="O2639">
        <v>18675260</v>
      </c>
      <c r="P2639">
        <v>71211454</v>
      </c>
      <c r="Q2639" t="s">
        <v>26</v>
      </c>
      <c r="R2639" t="s">
        <v>27</v>
      </c>
      <c r="S2639" s="1">
        <v>43823</v>
      </c>
      <c r="T2639" t="str">
        <f>VLOOKUP(base[[#This Row],[Nome do Produto]],'DE PARA'!$A$1:$B$8,2,0)</f>
        <v>DashWay T3</v>
      </c>
    </row>
    <row r="2640" spans="1:20">
      <c r="A2640" t="s">
        <v>32</v>
      </c>
      <c r="B2640">
        <v>3749</v>
      </c>
      <c r="C2640" t="s">
        <v>20</v>
      </c>
      <c r="D2640" t="s">
        <v>21</v>
      </c>
      <c r="E2640">
        <v>497</v>
      </c>
      <c r="F2640">
        <v>7</v>
      </c>
      <c r="G2640" s="1">
        <v>42990</v>
      </c>
      <c r="H2640" s="2" t="s">
        <v>38</v>
      </c>
      <c r="I2640" s="3">
        <v>2017</v>
      </c>
      <c r="J2640" t="s">
        <v>2819</v>
      </c>
      <c r="K2640" s="4">
        <v>502678540994</v>
      </c>
      <c r="L2640" t="s">
        <v>2820</v>
      </c>
      <c r="M2640">
        <v>71</v>
      </c>
      <c r="N2640" t="s">
        <v>94</v>
      </c>
      <c r="O2640">
        <v>70816964</v>
      </c>
      <c r="P2640">
        <v>93316688</v>
      </c>
      <c r="Q2640" t="s">
        <v>26</v>
      </c>
      <c r="R2640" t="s">
        <v>42</v>
      </c>
      <c r="S2640" s="1">
        <v>43355</v>
      </c>
      <c r="T2640" t="str">
        <f>VLOOKUP(base[[#This Row],[Nome do Produto]],'DE PARA'!$A$1:$B$8,2,0)</f>
        <v>DashWay T5</v>
      </c>
    </row>
    <row r="2641" spans="1:20">
      <c r="A2641" t="s">
        <v>91</v>
      </c>
      <c r="B2641">
        <v>3750</v>
      </c>
      <c r="C2641" t="s">
        <v>386</v>
      </c>
      <c r="D2641" t="s">
        <v>21</v>
      </c>
      <c r="E2641">
        <v>297</v>
      </c>
      <c r="F2641">
        <v>2</v>
      </c>
      <c r="G2641" s="1">
        <v>42784</v>
      </c>
      <c r="H2641" s="2" t="s">
        <v>28</v>
      </c>
      <c r="I2641" s="3">
        <v>2017</v>
      </c>
      <c r="J2641" t="s">
        <v>2040</v>
      </c>
      <c r="K2641" s="4">
        <v>189395506151</v>
      </c>
      <c r="L2641" t="s">
        <v>2041</v>
      </c>
      <c r="M2641">
        <v>11</v>
      </c>
      <c r="N2641" t="s">
        <v>45</v>
      </c>
      <c r="O2641">
        <v>73431198</v>
      </c>
      <c r="P2641">
        <v>26079137</v>
      </c>
      <c r="Q2641" t="s">
        <v>26</v>
      </c>
      <c r="R2641" t="s">
        <v>42</v>
      </c>
      <c r="S2641" s="1">
        <v>43149</v>
      </c>
      <c r="T2641" t="str">
        <f>VLOOKUP(base[[#This Row],[Nome do Produto]],'DE PARA'!$A$1:$B$8,2,0)</f>
        <v>Dashway T2</v>
      </c>
    </row>
    <row r="2642" spans="1:20">
      <c r="A2642" t="s">
        <v>32</v>
      </c>
      <c r="B2642">
        <v>3751</v>
      </c>
      <c r="C2642" t="s">
        <v>20</v>
      </c>
      <c r="D2642" t="s">
        <v>21</v>
      </c>
      <c r="E2642">
        <v>4997</v>
      </c>
      <c r="F2642">
        <v>6</v>
      </c>
      <c r="G2642" s="1">
        <v>42742</v>
      </c>
      <c r="H2642" s="2" t="s">
        <v>22</v>
      </c>
      <c r="I2642" s="3">
        <v>2017</v>
      </c>
      <c r="J2642" t="s">
        <v>397</v>
      </c>
      <c r="K2642" s="4">
        <v>34849823079</v>
      </c>
      <c r="L2642" t="s">
        <v>398</v>
      </c>
      <c r="M2642">
        <v>41</v>
      </c>
      <c r="N2642" t="s">
        <v>41</v>
      </c>
      <c r="O2642">
        <v>71772013</v>
      </c>
      <c r="P2642">
        <v>88773452</v>
      </c>
      <c r="Q2642" t="s">
        <v>26</v>
      </c>
      <c r="R2642" t="s">
        <v>42</v>
      </c>
      <c r="S2642" s="1">
        <v>43107</v>
      </c>
      <c r="T2642" t="str">
        <f>VLOOKUP(base[[#This Row],[Nome do Produto]],'DE PARA'!$A$1:$B$8,2,0)</f>
        <v>DashWay T5</v>
      </c>
    </row>
    <row r="2643" spans="1:20">
      <c r="A2643" t="s">
        <v>91</v>
      </c>
      <c r="B2643">
        <v>3752</v>
      </c>
      <c r="C2643" t="s">
        <v>20</v>
      </c>
      <c r="D2643" t="s">
        <v>21</v>
      </c>
      <c r="E2643">
        <v>97</v>
      </c>
      <c r="F2643">
        <v>12</v>
      </c>
      <c r="G2643" s="1">
        <v>43240</v>
      </c>
      <c r="H2643" s="2" t="s">
        <v>62</v>
      </c>
      <c r="I2643" s="3">
        <v>2018</v>
      </c>
      <c r="J2643" t="s">
        <v>123</v>
      </c>
      <c r="K2643" s="4">
        <v>240903104632</v>
      </c>
      <c r="L2643" t="s">
        <v>124</v>
      </c>
      <c r="M2643">
        <v>41</v>
      </c>
      <c r="N2643" t="s">
        <v>41</v>
      </c>
      <c r="O2643">
        <v>78403737</v>
      </c>
      <c r="P2643">
        <v>73936340</v>
      </c>
      <c r="Q2643" t="s">
        <v>26</v>
      </c>
      <c r="R2643" t="s">
        <v>42</v>
      </c>
      <c r="S2643" s="1">
        <v>43605</v>
      </c>
      <c r="T2643" t="str">
        <f>VLOOKUP(base[[#This Row],[Nome do Produto]],'DE PARA'!$A$1:$B$8,2,0)</f>
        <v>Dashway T2</v>
      </c>
    </row>
    <row r="2644" spans="1:20">
      <c r="A2644" t="s">
        <v>172</v>
      </c>
      <c r="B2644">
        <v>3753</v>
      </c>
      <c r="C2644" t="s">
        <v>20</v>
      </c>
      <c r="D2644" t="s">
        <v>113</v>
      </c>
      <c r="E2644">
        <v>297</v>
      </c>
      <c r="F2644">
        <v>3</v>
      </c>
      <c r="G2644" s="1">
        <v>43316</v>
      </c>
      <c r="H2644" s="2" t="s">
        <v>71</v>
      </c>
      <c r="I2644" s="3">
        <v>2018</v>
      </c>
      <c r="J2644" t="s">
        <v>1534</v>
      </c>
      <c r="K2644" s="4">
        <v>251411877760</v>
      </c>
      <c r="L2644" t="s">
        <v>1535</v>
      </c>
      <c r="M2644">
        <v>11</v>
      </c>
      <c r="N2644" t="s">
        <v>45</v>
      </c>
      <c r="O2644">
        <v>83246052</v>
      </c>
      <c r="P2644">
        <v>45282415</v>
      </c>
      <c r="Q2644" t="s">
        <v>527</v>
      </c>
      <c r="R2644" t="s">
        <v>42</v>
      </c>
      <c r="S2644" s="1">
        <v>43681</v>
      </c>
      <c r="T2644" t="str">
        <f>VLOOKUP(base[[#This Row],[Nome do Produto]],'DE PARA'!$A$1:$B$8,2,0)</f>
        <v>Dashday T2</v>
      </c>
    </row>
    <row r="2645" spans="1:20">
      <c r="A2645" t="s">
        <v>32</v>
      </c>
      <c r="B2645">
        <v>3754</v>
      </c>
      <c r="C2645" t="s">
        <v>386</v>
      </c>
      <c r="D2645" t="s">
        <v>21</v>
      </c>
      <c r="E2645">
        <v>97</v>
      </c>
      <c r="F2645">
        <v>8</v>
      </c>
      <c r="G2645" s="1">
        <v>43016</v>
      </c>
      <c r="H2645" s="2" t="s">
        <v>56</v>
      </c>
      <c r="I2645" s="3">
        <v>2017</v>
      </c>
      <c r="J2645" t="s">
        <v>2593</v>
      </c>
      <c r="K2645" s="4">
        <v>569901369391</v>
      </c>
      <c r="L2645" t="s">
        <v>2594</v>
      </c>
      <c r="M2645">
        <v>81</v>
      </c>
      <c r="N2645" t="s">
        <v>25</v>
      </c>
      <c r="O2645">
        <v>97312210</v>
      </c>
      <c r="P2645">
        <v>91090368</v>
      </c>
      <c r="Q2645" t="s">
        <v>26</v>
      </c>
      <c r="R2645" t="s">
        <v>42</v>
      </c>
      <c r="S2645" s="1">
        <v>43381</v>
      </c>
      <c r="T2645" t="str">
        <f>VLOOKUP(base[[#This Row],[Nome do Produto]],'DE PARA'!$A$1:$B$8,2,0)</f>
        <v>DashWay T5</v>
      </c>
    </row>
    <row r="2646" spans="1:20">
      <c r="A2646" t="s">
        <v>32</v>
      </c>
      <c r="B2646">
        <v>3755</v>
      </c>
      <c r="C2646" t="s">
        <v>20</v>
      </c>
      <c r="D2646" t="s">
        <v>21</v>
      </c>
      <c r="E2646">
        <v>2297</v>
      </c>
      <c r="F2646">
        <v>9</v>
      </c>
      <c r="G2646" s="1">
        <v>43202</v>
      </c>
      <c r="H2646" s="2" t="s">
        <v>50</v>
      </c>
      <c r="I2646" s="3">
        <v>2018</v>
      </c>
      <c r="J2646" t="s">
        <v>682</v>
      </c>
      <c r="K2646" s="4">
        <v>943299485420</v>
      </c>
      <c r="L2646" t="s">
        <v>683</v>
      </c>
      <c r="M2646">
        <v>41</v>
      </c>
      <c r="N2646" t="s">
        <v>41</v>
      </c>
      <c r="O2646">
        <v>83768520</v>
      </c>
      <c r="P2646">
        <v>70249774</v>
      </c>
      <c r="Q2646" t="s">
        <v>26</v>
      </c>
      <c r="R2646" t="s">
        <v>27</v>
      </c>
      <c r="S2646" s="1">
        <v>43567</v>
      </c>
      <c r="T2646" t="str">
        <f>VLOOKUP(base[[#This Row],[Nome do Produto]],'DE PARA'!$A$1:$B$8,2,0)</f>
        <v>DashWay T5</v>
      </c>
    </row>
    <row r="2647" spans="1:20">
      <c r="A2647" t="s">
        <v>32</v>
      </c>
      <c r="B2647">
        <v>3756</v>
      </c>
      <c r="C2647" t="s">
        <v>20</v>
      </c>
      <c r="D2647" t="s">
        <v>21</v>
      </c>
      <c r="E2647">
        <v>497</v>
      </c>
      <c r="F2647">
        <v>6</v>
      </c>
      <c r="G2647" s="1">
        <v>43278</v>
      </c>
      <c r="H2647" s="2" t="s">
        <v>59</v>
      </c>
      <c r="I2647" s="3">
        <v>2018</v>
      </c>
      <c r="J2647" t="s">
        <v>293</v>
      </c>
      <c r="K2647" s="4">
        <v>570152252808</v>
      </c>
      <c r="L2647" t="s">
        <v>294</v>
      </c>
      <c r="M2647">
        <v>41</v>
      </c>
      <c r="N2647" t="s">
        <v>41</v>
      </c>
      <c r="O2647">
        <v>18222912</v>
      </c>
      <c r="P2647">
        <v>67197393</v>
      </c>
      <c r="Q2647" t="s">
        <v>26</v>
      </c>
      <c r="R2647" t="s">
        <v>27</v>
      </c>
      <c r="S2647" s="1">
        <v>43643</v>
      </c>
      <c r="T2647" t="str">
        <f>VLOOKUP(base[[#This Row],[Nome do Produto]],'DE PARA'!$A$1:$B$8,2,0)</f>
        <v>DashWay T5</v>
      </c>
    </row>
    <row r="2648" spans="1:20">
      <c r="A2648" t="s">
        <v>32</v>
      </c>
      <c r="B2648">
        <v>3757</v>
      </c>
      <c r="C2648" t="s">
        <v>20</v>
      </c>
      <c r="D2648" t="s">
        <v>113</v>
      </c>
      <c r="E2648">
        <v>497</v>
      </c>
      <c r="F2648">
        <v>11</v>
      </c>
      <c r="G2648" s="1">
        <v>42900</v>
      </c>
      <c r="H2648" s="2" t="s">
        <v>59</v>
      </c>
      <c r="I2648" s="3">
        <v>2017</v>
      </c>
      <c r="J2648" t="s">
        <v>887</v>
      </c>
      <c r="K2648" s="4">
        <v>422881513688</v>
      </c>
      <c r="L2648" t="s">
        <v>888</v>
      </c>
      <c r="M2648">
        <v>11</v>
      </c>
      <c r="N2648" t="s">
        <v>45</v>
      </c>
      <c r="O2648">
        <v>53255416</v>
      </c>
      <c r="P2648">
        <v>55055528</v>
      </c>
      <c r="Q2648" t="s">
        <v>889</v>
      </c>
      <c r="R2648" t="s">
        <v>42</v>
      </c>
      <c r="S2648" s="1">
        <v>43265</v>
      </c>
      <c r="T2648" t="str">
        <f>VLOOKUP(base[[#This Row],[Nome do Produto]],'DE PARA'!$A$1:$B$8,2,0)</f>
        <v>DashWay T5</v>
      </c>
    </row>
    <row r="2649" spans="1:20">
      <c r="A2649" t="s">
        <v>32</v>
      </c>
      <c r="B2649">
        <v>3758</v>
      </c>
      <c r="C2649" t="s">
        <v>386</v>
      </c>
      <c r="D2649" t="s">
        <v>21</v>
      </c>
      <c r="E2649">
        <v>997</v>
      </c>
      <c r="F2649">
        <v>11</v>
      </c>
      <c r="G2649" s="1">
        <v>43201</v>
      </c>
      <c r="H2649" s="2" t="s">
        <v>50</v>
      </c>
      <c r="I2649" s="3">
        <v>2018</v>
      </c>
      <c r="J2649" t="s">
        <v>2481</v>
      </c>
      <c r="K2649" s="4">
        <v>579799339129</v>
      </c>
      <c r="L2649" t="s">
        <v>2482</v>
      </c>
      <c r="M2649">
        <v>21</v>
      </c>
      <c r="N2649" t="s">
        <v>53</v>
      </c>
      <c r="O2649">
        <v>62176144</v>
      </c>
      <c r="P2649">
        <v>40736083</v>
      </c>
      <c r="Q2649" t="s">
        <v>26</v>
      </c>
      <c r="R2649" t="s">
        <v>42</v>
      </c>
      <c r="S2649" s="1">
        <v>43566</v>
      </c>
      <c r="T2649" t="str">
        <f>VLOOKUP(base[[#This Row],[Nome do Produto]],'DE PARA'!$A$1:$B$8,2,0)</f>
        <v>DashWay T5</v>
      </c>
    </row>
    <row r="2650" spans="1:20">
      <c r="A2650" t="s">
        <v>319</v>
      </c>
      <c r="B2650">
        <v>3759</v>
      </c>
      <c r="C2650" t="s">
        <v>20</v>
      </c>
      <c r="D2650" t="s">
        <v>21</v>
      </c>
      <c r="E2650">
        <v>297</v>
      </c>
      <c r="F2650">
        <v>6</v>
      </c>
      <c r="G2650" s="1">
        <v>43174</v>
      </c>
      <c r="H2650" s="2" t="s">
        <v>33</v>
      </c>
      <c r="I2650" s="3">
        <v>2018</v>
      </c>
      <c r="J2650" t="s">
        <v>2034</v>
      </c>
      <c r="K2650" s="4">
        <v>887533317124</v>
      </c>
      <c r="L2650" t="s">
        <v>2035</v>
      </c>
      <c r="M2650">
        <v>21</v>
      </c>
      <c r="N2650" t="s">
        <v>53</v>
      </c>
      <c r="O2650">
        <v>77690410</v>
      </c>
      <c r="P2650">
        <v>45204746</v>
      </c>
      <c r="Q2650" t="s">
        <v>26</v>
      </c>
      <c r="R2650" t="s">
        <v>27</v>
      </c>
      <c r="S2650" s="1">
        <v>43539</v>
      </c>
      <c r="T2650" t="str">
        <f>VLOOKUP(base[[#This Row],[Nome do Produto]],'DE PARA'!$A$1:$B$8,2,0)</f>
        <v>Dashday T1</v>
      </c>
    </row>
    <row r="2651" spans="1:20">
      <c r="A2651" t="s">
        <v>37</v>
      </c>
      <c r="B2651">
        <v>3760</v>
      </c>
      <c r="C2651" t="s">
        <v>20</v>
      </c>
      <c r="D2651" t="s">
        <v>21</v>
      </c>
      <c r="E2651">
        <v>2297</v>
      </c>
      <c r="F2651">
        <v>9</v>
      </c>
      <c r="G2651" s="1">
        <v>43289</v>
      </c>
      <c r="H2651" s="2" t="s">
        <v>78</v>
      </c>
      <c r="I2651" s="3">
        <v>2018</v>
      </c>
      <c r="J2651" t="s">
        <v>2833</v>
      </c>
      <c r="K2651" s="4">
        <v>599253065895</v>
      </c>
      <c r="L2651" t="s">
        <v>2834</v>
      </c>
      <c r="M2651">
        <v>21</v>
      </c>
      <c r="N2651" t="s">
        <v>53</v>
      </c>
      <c r="O2651">
        <v>14467856</v>
      </c>
      <c r="P2651">
        <v>66143279</v>
      </c>
      <c r="Q2651" t="s">
        <v>26</v>
      </c>
      <c r="R2651" t="s">
        <v>42</v>
      </c>
      <c r="S2651" s="1">
        <v>43654</v>
      </c>
      <c r="T2651" t="str">
        <f>VLOOKUP(base[[#This Row],[Nome do Produto]],'DE PARA'!$A$1:$B$8,2,0)</f>
        <v>DashWay T3</v>
      </c>
    </row>
    <row r="2652" spans="1:20">
      <c r="A2652" t="s">
        <v>32</v>
      </c>
      <c r="B2652">
        <v>3761</v>
      </c>
      <c r="C2652" t="s">
        <v>20</v>
      </c>
      <c r="D2652" t="s">
        <v>21</v>
      </c>
      <c r="E2652">
        <v>997</v>
      </c>
      <c r="F2652">
        <v>11</v>
      </c>
      <c r="G2652" s="1">
        <v>43059</v>
      </c>
      <c r="H2652" s="2" t="s">
        <v>46</v>
      </c>
      <c r="I2652" s="3">
        <v>2017</v>
      </c>
      <c r="J2652" t="s">
        <v>959</v>
      </c>
      <c r="K2652" s="4">
        <v>53211214106</v>
      </c>
      <c r="L2652" t="s">
        <v>960</v>
      </c>
      <c r="M2652">
        <v>91</v>
      </c>
      <c r="N2652" t="s">
        <v>36</v>
      </c>
      <c r="O2652">
        <v>40388247</v>
      </c>
      <c r="P2652">
        <v>80580204</v>
      </c>
      <c r="Q2652" t="s">
        <v>26</v>
      </c>
      <c r="R2652" t="s">
        <v>42</v>
      </c>
      <c r="S2652" s="1">
        <v>43424</v>
      </c>
      <c r="T2652" t="str">
        <f>VLOOKUP(base[[#This Row],[Nome do Produto]],'DE PARA'!$A$1:$B$8,2,0)</f>
        <v>DashWay T5</v>
      </c>
    </row>
    <row r="2653" spans="1:20">
      <c r="A2653" t="s">
        <v>19</v>
      </c>
      <c r="B2653">
        <v>3762</v>
      </c>
      <c r="C2653" t="s">
        <v>386</v>
      </c>
      <c r="D2653" t="s">
        <v>21</v>
      </c>
      <c r="E2653">
        <v>97</v>
      </c>
      <c r="F2653">
        <v>1</v>
      </c>
      <c r="G2653" s="1">
        <v>43276</v>
      </c>
      <c r="H2653" s="2" t="s">
        <v>59</v>
      </c>
      <c r="I2653" s="3">
        <v>2018</v>
      </c>
      <c r="J2653" t="s">
        <v>1720</v>
      </c>
      <c r="K2653" s="4">
        <v>269068643656</v>
      </c>
      <c r="L2653" t="s">
        <v>1721</v>
      </c>
      <c r="M2653">
        <v>91</v>
      </c>
      <c r="N2653" t="s">
        <v>36</v>
      </c>
      <c r="O2653">
        <v>28967598</v>
      </c>
      <c r="P2653">
        <v>22159091</v>
      </c>
      <c r="Q2653" t="s">
        <v>26</v>
      </c>
      <c r="R2653" t="s">
        <v>27</v>
      </c>
      <c r="S2653" s="1">
        <v>43641</v>
      </c>
      <c r="T2653" t="str">
        <f>VLOOKUP(base[[#This Row],[Nome do Produto]],'DE PARA'!$A$1:$B$8,2,0)</f>
        <v>DashWay T1</v>
      </c>
    </row>
    <row r="2654" spans="1:20">
      <c r="A2654" t="s">
        <v>37</v>
      </c>
      <c r="B2654">
        <v>3763</v>
      </c>
      <c r="C2654" t="s">
        <v>20</v>
      </c>
      <c r="D2654" t="s">
        <v>21</v>
      </c>
      <c r="E2654">
        <v>297</v>
      </c>
      <c r="F2654">
        <v>2</v>
      </c>
      <c r="G2654" s="1">
        <v>43188</v>
      </c>
      <c r="H2654" s="2" t="s">
        <v>33</v>
      </c>
      <c r="I2654" s="3">
        <v>2018</v>
      </c>
      <c r="J2654" t="s">
        <v>2835</v>
      </c>
      <c r="K2654" s="4">
        <v>791542517847</v>
      </c>
      <c r="L2654" t="s">
        <v>2836</v>
      </c>
      <c r="M2654">
        <v>51</v>
      </c>
      <c r="N2654" t="s">
        <v>49</v>
      </c>
      <c r="O2654">
        <v>54792516</v>
      </c>
      <c r="P2654">
        <v>77619140</v>
      </c>
      <c r="Q2654" t="s">
        <v>26</v>
      </c>
      <c r="R2654" t="s">
        <v>42</v>
      </c>
      <c r="S2654" s="1">
        <v>43553</v>
      </c>
      <c r="T2654" t="str">
        <f>VLOOKUP(base[[#This Row],[Nome do Produto]],'DE PARA'!$A$1:$B$8,2,0)</f>
        <v>DashWay T3</v>
      </c>
    </row>
    <row r="2655" spans="1:20">
      <c r="A2655" t="s">
        <v>32</v>
      </c>
      <c r="B2655">
        <v>3764</v>
      </c>
      <c r="C2655" t="s">
        <v>20</v>
      </c>
      <c r="D2655" t="s">
        <v>21</v>
      </c>
      <c r="E2655">
        <v>4997</v>
      </c>
      <c r="F2655">
        <v>5</v>
      </c>
      <c r="G2655" s="1">
        <v>42784</v>
      </c>
      <c r="H2655" s="2" t="s">
        <v>28</v>
      </c>
      <c r="I2655" s="3">
        <v>2017</v>
      </c>
      <c r="J2655" t="s">
        <v>293</v>
      </c>
      <c r="K2655" s="4">
        <v>799322848464</v>
      </c>
      <c r="L2655" t="s">
        <v>294</v>
      </c>
      <c r="M2655">
        <v>91</v>
      </c>
      <c r="N2655" t="s">
        <v>36</v>
      </c>
      <c r="O2655">
        <v>28254055</v>
      </c>
      <c r="P2655">
        <v>16813140</v>
      </c>
      <c r="Q2655" t="s">
        <v>26</v>
      </c>
      <c r="R2655" t="s">
        <v>27</v>
      </c>
      <c r="S2655" s="1">
        <v>43149</v>
      </c>
      <c r="T2655" t="str">
        <f>VLOOKUP(base[[#This Row],[Nome do Produto]],'DE PARA'!$A$1:$B$8,2,0)</f>
        <v>DashWay T5</v>
      </c>
    </row>
    <row r="2656" spans="1:20">
      <c r="A2656" t="s">
        <v>37</v>
      </c>
      <c r="B2656">
        <v>3765</v>
      </c>
      <c r="C2656" t="s">
        <v>20</v>
      </c>
      <c r="D2656" t="s">
        <v>21</v>
      </c>
      <c r="E2656">
        <v>2297</v>
      </c>
      <c r="F2656">
        <v>11</v>
      </c>
      <c r="G2656" s="1">
        <v>43291</v>
      </c>
      <c r="H2656" s="2" t="s">
        <v>78</v>
      </c>
      <c r="I2656" s="3">
        <v>2018</v>
      </c>
      <c r="J2656" t="s">
        <v>2837</v>
      </c>
      <c r="K2656" s="4">
        <v>11817139773</v>
      </c>
      <c r="L2656" t="s">
        <v>2838</v>
      </c>
      <c r="M2656">
        <v>71</v>
      </c>
      <c r="N2656" t="s">
        <v>94</v>
      </c>
      <c r="O2656">
        <v>92526490</v>
      </c>
      <c r="P2656">
        <v>41365856</v>
      </c>
      <c r="Q2656" t="s">
        <v>26</v>
      </c>
      <c r="R2656" t="s">
        <v>27</v>
      </c>
      <c r="S2656" s="1">
        <v>43656</v>
      </c>
      <c r="T2656" t="str">
        <f>VLOOKUP(base[[#This Row],[Nome do Produto]],'DE PARA'!$A$1:$B$8,2,0)</f>
        <v>DashWay T3</v>
      </c>
    </row>
    <row r="2657" spans="1:20">
      <c r="A2657" t="s">
        <v>37</v>
      </c>
      <c r="B2657">
        <v>3766</v>
      </c>
      <c r="C2657" t="s">
        <v>386</v>
      </c>
      <c r="D2657" t="s">
        <v>21</v>
      </c>
      <c r="E2657">
        <v>497</v>
      </c>
      <c r="F2657">
        <v>4</v>
      </c>
      <c r="G2657" s="1">
        <v>43086</v>
      </c>
      <c r="H2657" s="2" t="s">
        <v>136</v>
      </c>
      <c r="I2657" s="3">
        <v>2017</v>
      </c>
      <c r="J2657" t="s">
        <v>2831</v>
      </c>
      <c r="K2657" s="4">
        <v>187846233504</v>
      </c>
      <c r="L2657" t="s">
        <v>2832</v>
      </c>
      <c r="M2657">
        <v>11</v>
      </c>
      <c r="N2657" t="s">
        <v>45</v>
      </c>
      <c r="O2657">
        <v>65771207</v>
      </c>
      <c r="P2657">
        <v>41077507</v>
      </c>
      <c r="Q2657" t="s">
        <v>26</v>
      </c>
      <c r="R2657" t="s">
        <v>42</v>
      </c>
      <c r="S2657" s="1">
        <v>43451</v>
      </c>
      <c r="T2657" t="str">
        <f>VLOOKUP(base[[#This Row],[Nome do Produto]],'DE PARA'!$A$1:$B$8,2,0)</f>
        <v>DashWay T3</v>
      </c>
    </row>
    <row r="2658" spans="1:20">
      <c r="A2658" t="s">
        <v>319</v>
      </c>
      <c r="B2658">
        <v>3767</v>
      </c>
      <c r="C2658" t="s">
        <v>20</v>
      </c>
      <c r="D2658" t="s">
        <v>21</v>
      </c>
      <c r="E2658">
        <v>97</v>
      </c>
      <c r="F2658">
        <v>8</v>
      </c>
      <c r="G2658" s="1">
        <v>43126</v>
      </c>
      <c r="H2658" s="2" t="s">
        <v>22</v>
      </c>
      <c r="I2658" s="3">
        <v>2018</v>
      </c>
      <c r="J2658" t="s">
        <v>1045</v>
      </c>
      <c r="K2658" s="4">
        <v>543796401394</v>
      </c>
      <c r="L2658" t="s">
        <v>1046</v>
      </c>
      <c r="M2658">
        <v>71</v>
      </c>
      <c r="N2658" t="s">
        <v>94</v>
      </c>
      <c r="O2658">
        <v>51026296</v>
      </c>
      <c r="P2658">
        <v>17023920</v>
      </c>
      <c r="Q2658" t="s">
        <v>26</v>
      </c>
      <c r="R2658" t="s">
        <v>27</v>
      </c>
      <c r="S2658" s="1">
        <v>43491</v>
      </c>
      <c r="T2658" t="str">
        <f>VLOOKUP(base[[#This Row],[Nome do Produto]],'DE PARA'!$A$1:$B$8,2,0)</f>
        <v>Dashday T1</v>
      </c>
    </row>
    <row r="2659" spans="1:20">
      <c r="A2659" t="s">
        <v>37</v>
      </c>
      <c r="B2659">
        <v>3768</v>
      </c>
      <c r="C2659" t="s">
        <v>20</v>
      </c>
      <c r="D2659" t="s">
        <v>21</v>
      </c>
      <c r="E2659">
        <v>497</v>
      </c>
      <c r="F2659">
        <v>10</v>
      </c>
      <c r="G2659" s="1">
        <v>43427</v>
      </c>
      <c r="H2659" s="2" t="s">
        <v>46</v>
      </c>
      <c r="I2659" s="3">
        <v>2018</v>
      </c>
      <c r="J2659" t="s">
        <v>1270</v>
      </c>
      <c r="K2659" s="4">
        <v>530933334518</v>
      </c>
      <c r="L2659" t="s">
        <v>1271</v>
      </c>
      <c r="M2659">
        <v>11</v>
      </c>
      <c r="N2659" t="s">
        <v>45</v>
      </c>
      <c r="O2659">
        <v>86730992</v>
      </c>
      <c r="P2659">
        <v>78037801</v>
      </c>
      <c r="Q2659" t="s">
        <v>26</v>
      </c>
      <c r="R2659" t="s">
        <v>27</v>
      </c>
      <c r="S2659" s="1">
        <v>43792</v>
      </c>
      <c r="T2659" t="str">
        <f>VLOOKUP(base[[#This Row],[Nome do Produto]],'DE PARA'!$A$1:$B$8,2,0)</f>
        <v>DashWay T3</v>
      </c>
    </row>
    <row r="2660" spans="1:20">
      <c r="A2660" t="s">
        <v>37</v>
      </c>
      <c r="B2660">
        <v>3769</v>
      </c>
      <c r="C2660" t="s">
        <v>20</v>
      </c>
      <c r="D2660" t="s">
        <v>21</v>
      </c>
      <c r="E2660">
        <v>97</v>
      </c>
      <c r="F2660">
        <v>12</v>
      </c>
      <c r="G2660" s="1">
        <v>43276</v>
      </c>
      <c r="H2660" s="2" t="s">
        <v>59</v>
      </c>
      <c r="I2660" s="3">
        <v>2018</v>
      </c>
      <c r="J2660" t="s">
        <v>2156</v>
      </c>
      <c r="K2660" s="4">
        <v>196833687291</v>
      </c>
      <c r="L2660" t="s">
        <v>2157</v>
      </c>
      <c r="M2660">
        <v>11</v>
      </c>
      <c r="N2660" t="s">
        <v>45</v>
      </c>
      <c r="O2660">
        <v>59946606</v>
      </c>
      <c r="P2660">
        <v>24796270</v>
      </c>
      <c r="Q2660" t="s">
        <v>26</v>
      </c>
      <c r="R2660" t="s">
        <v>27</v>
      </c>
      <c r="S2660" s="1">
        <v>43641</v>
      </c>
      <c r="T2660" t="str">
        <f>VLOOKUP(base[[#This Row],[Nome do Produto]],'DE PARA'!$A$1:$B$8,2,0)</f>
        <v>DashWay T3</v>
      </c>
    </row>
    <row r="2661" spans="1:20">
      <c r="A2661" t="s">
        <v>32</v>
      </c>
      <c r="B2661">
        <v>3770</v>
      </c>
      <c r="C2661" t="s">
        <v>386</v>
      </c>
      <c r="D2661" t="s">
        <v>21</v>
      </c>
      <c r="E2661">
        <v>4997</v>
      </c>
      <c r="F2661">
        <v>1</v>
      </c>
      <c r="G2661" s="1">
        <v>42852</v>
      </c>
      <c r="H2661" s="2" t="s">
        <v>50</v>
      </c>
      <c r="I2661" s="3">
        <v>2017</v>
      </c>
      <c r="J2661" t="s">
        <v>1157</v>
      </c>
      <c r="K2661" s="4">
        <v>929291290368</v>
      </c>
      <c r="L2661" t="s">
        <v>1158</v>
      </c>
      <c r="M2661">
        <v>91</v>
      </c>
      <c r="N2661" t="s">
        <v>36</v>
      </c>
      <c r="O2661">
        <v>72129718</v>
      </c>
      <c r="P2661">
        <v>15520002</v>
      </c>
      <c r="Q2661" t="s">
        <v>26</v>
      </c>
      <c r="R2661" t="s">
        <v>42</v>
      </c>
      <c r="S2661" s="1">
        <v>43217</v>
      </c>
      <c r="T2661" t="str">
        <f>VLOOKUP(base[[#This Row],[Nome do Produto]],'DE PARA'!$A$1:$B$8,2,0)</f>
        <v>DashWay T5</v>
      </c>
    </row>
    <row r="2662" spans="1:20">
      <c r="A2662" t="s">
        <v>32</v>
      </c>
      <c r="B2662">
        <v>3771</v>
      </c>
      <c r="C2662" t="s">
        <v>20</v>
      </c>
      <c r="D2662" t="s">
        <v>21</v>
      </c>
      <c r="E2662">
        <v>97</v>
      </c>
      <c r="F2662">
        <v>6</v>
      </c>
      <c r="G2662" s="1">
        <v>43215</v>
      </c>
      <c r="H2662" s="2" t="s">
        <v>50</v>
      </c>
      <c r="I2662" s="3">
        <v>2018</v>
      </c>
      <c r="J2662" t="s">
        <v>1718</v>
      </c>
      <c r="K2662" s="4">
        <v>749298176471</v>
      </c>
      <c r="L2662" t="s">
        <v>1719</v>
      </c>
      <c r="M2662">
        <v>11</v>
      </c>
      <c r="N2662" t="s">
        <v>45</v>
      </c>
      <c r="O2662">
        <v>50740686</v>
      </c>
      <c r="P2662">
        <v>78032467</v>
      </c>
      <c r="Q2662" t="s">
        <v>26</v>
      </c>
      <c r="R2662" t="s">
        <v>42</v>
      </c>
      <c r="S2662" s="1">
        <v>43580</v>
      </c>
      <c r="T2662" t="str">
        <f>VLOOKUP(base[[#This Row],[Nome do Produto]],'DE PARA'!$A$1:$B$8,2,0)</f>
        <v>DashWay T5</v>
      </c>
    </row>
    <row r="2663" spans="1:20">
      <c r="A2663" t="s">
        <v>32</v>
      </c>
      <c r="B2663">
        <v>3772</v>
      </c>
      <c r="C2663" t="s">
        <v>20</v>
      </c>
      <c r="D2663" t="s">
        <v>21</v>
      </c>
      <c r="E2663">
        <v>4997</v>
      </c>
      <c r="F2663">
        <v>11</v>
      </c>
      <c r="G2663" s="1">
        <v>43258</v>
      </c>
      <c r="H2663" s="2" t="s">
        <v>59</v>
      </c>
      <c r="I2663" s="3">
        <v>2018</v>
      </c>
      <c r="J2663" t="s">
        <v>1899</v>
      </c>
      <c r="K2663" s="4">
        <v>799787518380</v>
      </c>
      <c r="L2663" t="s">
        <v>1900</v>
      </c>
      <c r="M2663">
        <v>61</v>
      </c>
      <c r="N2663" t="s">
        <v>86</v>
      </c>
      <c r="O2663">
        <v>14827600</v>
      </c>
      <c r="P2663">
        <v>36216903</v>
      </c>
      <c r="Q2663" t="s">
        <v>26</v>
      </c>
      <c r="R2663" t="s">
        <v>27</v>
      </c>
      <c r="S2663" s="1">
        <v>43623</v>
      </c>
      <c r="T2663" t="str">
        <f>VLOOKUP(base[[#This Row],[Nome do Produto]],'DE PARA'!$A$1:$B$8,2,0)</f>
        <v>DashWay T5</v>
      </c>
    </row>
    <row r="2664" spans="1:20">
      <c r="A2664" t="s">
        <v>91</v>
      </c>
      <c r="B2664">
        <v>3773</v>
      </c>
      <c r="C2664" t="s">
        <v>20</v>
      </c>
      <c r="D2664" t="s">
        <v>21</v>
      </c>
      <c r="E2664">
        <v>2297</v>
      </c>
      <c r="F2664">
        <v>2</v>
      </c>
      <c r="G2664" s="1">
        <v>43416</v>
      </c>
      <c r="H2664" s="2" t="s">
        <v>46</v>
      </c>
      <c r="I2664" s="3">
        <v>2018</v>
      </c>
      <c r="J2664" t="s">
        <v>598</v>
      </c>
      <c r="K2664" s="4">
        <v>862313052033</v>
      </c>
      <c r="L2664" t="s">
        <v>599</v>
      </c>
      <c r="M2664">
        <v>31</v>
      </c>
      <c r="N2664" t="s">
        <v>31</v>
      </c>
      <c r="O2664">
        <v>83796191</v>
      </c>
      <c r="P2664">
        <v>97505230</v>
      </c>
      <c r="Q2664" t="s">
        <v>26</v>
      </c>
      <c r="R2664" t="s">
        <v>42</v>
      </c>
      <c r="S2664" s="1">
        <v>43781</v>
      </c>
      <c r="T2664" t="str">
        <f>VLOOKUP(base[[#This Row],[Nome do Produto]],'DE PARA'!$A$1:$B$8,2,0)</f>
        <v>Dashway T2</v>
      </c>
    </row>
    <row r="2665" spans="1:20">
      <c r="A2665" t="s">
        <v>32</v>
      </c>
      <c r="B2665">
        <v>3774</v>
      </c>
      <c r="C2665" t="s">
        <v>386</v>
      </c>
      <c r="D2665" t="s">
        <v>21</v>
      </c>
      <c r="E2665">
        <v>2297</v>
      </c>
      <c r="F2665">
        <v>2</v>
      </c>
      <c r="G2665" s="1">
        <v>43289</v>
      </c>
      <c r="H2665" s="2" t="s">
        <v>78</v>
      </c>
      <c r="I2665" s="3">
        <v>2018</v>
      </c>
      <c r="J2665" t="s">
        <v>2362</v>
      </c>
      <c r="K2665" s="4">
        <v>76049159446</v>
      </c>
      <c r="L2665" t="s">
        <v>2363</v>
      </c>
      <c r="M2665">
        <v>51</v>
      </c>
      <c r="N2665" t="s">
        <v>49</v>
      </c>
      <c r="O2665">
        <v>96351801</v>
      </c>
      <c r="P2665">
        <v>48382482</v>
      </c>
      <c r="Q2665" t="s">
        <v>26</v>
      </c>
      <c r="R2665" t="s">
        <v>42</v>
      </c>
      <c r="S2665" s="1">
        <v>43654</v>
      </c>
      <c r="T2665" t="str">
        <f>VLOOKUP(base[[#This Row],[Nome do Produto]],'DE PARA'!$A$1:$B$8,2,0)</f>
        <v>DashWay T5</v>
      </c>
    </row>
    <row r="2666" spans="1:20">
      <c r="A2666" t="s">
        <v>32</v>
      </c>
      <c r="B2666">
        <v>3775</v>
      </c>
      <c r="C2666" t="s">
        <v>20</v>
      </c>
      <c r="D2666" t="s">
        <v>21</v>
      </c>
      <c r="E2666">
        <v>297</v>
      </c>
      <c r="F2666">
        <v>1</v>
      </c>
      <c r="G2666" s="1">
        <v>43347</v>
      </c>
      <c r="H2666" s="2" t="s">
        <v>38</v>
      </c>
      <c r="I2666" s="3">
        <v>2018</v>
      </c>
      <c r="J2666" t="s">
        <v>1752</v>
      </c>
      <c r="K2666" s="4">
        <v>361673708810</v>
      </c>
      <c r="L2666" t="s">
        <v>1753</v>
      </c>
      <c r="M2666">
        <v>71</v>
      </c>
      <c r="N2666" t="s">
        <v>94</v>
      </c>
      <c r="O2666">
        <v>80097592</v>
      </c>
      <c r="P2666">
        <v>91297224</v>
      </c>
      <c r="Q2666" t="s">
        <v>26</v>
      </c>
      <c r="R2666" t="s">
        <v>27</v>
      </c>
      <c r="S2666" s="1">
        <v>43712</v>
      </c>
      <c r="T2666" t="str">
        <f>VLOOKUP(base[[#This Row],[Nome do Produto]],'DE PARA'!$A$1:$B$8,2,0)</f>
        <v>DashWay T5</v>
      </c>
    </row>
    <row r="2667" spans="1:20">
      <c r="A2667" t="s">
        <v>32</v>
      </c>
      <c r="B2667">
        <v>3776</v>
      </c>
      <c r="C2667" t="s">
        <v>20</v>
      </c>
      <c r="D2667" t="s">
        <v>21</v>
      </c>
      <c r="E2667">
        <v>4997</v>
      </c>
      <c r="F2667">
        <v>6</v>
      </c>
      <c r="G2667" s="1">
        <v>43089</v>
      </c>
      <c r="H2667" s="2" t="s">
        <v>136</v>
      </c>
      <c r="I2667" s="3">
        <v>2017</v>
      </c>
      <c r="J2667" t="s">
        <v>590</v>
      </c>
      <c r="K2667" s="4">
        <v>160538472070</v>
      </c>
      <c r="L2667" t="s">
        <v>591</v>
      </c>
      <c r="M2667">
        <v>71</v>
      </c>
      <c r="N2667" t="s">
        <v>94</v>
      </c>
      <c r="O2667">
        <v>38145115</v>
      </c>
      <c r="P2667">
        <v>14099035</v>
      </c>
      <c r="Q2667" t="s">
        <v>26</v>
      </c>
      <c r="R2667" t="s">
        <v>42</v>
      </c>
      <c r="S2667" s="1">
        <v>43454</v>
      </c>
      <c r="T2667" t="str">
        <f>VLOOKUP(base[[#This Row],[Nome do Produto]],'DE PARA'!$A$1:$B$8,2,0)</f>
        <v>DashWay T5</v>
      </c>
    </row>
    <row r="2668" spans="1:20">
      <c r="A2668" t="s">
        <v>32</v>
      </c>
      <c r="B2668">
        <v>3777</v>
      </c>
      <c r="C2668" t="s">
        <v>20</v>
      </c>
      <c r="D2668" t="s">
        <v>21</v>
      </c>
      <c r="E2668">
        <v>4997</v>
      </c>
      <c r="F2668">
        <v>10</v>
      </c>
      <c r="G2668" s="1">
        <v>42864</v>
      </c>
      <c r="H2668" s="2" t="s">
        <v>62</v>
      </c>
      <c r="I2668" s="3">
        <v>2017</v>
      </c>
      <c r="J2668" t="s">
        <v>734</v>
      </c>
      <c r="K2668" s="4">
        <v>838401030241</v>
      </c>
      <c r="L2668" t="s">
        <v>735</v>
      </c>
      <c r="M2668">
        <v>91</v>
      </c>
      <c r="N2668" t="s">
        <v>36</v>
      </c>
      <c r="O2668">
        <v>52253369</v>
      </c>
      <c r="P2668">
        <v>82669340</v>
      </c>
      <c r="Q2668" t="s">
        <v>26</v>
      </c>
      <c r="R2668" t="s">
        <v>42</v>
      </c>
      <c r="S2668" s="1">
        <v>43229</v>
      </c>
      <c r="T2668" t="str">
        <f>VLOOKUP(base[[#This Row],[Nome do Produto]],'DE PARA'!$A$1:$B$8,2,0)</f>
        <v>DashWay T5</v>
      </c>
    </row>
    <row r="2669" spans="1:20">
      <c r="A2669" t="s">
        <v>83</v>
      </c>
      <c r="B2669">
        <v>3778</v>
      </c>
      <c r="C2669" t="s">
        <v>386</v>
      </c>
      <c r="D2669" t="s">
        <v>21</v>
      </c>
      <c r="E2669">
        <v>97</v>
      </c>
      <c r="F2669">
        <v>11</v>
      </c>
      <c r="G2669" s="1">
        <v>42836</v>
      </c>
      <c r="H2669" s="2" t="s">
        <v>50</v>
      </c>
      <c r="I2669" s="3">
        <v>2017</v>
      </c>
      <c r="J2669" t="s">
        <v>1653</v>
      </c>
      <c r="K2669" s="4">
        <v>804204255990</v>
      </c>
      <c r="L2669" t="s">
        <v>1654</v>
      </c>
      <c r="M2669">
        <v>41</v>
      </c>
      <c r="N2669" t="s">
        <v>41</v>
      </c>
      <c r="O2669">
        <v>11139569</v>
      </c>
      <c r="P2669">
        <v>75031147</v>
      </c>
      <c r="Q2669" t="s">
        <v>26</v>
      </c>
      <c r="R2669" t="s">
        <v>42</v>
      </c>
      <c r="S2669" s="1">
        <v>43201</v>
      </c>
      <c r="T2669" t="str">
        <f>VLOOKUP(base[[#This Row],[Nome do Produto]],'DE PARA'!$A$1:$B$8,2,0)</f>
        <v>Dashday T3</v>
      </c>
    </row>
    <row r="2670" spans="1:20">
      <c r="A2670" t="s">
        <v>32</v>
      </c>
      <c r="B2670">
        <v>3779</v>
      </c>
      <c r="C2670" t="s">
        <v>20</v>
      </c>
      <c r="D2670" t="s">
        <v>21</v>
      </c>
      <c r="E2670">
        <v>297</v>
      </c>
      <c r="F2670">
        <v>5</v>
      </c>
      <c r="G2670" s="1">
        <v>42901</v>
      </c>
      <c r="H2670" s="2" t="s">
        <v>59</v>
      </c>
      <c r="I2670" s="3">
        <v>2017</v>
      </c>
      <c r="J2670" t="s">
        <v>2241</v>
      </c>
      <c r="K2670" s="4">
        <v>348018039912</v>
      </c>
      <c r="L2670" t="s">
        <v>2242</v>
      </c>
      <c r="M2670">
        <v>21</v>
      </c>
      <c r="N2670" t="s">
        <v>53</v>
      </c>
      <c r="O2670">
        <v>96716898</v>
      </c>
      <c r="P2670">
        <v>72642369</v>
      </c>
      <c r="Q2670" t="s">
        <v>26</v>
      </c>
      <c r="R2670" t="s">
        <v>27</v>
      </c>
      <c r="S2670" s="1">
        <v>43266</v>
      </c>
      <c r="T2670" t="str">
        <f>VLOOKUP(base[[#This Row],[Nome do Produto]],'DE PARA'!$A$1:$B$8,2,0)</f>
        <v>DashWay T5</v>
      </c>
    </row>
    <row r="2671" spans="1:20">
      <c r="A2671" t="s">
        <v>32</v>
      </c>
      <c r="B2671">
        <v>3780</v>
      </c>
      <c r="C2671" t="s">
        <v>20</v>
      </c>
      <c r="D2671" t="s">
        <v>21</v>
      </c>
      <c r="E2671">
        <v>4997</v>
      </c>
      <c r="F2671">
        <v>2</v>
      </c>
      <c r="G2671" s="1">
        <v>42971</v>
      </c>
      <c r="H2671" s="2" t="s">
        <v>71</v>
      </c>
      <c r="I2671" s="3">
        <v>2017</v>
      </c>
      <c r="J2671" t="s">
        <v>927</v>
      </c>
      <c r="K2671" s="4">
        <v>745622245078</v>
      </c>
      <c r="L2671" t="s">
        <v>928</v>
      </c>
      <c r="M2671">
        <v>21</v>
      </c>
      <c r="N2671" t="s">
        <v>53</v>
      </c>
      <c r="O2671">
        <v>16766124</v>
      </c>
      <c r="P2671">
        <v>94466451</v>
      </c>
      <c r="Q2671" t="s">
        <v>26</v>
      </c>
      <c r="R2671" t="s">
        <v>42</v>
      </c>
      <c r="S2671" s="1">
        <v>43336</v>
      </c>
      <c r="T2671" t="str">
        <f>VLOOKUP(base[[#This Row],[Nome do Produto]],'DE PARA'!$A$1:$B$8,2,0)</f>
        <v>DashWay T5</v>
      </c>
    </row>
    <row r="2672" spans="1:20">
      <c r="A2672" t="s">
        <v>37</v>
      </c>
      <c r="B2672">
        <v>3781</v>
      </c>
      <c r="C2672" t="s">
        <v>20</v>
      </c>
      <c r="D2672" t="s">
        <v>21</v>
      </c>
      <c r="E2672">
        <v>4997</v>
      </c>
      <c r="F2672">
        <v>10</v>
      </c>
      <c r="G2672" s="1">
        <v>43050</v>
      </c>
      <c r="H2672" s="2" t="s">
        <v>46</v>
      </c>
      <c r="I2672" s="3">
        <v>2017</v>
      </c>
      <c r="J2672" t="s">
        <v>101</v>
      </c>
      <c r="K2672" s="4">
        <v>344099023784</v>
      </c>
      <c r="L2672" t="s">
        <v>102</v>
      </c>
      <c r="M2672">
        <v>61</v>
      </c>
      <c r="N2672" t="s">
        <v>86</v>
      </c>
      <c r="O2672">
        <v>15177970</v>
      </c>
      <c r="P2672">
        <v>11242274</v>
      </c>
      <c r="Q2672" t="s">
        <v>26</v>
      </c>
      <c r="R2672" t="s">
        <v>27</v>
      </c>
      <c r="S2672" s="1">
        <v>43415</v>
      </c>
      <c r="T2672" t="str">
        <f>VLOOKUP(base[[#This Row],[Nome do Produto]],'DE PARA'!$A$1:$B$8,2,0)</f>
        <v>DashWay T3</v>
      </c>
    </row>
    <row r="2673" spans="1:20">
      <c r="A2673" t="s">
        <v>37</v>
      </c>
      <c r="B2673">
        <v>3782</v>
      </c>
      <c r="C2673" t="s">
        <v>386</v>
      </c>
      <c r="D2673" t="s">
        <v>21</v>
      </c>
      <c r="E2673">
        <v>997</v>
      </c>
      <c r="F2673">
        <v>10</v>
      </c>
      <c r="G2673" s="1">
        <v>43129</v>
      </c>
      <c r="H2673" s="2" t="s">
        <v>22</v>
      </c>
      <c r="I2673" s="3">
        <v>2018</v>
      </c>
      <c r="J2673" t="s">
        <v>2839</v>
      </c>
      <c r="K2673" s="4">
        <v>651193226668</v>
      </c>
      <c r="L2673" t="s">
        <v>2840</v>
      </c>
      <c r="M2673">
        <v>71</v>
      </c>
      <c r="N2673" t="s">
        <v>94</v>
      </c>
      <c r="O2673">
        <v>50754796</v>
      </c>
      <c r="P2673">
        <v>28814043</v>
      </c>
      <c r="Q2673" t="s">
        <v>26</v>
      </c>
      <c r="R2673" t="s">
        <v>42</v>
      </c>
      <c r="S2673" s="1">
        <v>43494</v>
      </c>
      <c r="T2673" t="str">
        <f>VLOOKUP(base[[#This Row],[Nome do Produto]],'DE PARA'!$A$1:$B$8,2,0)</f>
        <v>DashWay T3</v>
      </c>
    </row>
    <row r="2674" spans="1:20">
      <c r="A2674" t="s">
        <v>32</v>
      </c>
      <c r="B2674">
        <v>3783</v>
      </c>
      <c r="C2674" t="s">
        <v>20</v>
      </c>
      <c r="D2674" t="s">
        <v>21</v>
      </c>
      <c r="E2674">
        <v>4997</v>
      </c>
      <c r="F2674">
        <v>6</v>
      </c>
      <c r="G2674" s="1">
        <v>43454</v>
      </c>
      <c r="H2674" s="2" t="s">
        <v>136</v>
      </c>
      <c r="I2674" s="3">
        <v>2018</v>
      </c>
      <c r="J2674" t="s">
        <v>2180</v>
      </c>
      <c r="K2674" s="4">
        <v>187793232555</v>
      </c>
      <c r="L2674" t="s">
        <v>2181</v>
      </c>
      <c r="M2674">
        <v>51</v>
      </c>
      <c r="N2674" t="s">
        <v>49</v>
      </c>
      <c r="O2674">
        <v>57289311</v>
      </c>
      <c r="P2674">
        <v>31837606</v>
      </c>
      <c r="Q2674" t="s">
        <v>26</v>
      </c>
      <c r="R2674" t="s">
        <v>42</v>
      </c>
      <c r="S2674" s="1">
        <v>43819</v>
      </c>
      <c r="T2674" t="str">
        <f>VLOOKUP(base[[#This Row],[Nome do Produto]],'DE PARA'!$A$1:$B$8,2,0)</f>
        <v>DashWay T5</v>
      </c>
    </row>
    <row r="2675" spans="1:20">
      <c r="A2675" t="s">
        <v>32</v>
      </c>
      <c r="B2675">
        <v>3784</v>
      </c>
      <c r="C2675" t="s">
        <v>20</v>
      </c>
      <c r="D2675" t="s">
        <v>21</v>
      </c>
      <c r="E2675">
        <v>497</v>
      </c>
      <c r="F2675">
        <v>8</v>
      </c>
      <c r="G2675" s="1">
        <v>43028</v>
      </c>
      <c r="H2675" s="2" t="s">
        <v>56</v>
      </c>
      <c r="I2675" s="3">
        <v>2017</v>
      </c>
      <c r="J2675" t="s">
        <v>2841</v>
      </c>
      <c r="K2675" s="4">
        <v>771802171016</v>
      </c>
      <c r="L2675" t="s">
        <v>2842</v>
      </c>
      <c r="M2675">
        <v>51</v>
      </c>
      <c r="N2675" t="s">
        <v>49</v>
      </c>
      <c r="O2675">
        <v>71335330</v>
      </c>
      <c r="P2675">
        <v>91166383</v>
      </c>
      <c r="Q2675" t="s">
        <v>26</v>
      </c>
      <c r="R2675" t="s">
        <v>27</v>
      </c>
      <c r="S2675" s="1">
        <v>43393</v>
      </c>
      <c r="T2675" t="str">
        <f>VLOOKUP(base[[#This Row],[Nome do Produto]],'DE PARA'!$A$1:$B$8,2,0)</f>
        <v>DashWay T5</v>
      </c>
    </row>
    <row r="2676" spans="1:20">
      <c r="A2676" t="s">
        <v>91</v>
      </c>
      <c r="B2676">
        <v>3785</v>
      </c>
      <c r="C2676" t="s">
        <v>20</v>
      </c>
      <c r="D2676" t="s">
        <v>21</v>
      </c>
      <c r="E2676">
        <v>497</v>
      </c>
      <c r="F2676">
        <v>7</v>
      </c>
      <c r="G2676" s="1">
        <v>43197</v>
      </c>
      <c r="H2676" s="2" t="s">
        <v>50</v>
      </c>
      <c r="I2676" s="3">
        <v>2018</v>
      </c>
      <c r="J2676" t="s">
        <v>2843</v>
      </c>
      <c r="K2676" s="4">
        <v>64577179906</v>
      </c>
      <c r="L2676" t="s">
        <v>2844</v>
      </c>
      <c r="M2676">
        <v>21</v>
      </c>
      <c r="N2676" t="s">
        <v>53</v>
      </c>
      <c r="O2676">
        <v>17214556</v>
      </c>
      <c r="P2676">
        <v>82068063</v>
      </c>
      <c r="Q2676" t="s">
        <v>26</v>
      </c>
      <c r="R2676" t="s">
        <v>42</v>
      </c>
      <c r="S2676" s="1">
        <v>43562</v>
      </c>
      <c r="T2676" t="str">
        <f>VLOOKUP(base[[#This Row],[Nome do Produto]],'DE PARA'!$A$1:$B$8,2,0)</f>
        <v>Dashway T2</v>
      </c>
    </row>
    <row r="2677" spans="1:20">
      <c r="A2677" t="s">
        <v>37</v>
      </c>
      <c r="B2677">
        <v>3786</v>
      </c>
      <c r="C2677" t="s">
        <v>386</v>
      </c>
      <c r="D2677" t="s">
        <v>21</v>
      </c>
      <c r="E2677">
        <v>2297</v>
      </c>
      <c r="F2677">
        <v>12</v>
      </c>
      <c r="G2677" s="1">
        <v>42970</v>
      </c>
      <c r="H2677" s="2" t="s">
        <v>71</v>
      </c>
      <c r="I2677" s="3">
        <v>2017</v>
      </c>
      <c r="J2677" t="s">
        <v>742</v>
      </c>
      <c r="K2677" s="4">
        <v>66786214347</v>
      </c>
      <c r="L2677" t="s">
        <v>743</v>
      </c>
      <c r="M2677">
        <v>91</v>
      </c>
      <c r="N2677" t="s">
        <v>36</v>
      </c>
      <c r="O2677">
        <v>47839760</v>
      </c>
      <c r="P2677">
        <v>96643980</v>
      </c>
      <c r="Q2677" t="s">
        <v>26</v>
      </c>
      <c r="R2677" t="s">
        <v>42</v>
      </c>
      <c r="S2677" s="1">
        <v>43335</v>
      </c>
      <c r="T2677" t="str">
        <f>VLOOKUP(base[[#This Row],[Nome do Produto]],'DE PARA'!$A$1:$B$8,2,0)</f>
        <v>DashWay T3</v>
      </c>
    </row>
    <row r="2678" spans="1:20">
      <c r="A2678" t="s">
        <v>32</v>
      </c>
      <c r="B2678">
        <v>3787</v>
      </c>
      <c r="C2678" t="s">
        <v>20</v>
      </c>
      <c r="D2678" t="s">
        <v>21</v>
      </c>
      <c r="E2678">
        <v>4997</v>
      </c>
      <c r="F2678">
        <v>8</v>
      </c>
      <c r="G2678" s="1">
        <v>43225</v>
      </c>
      <c r="H2678" s="2" t="s">
        <v>62</v>
      </c>
      <c r="I2678" s="3">
        <v>2018</v>
      </c>
      <c r="J2678" t="s">
        <v>2845</v>
      </c>
      <c r="K2678" s="4">
        <v>224972234388</v>
      </c>
      <c r="L2678" t="s">
        <v>2846</v>
      </c>
      <c r="M2678">
        <v>51</v>
      </c>
      <c r="N2678" t="s">
        <v>49</v>
      </c>
      <c r="O2678">
        <v>37226231</v>
      </c>
      <c r="P2678">
        <v>48753524</v>
      </c>
      <c r="Q2678" t="s">
        <v>26</v>
      </c>
      <c r="R2678" t="s">
        <v>42</v>
      </c>
      <c r="S2678" s="1">
        <v>43590</v>
      </c>
      <c r="T2678" t="str">
        <f>VLOOKUP(base[[#This Row],[Nome do Produto]],'DE PARA'!$A$1:$B$8,2,0)</f>
        <v>DashWay T5</v>
      </c>
    </row>
    <row r="2679" spans="1:20">
      <c r="A2679" t="s">
        <v>32</v>
      </c>
      <c r="B2679">
        <v>3788</v>
      </c>
      <c r="C2679" t="s">
        <v>20</v>
      </c>
      <c r="D2679" t="s">
        <v>21</v>
      </c>
      <c r="E2679">
        <v>2297</v>
      </c>
      <c r="F2679">
        <v>11</v>
      </c>
      <c r="G2679" s="1">
        <v>43277</v>
      </c>
      <c r="H2679" s="2" t="s">
        <v>59</v>
      </c>
      <c r="I2679" s="3">
        <v>2018</v>
      </c>
      <c r="J2679" t="s">
        <v>2847</v>
      </c>
      <c r="K2679" s="4">
        <v>507139055752</v>
      </c>
      <c r="L2679" t="s">
        <v>2848</v>
      </c>
      <c r="M2679">
        <v>71</v>
      </c>
      <c r="N2679" t="s">
        <v>94</v>
      </c>
      <c r="O2679">
        <v>56487761</v>
      </c>
      <c r="P2679">
        <v>31830533</v>
      </c>
      <c r="Q2679" t="s">
        <v>26</v>
      </c>
      <c r="R2679" t="s">
        <v>42</v>
      </c>
      <c r="S2679" s="1">
        <v>43642</v>
      </c>
      <c r="T2679" t="str">
        <f>VLOOKUP(base[[#This Row],[Nome do Produto]],'DE PARA'!$A$1:$B$8,2,0)</f>
        <v>DashWay T5</v>
      </c>
    </row>
    <row r="2680" spans="1:20">
      <c r="A2680" t="s">
        <v>32</v>
      </c>
      <c r="B2680">
        <v>3789</v>
      </c>
      <c r="C2680" t="s">
        <v>20</v>
      </c>
      <c r="D2680" t="s">
        <v>21</v>
      </c>
      <c r="E2680">
        <v>2297</v>
      </c>
      <c r="F2680">
        <v>12</v>
      </c>
      <c r="G2680" s="1">
        <v>42766</v>
      </c>
      <c r="H2680" s="2" t="s">
        <v>22</v>
      </c>
      <c r="I2680" s="3">
        <v>2017</v>
      </c>
      <c r="J2680" t="s">
        <v>2749</v>
      </c>
      <c r="K2680" s="4">
        <v>359868134871</v>
      </c>
      <c r="L2680" t="s">
        <v>2750</v>
      </c>
      <c r="M2680">
        <v>11</v>
      </c>
      <c r="N2680" t="s">
        <v>45</v>
      </c>
      <c r="O2680">
        <v>28590435</v>
      </c>
      <c r="P2680">
        <v>45030442</v>
      </c>
      <c r="Q2680" t="s">
        <v>26</v>
      </c>
      <c r="R2680" t="s">
        <v>27</v>
      </c>
      <c r="S2680" s="1">
        <v>43131</v>
      </c>
      <c r="T2680" t="str">
        <f>VLOOKUP(base[[#This Row],[Nome do Produto]],'DE PARA'!$A$1:$B$8,2,0)</f>
        <v>DashWay T5</v>
      </c>
    </row>
    <row r="2681" spans="1:20">
      <c r="A2681" t="s">
        <v>32</v>
      </c>
      <c r="B2681">
        <v>3790</v>
      </c>
      <c r="C2681" t="s">
        <v>386</v>
      </c>
      <c r="D2681" t="s">
        <v>21</v>
      </c>
      <c r="E2681">
        <v>97</v>
      </c>
      <c r="F2681">
        <v>1</v>
      </c>
      <c r="G2681" s="1">
        <v>43339</v>
      </c>
      <c r="H2681" s="2" t="s">
        <v>71</v>
      </c>
      <c r="I2681" s="3">
        <v>2018</v>
      </c>
      <c r="J2681" t="s">
        <v>1294</v>
      </c>
      <c r="K2681" s="4">
        <v>115503598210</v>
      </c>
      <c r="L2681" t="s">
        <v>1295</v>
      </c>
      <c r="M2681">
        <v>61</v>
      </c>
      <c r="N2681" t="s">
        <v>86</v>
      </c>
      <c r="O2681">
        <v>96167606</v>
      </c>
      <c r="P2681">
        <v>49787153</v>
      </c>
      <c r="Q2681" t="s">
        <v>26</v>
      </c>
      <c r="R2681" t="s">
        <v>27</v>
      </c>
      <c r="S2681" s="1">
        <v>43704</v>
      </c>
      <c r="T2681" t="str">
        <f>VLOOKUP(base[[#This Row],[Nome do Produto]],'DE PARA'!$A$1:$B$8,2,0)</f>
        <v>DashWay T5</v>
      </c>
    </row>
    <row r="2682" spans="1:20">
      <c r="A2682" t="s">
        <v>91</v>
      </c>
      <c r="B2682">
        <v>3791</v>
      </c>
      <c r="C2682" t="s">
        <v>20</v>
      </c>
      <c r="D2682" t="s">
        <v>21</v>
      </c>
      <c r="E2682">
        <v>297</v>
      </c>
      <c r="F2682">
        <v>4</v>
      </c>
      <c r="G2682" s="1">
        <v>42969</v>
      </c>
      <c r="H2682" s="2" t="s">
        <v>71</v>
      </c>
      <c r="I2682" s="3">
        <v>2017</v>
      </c>
      <c r="J2682" t="s">
        <v>275</v>
      </c>
      <c r="K2682" s="4">
        <v>582364609795</v>
      </c>
      <c r="L2682" t="s">
        <v>276</v>
      </c>
      <c r="M2682">
        <v>81</v>
      </c>
      <c r="N2682" t="s">
        <v>25</v>
      </c>
      <c r="O2682">
        <v>14405668</v>
      </c>
      <c r="P2682">
        <v>67880924</v>
      </c>
      <c r="Q2682" t="s">
        <v>26</v>
      </c>
      <c r="R2682" t="s">
        <v>27</v>
      </c>
      <c r="S2682" s="1">
        <v>43334</v>
      </c>
      <c r="T2682" t="str">
        <f>VLOOKUP(base[[#This Row],[Nome do Produto]],'DE PARA'!$A$1:$B$8,2,0)</f>
        <v>Dashway T2</v>
      </c>
    </row>
    <row r="2683" spans="1:20">
      <c r="A2683" t="s">
        <v>37</v>
      </c>
      <c r="B2683">
        <v>3792</v>
      </c>
      <c r="C2683" t="s">
        <v>20</v>
      </c>
      <c r="D2683" t="s">
        <v>21</v>
      </c>
      <c r="E2683">
        <v>97</v>
      </c>
      <c r="F2683">
        <v>4</v>
      </c>
      <c r="G2683" s="1">
        <v>43142</v>
      </c>
      <c r="H2683" s="2" t="s">
        <v>28</v>
      </c>
      <c r="I2683" s="3">
        <v>2018</v>
      </c>
      <c r="J2683" t="s">
        <v>107</v>
      </c>
      <c r="K2683" s="4">
        <v>157445974011</v>
      </c>
      <c r="L2683" t="s">
        <v>108</v>
      </c>
      <c r="M2683">
        <v>61</v>
      </c>
      <c r="N2683" t="s">
        <v>86</v>
      </c>
      <c r="O2683">
        <v>51068981</v>
      </c>
      <c r="P2683">
        <v>74831795</v>
      </c>
      <c r="Q2683" t="s">
        <v>26</v>
      </c>
      <c r="R2683" t="s">
        <v>42</v>
      </c>
      <c r="S2683" s="1">
        <v>43507</v>
      </c>
      <c r="T2683" t="str">
        <f>VLOOKUP(base[[#This Row],[Nome do Produto]],'DE PARA'!$A$1:$B$8,2,0)</f>
        <v>DashWay T3</v>
      </c>
    </row>
    <row r="2684" spans="1:20">
      <c r="A2684" t="s">
        <v>32</v>
      </c>
      <c r="B2684">
        <v>3793</v>
      </c>
      <c r="C2684" t="s">
        <v>20</v>
      </c>
      <c r="D2684" t="s">
        <v>21</v>
      </c>
      <c r="E2684">
        <v>4997</v>
      </c>
      <c r="F2684">
        <v>2</v>
      </c>
      <c r="G2684" s="1">
        <v>43022</v>
      </c>
      <c r="H2684" s="2" t="s">
        <v>56</v>
      </c>
      <c r="I2684" s="3">
        <v>2017</v>
      </c>
      <c r="J2684" t="s">
        <v>1364</v>
      </c>
      <c r="K2684" s="4">
        <v>963080016995</v>
      </c>
      <c r="L2684" t="s">
        <v>1365</v>
      </c>
      <c r="M2684">
        <v>81</v>
      </c>
      <c r="N2684" t="s">
        <v>25</v>
      </c>
      <c r="O2684">
        <v>76897167</v>
      </c>
      <c r="P2684">
        <v>51873188</v>
      </c>
      <c r="Q2684" t="s">
        <v>26</v>
      </c>
      <c r="R2684" t="s">
        <v>27</v>
      </c>
      <c r="S2684" s="1">
        <v>43387</v>
      </c>
      <c r="T2684" t="str">
        <f>VLOOKUP(base[[#This Row],[Nome do Produto]],'DE PARA'!$A$1:$B$8,2,0)</f>
        <v>DashWay T5</v>
      </c>
    </row>
    <row r="2685" spans="1:20">
      <c r="A2685" t="s">
        <v>32</v>
      </c>
      <c r="B2685">
        <v>3794</v>
      </c>
      <c r="C2685" t="s">
        <v>386</v>
      </c>
      <c r="D2685" t="s">
        <v>21</v>
      </c>
      <c r="E2685">
        <v>4997</v>
      </c>
      <c r="F2685">
        <v>1</v>
      </c>
      <c r="G2685" s="1">
        <v>43146</v>
      </c>
      <c r="H2685" s="2" t="s">
        <v>28</v>
      </c>
      <c r="I2685" s="3">
        <v>2018</v>
      </c>
      <c r="J2685" t="s">
        <v>2849</v>
      </c>
      <c r="K2685" s="4">
        <v>316849525843</v>
      </c>
      <c r="L2685" t="s">
        <v>2850</v>
      </c>
      <c r="M2685">
        <v>91</v>
      </c>
      <c r="N2685" t="s">
        <v>36</v>
      </c>
      <c r="O2685">
        <v>78519293</v>
      </c>
      <c r="P2685">
        <v>75310194</v>
      </c>
      <c r="Q2685" t="s">
        <v>26</v>
      </c>
      <c r="R2685" t="s">
        <v>27</v>
      </c>
      <c r="S2685" s="1">
        <v>43511</v>
      </c>
      <c r="T2685" t="str">
        <f>VLOOKUP(base[[#This Row],[Nome do Produto]],'DE PARA'!$A$1:$B$8,2,0)</f>
        <v>DashWay T5</v>
      </c>
    </row>
    <row r="2686" spans="1:20">
      <c r="A2686" t="s">
        <v>37</v>
      </c>
      <c r="B2686">
        <v>3795</v>
      </c>
      <c r="C2686" t="s">
        <v>20</v>
      </c>
      <c r="D2686" t="s">
        <v>21</v>
      </c>
      <c r="E2686">
        <v>297</v>
      </c>
      <c r="F2686">
        <v>2</v>
      </c>
      <c r="G2686" s="1">
        <v>42850</v>
      </c>
      <c r="H2686" s="2" t="s">
        <v>50</v>
      </c>
      <c r="I2686" s="3">
        <v>2017</v>
      </c>
      <c r="J2686" t="s">
        <v>2851</v>
      </c>
      <c r="K2686" s="4">
        <v>303146105676</v>
      </c>
      <c r="L2686" t="s">
        <v>2852</v>
      </c>
      <c r="M2686">
        <v>71</v>
      </c>
      <c r="N2686" t="s">
        <v>94</v>
      </c>
      <c r="O2686">
        <v>25397639</v>
      </c>
      <c r="P2686">
        <v>20016044</v>
      </c>
      <c r="Q2686" t="s">
        <v>26</v>
      </c>
      <c r="R2686" t="s">
        <v>27</v>
      </c>
      <c r="S2686" s="1">
        <v>43215</v>
      </c>
      <c r="T2686" t="str">
        <f>VLOOKUP(base[[#This Row],[Nome do Produto]],'DE PARA'!$A$1:$B$8,2,0)</f>
        <v>DashWay T3</v>
      </c>
    </row>
    <row r="2687" spans="1:20">
      <c r="A2687" t="s">
        <v>37</v>
      </c>
      <c r="B2687">
        <v>3796</v>
      </c>
      <c r="C2687" t="s">
        <v>20</v>
      </c>
      <c r="D2687" t="s">
        <v>21</v>
      </c>
      <c r="E2687">
        <v>2297</v>
      </c>
      <c r="F2687">
        <v>7</v>
      </c>
      <c r="G2687" s="1">
        <v>43424</v>
      </c>
      <c r="H2687" s="2" t="s">
        <v>46</v>
      </c>
      <c r="I2687" s="3">
        <v>2018</v>
      </c>
      <c r="J2687" t="s">
        <v>2174</v>
      </c>
      <c r="K2687" s="4">
        <v>228810797414</v>
      </c>
      <c r="L2687" t="s">
        <v>2175</v>
      </c>
      <c r="M2687">
        <v>51</v>
      </c>
      <c r="N2687" t="s">
        <v>49</v>
      </c>
      <c r="O2687">
        <v>20694694</v>
      </c>
      <c r="P2687">
        <v>44106628</v>
      </c>
      <c r="Q2687" t="s">
        <v>26</v>
      </c>
      <c r="R2687" t="s">
        <v>27</v>
      </c>
      <c r="S2687" s="1">
        <v>43789</v>
      </c>
      <c r="T2687" t="str">
        <f>VLOOKUP(base[[#This Row],[Nome do Produto]],'DE PARA'!$A$1:$B$8,2,0)</f>
        <v>DashWay T3</v>
      </c>
    </row>
    <row r="2688" spans="1:20">
      <c r="A2688" t="s">
        <v>32</v>
      </c>
      <c r="B2688">
        <v>3797</v>
      </c>
      <c r="C2688" t="s">
        <v>20</v>
      </c>
      <c r="D2688" t="s">
        <v>21</v>
      </c>
      <c r="E2688">
        <v>2297</v>
      </c>
      <c r="F2688">
        <v>9</v>
      </c>
      <c r="G2688" s="1">
        <v>43235</v>
      </c>
      <c r="H2688" s="2" t="s">
        <v>62</v>
      </c>
      <c r="I2688" s="3">
        <v>2018</v>
      </c>
      <c r="J2688" t="s">
        <v>1659</v>
      </c>
      <c r="K2688" s="4">
        <v>458792919602</v>
      </c>
      <c r="L2688" t="s">
        <v>1660</v>
      </c>
      <c r="M2688">
        <v>81</v>
      </c>
      <c r="N2688" t="s">
        <v>25</v>
      </c>
      <c r="O2688">
        <v>23239100</v>
      </c>
      <c r="P2688">
        <v>92765487</v>
      </c>
      <c r="Q2688" t="s">
        <v>26</v>
      </c>
      <c r="R2688" t="s">
        <v>27</v>
      </c>
      <c r="S2688" s="1">
        <v>43600</v>
      </c>
      <c r="T2688" t="str">
        <f>VLOOKUP(base[[#This Row],[Nome do Produto]],'DE PARA'!$A$1:$B$8,2,0)</f>
        <v>DashWay T5</v>
      </c>
    </row>
    <row r="2689" spans="1:20">
      <c r="A2689" t="s">
        <v>32</v>
      </c>
      <c r="B2689">
        <v>3798</v>
      </c>
      <c r="C2689" t="s">
        <v>386</v>
      </c>
      <c r="D2689" t="s">
        <v>21</v>
      </c>
      <c r="E2689">
        <v>2297</v>
      </c>
      <c r="F2689">
        <v>9</v>
      </c>
      <c r="G2689" s="1">
        <v>42772</v>
      </c>
      <c r="H2689" s="2" t="s">
        <v>28</v>
      </c>
      <c r="I2689" s="3">
        <v>2017</v>
      </c>
      <c r="J2689" t="s">
        <v>2456</v>
      </c>
      <c r="K2689" s="4">
        <v>146179119615</v>
      </c>
      <c r="L2689" t="s">
        <v>2457</v>
      </c>
      <c r="M2689">
        <v>31</v>
      </c>
      <c r="N2689" t="s">
        <v>31</v>
      </c>
      <c r="O2689">
        <v>42138685</v>
      </c>
      <c r="P2689">
        <v>56397614</v>
      </c>
      <c r="Q2689" t="s">
        <v>26</v>
      </c>
      <c r="R2689" t="s">
        <v>42</v>
      </c>
      <c r="S2689" s="1">
        <v>43137</v>
      </c>
      <c r="T2689" t="str">
        <f>VLOOKUP(base[[#This Row],[Nome do Produto]],'DE PARA'!$A$1:$B$8,2,0)</f>
        <v>DashWay T5</v>
      </c>
    </row>
    <row r="2690" spans="1:20">
      <c r="A2690" t="s">
        <v>32</v>
      </c>
      <c r="B2690">
        <v>3799</v>
      </c>
      <c r="C2690" t="s">
        <v>20</v>
      </c>
      <c r="D2690" t="s">
        <v>21</v>
      </c>
      <c r="E2690">
        <v>4997</v>
      </c>
      <c r="F2690">
        <v>11</v>
      </c>
      <c r="G2690" s="1">
        <v>42800</v>
      </c>
      <c r="H2690" s="2" t="s">
        <v>33</v>
      </c>
      <c r="I2690" s="3">
        <v>2017</v>
      </c>
      <c r="J2690" t="s">
        <v>81</v>
      </c>
      <c r="K2690" s="4">
        <v>972115155584</v>
      </c>
      <c r="L2690" t="s">
        <v>82</v>
      </c>
      <c r="M2690">
        <v>41</v>
      </c>
      <c r="N2690" t="s">
        <v>41</v>
      </c>
      <c r="O2690">
        <v>33659193</v>
      </c>
      <c r="P2690">
        <v>70854010</v>
      </c>
      <c r="Q2690" t="s">
        <v>26</v>
      </c>
      <c r="R2690" t="s">
        <v>27</v>
      </c>
      <c r="S2690" s="1">
        <v>43165</v>
      </c>
      <c r="T2690" t="str">
        <f>VLOOKUP(base[[#This Row],[Nome do Produto]],'DE PARA'!$A$1:$B$8,2,0)</f>
        <v>DashWay T5</v>
      </c>
    </row>
    <row r="2691" spans="1:20">
      <c r="A2691" t="s">
        <v>32</v>
      </c>
      <c r="B2691">
        <v>3800</v>
      </c>
      <c r="C2691" t="s">
        <v>20</v>
      </c>
      <c r="D2691" t="s">
        <v>21</v>
      </c>
      <c r="E2691">
        <v>97</v>
      </c>
      <c r="F2691">
        <v>8</v>
      </c>
      <c r="G2691" s="1">
        <v>42744</v>
      </c>
      <c r="H2691" s="2" t="s">
        <v>22</v>
      </c>
      <c r="I2691" s="3">
        <v>2017</v>
      </c>
      <c r="J2691" t="s">
        <v>1049</v>
      </c>
      <c r="K2691" s="4">
        <v>691736604663</v>
      </c>
      <c r="L2691" t="s">
        <v>1050</v>
      </c>
      <c r="M2691">
        <v>61</v>
      </c>
      <c r="N2691" t="s">
        <v>86</v>
      </c>
      <c r="O2691">
        <v>29543485</v>
      </c>
      <c r="P2691">
        <v>67988688</v>
      </c>
      <c r="Q2691" t="s">
        <v>26</v>
      </c>
      <c r="R2691" t="s">
        <v>27</v>
      </c>
      <c r="S2691" s="1">
        <v>43109</v>
      </c>
      <c r="T2691" t="str">
        <f>VLOOKUP(base[[#This Row],[Nome do Produto]],'DE PARA'!$A$1:$B$8,2,0)</f>
        <v>DashWay T5</v>
      </c>
    </row>
    <row r="2692" spans="1:20">
      <c r="A2692" t="s">
        <v>319</v>
      </c>
      <c r="B2692">
        <v>3801</v>
      </c>
      <c r="C2692" t="s">
        <v>20</v>
      </c>
      <c r="D2692" t="s">
        <v>21</v>
      </c>
      <c r="E2692">
        <v>2297</v>
      </c>
      <c r="F2692">
        <v>8</v>
      </c>
      <c r="G2692" s="1">
        <v>43456</v>
      </c>
      <c r="H2692" s="2" t="s">
        <v>136</v>
      </c>
      <c r="I2692" s="3">
        <v>2018</v>
      </c>
      <c r="J2692" t="s">
        <v>334</v>
      </c>
      <c r="K2692" s="4">
        <v>15433903784</v>
      </c>
      <c r="L2692" t="s">
        <v>335</v>
      </c>
      <c r="M2692">
        <v>81</v>
      </c>
      <c r="N2692" t="s">
        <v>25</v>
      </c>
      <c r="O2692">
        <v>92341353</v>
      </c>
      <c r="P2692">
        <v>98800245</v>
      </c>
      <c r="Q2692" t="s">
        <v>26</v>
      </c>
      <c r="R2692" t="s">
        <v>42</v>
      </c>
      <c r="S2692" s="1">
        <v>43821</v>
      </c>
      <c r="T2692" t="str">
        <f>VLOOKUP(base[[#This Row],[Nome do Produto]],'DE PARA'!$A$1:$B$8,2,0)</f>
        <v>Dashday T1</v>
      </c>
    </row>
    <row r="2693" spans="1:20">
      <c r="A2693" t="s">
        <v>19</v>
      </c>
      <c r="B2693">
        <v>3802</v>
      </c>
      <c r="C2693" t="s">
        <v>386</v>
      </c>
      <c r="D2693" t="s">
        <v>21</v>
      </c>
      <c r="E2693">
        <v>4997</v>
      </c>
      <c r="F2693">
        <v>12</v>
      </c>
      <c r="G2693" s="1">
        <v>43176</v>
      </c>
      <c r="H2693" s="2" t="s">
        <v>33</v>
      </c>
      <c r="I2693" s="3">
        <v>2018</v>
      </c>
      <c r="J2693" t="s">
        <v>1066</v>
      </c>
      <c r="K2693" s="4">
        <v>271880445101</v>
      </c>
      <c r="L2693" t="s">
        <v>1067</v>
      </c>
      <c r="M2693">
        <v>61</v>
      </c>
      <c r="N2693" t="s">
        <v>86</v>
      </c>
      <c r="O2693">
        <v>74994114</v>
      </c>
      <c r="P2693">
        <v>19235873</v>
      </c>
      <c r="Q2693" t="s">
        <v>26</v>
      </c>
      <c r="R2693" t="s">
        <v>42</v>
      </c>
      <c r="S2693" s="1">
        <v>43541</v>
      </c>
      <c r="T2693" t="str">
        <f>VLOOKUP(base[[#This Row],[Nome do Produto]],'DE PARA'!$A$1:$B$8,2,0)</f>
        <v>DashWay T1</v>
      </c>
    </row>
    <row r="2694" spans="1:20">
      <c r="A2694" t="s">
        <v>37</v>
      </c>
      <c r="B2694">
        <v>3803</v>
      </c>
      <c r="C2694" t="s">
        <v>20</v>
      </c>
      <c r="D2694" t="s">
        <v>21</v>
      </c>
      <c r="E2694">
        <v>297</v>
      </c>
      <c r="F2694">
        <v>11</v>
      </c>
      <c r="G2694" s="1">
        <v>43208</v>
      </c>
      <c r="H2694" s="2" t="s">
        <v>50</v>
      </c>
      <c r="I2694" s="3">
        <v>2018</v>
      </c>
      <c r="J2694" t="s">
        <v>2158</v>
      </c>
      <c r="K2694" s="4">
        <v>399391997355</v>
      </c>
      <c r="L2694" t="s">
        <v>2159</v>
      </c>
      <c r="M2694">
        <v>31</v>
      </c>
      <c r="N2694" t="s">
        <v>31</v>
      </c>
      <c r="O2694">
        <v>75517364</v>
      </c>
      <c r="P2694">
        <v>70180751</v>
      </c>
      <c r="Q2694" t="s">
        <v>26</v>
      </c>
      <c r="R2694" t="s">
        <v>27</v>
      </c>
      <c r="S2694" s="1">
        <v>43573</v>
      </c>
      <c r="T2694" t="str">
        <f>VLOOKUP(base[[#This Row],[Nome do Produto]],'DE PARA'!$A$1:$B$8,2,0)</f>
        <v>DashWay T3</v>
      </c>
    </row>
    <row r="2695" spans="1:20">
      <c r="A2695" t="s">
        <v>37</v>
      </c>
      <c r="B2695">
        <v>3804</v>
      </c>
      <c r="C2695" t="s">
        <v>20</v>
      </c>
      <c r="D2695" t="s">
        <v>21</v>
      </c>
      <c r="E2695">
        <v>297</v>
      </c>
      <c r="F2695">
        <v>12</v>
      </c>
      <c r="G2695" s="1">
        <v>43270</v>
      </c>
      <c r="H2695" s="2" t="s">
        <v>59</v>
      </c>
      <c r="I2695" s="3">
        <v>2018</v>
      </c>
      <c r="J2695" t="s">
        <v>2853</v>
      </c>
      <c r="K2695" s="4">
        <v>18174194872</v>
      </c>
      <c r="L2695" t="s">
        <v>2854</v>
      </c>
      <c r="M2695">
        <v>31</v>
      </c>
      <c r="N2695" t="s">
        <v>31</v>
      </c>
      <c r="O2695">
        <v>61413674</v>
      </c>
      <c r="P2695">
        <v>91921893</v>
      </c>
      <c r="Q2695" t="s">
        <v>26</v>
      </c>
      <c r="R2695" t="s">
        <v>27</v>
      </c>
      <c r="S2695" s="1">
        <v>43635</v>
      </c>
      <c r="T2695" t="str">
        <f>VLOOKUP(base[[#This Row],[Nome do Produto]],'DE PARA'!$A$1:$B$8,2,0)</f>
        <v>DashWay T3</v>
      </c>
    </row>
    <row r="2696" spans="1:20">
      <c r="A2696" t="s">
        <v>32</v>
      </c>
      <c r="B2696">
        <v>3805</v>
      </c>
      <c r="C2696" t="s">
        <v>20</v>
      </c>
      <c r="D2696" t="s">
        <v>21</v>
      </c>
      <c r="E2696">
        <v>997</v>
      </c>
      <c r="F2696">
        <v>2</v>
      </c>
      <c r="G2696" s="1">
        <v>43382</v>
      </c>
      <c r="H2696" s="2" t="s">
        <v>56</v>
      </c>
      <c r="I2696" s="3">
        <v>2018</v>
      </c>
      <c r="J2696" t="s">
        <v>54</v>
      </c>
      <c r="K2696" s="4">
        <v>199374089663</v>
      </c>
      <c r="L2696" t="s">
        <v>55</v>
      </c>
      <c r="M2696">
        <v>51</v>
      </c>
      <c r="N2696" t="s">
        <v>49</v>
      </c>
      <c r="O2696">
        <v>41172683</v>
      </c>
      <c r="P2696">
        <v>87348891</v>
      </c>
      <c r="Q2696" t="s">
        <v>26</v>
      </c>
      <c r="R2696" t="s">
        <v>27</v>
      </c>
      <c r="S2696" s="1">
        <v>43747</v>
      </c>
      <c r="T2696" t="str">
        <f>VLOOKUP(base[[#This Row],[Nome do Produto]],'DE PARA'!$A$1:$B$8,2,0)</f>
        <v>DashWay T5</v>
      </c>
    </row>
    <row r="2697" spans="1:20">
      <c r="A2697" t="s">
        <v>32</v>
      </c>
      <c r="B2697">
        <v>3806</v>
      </c>
      <c r="C2697" t="s">
        <v>386</v>
      </c>
      <c r="D2697" t="s">
        <v>21</v>
      </c>
      <c r="E2697">
        <v>4997</v>
      </c>
      <c r="F2697">
        <v>8</v>
      </c>
      <c r="G2697" s="1">
        <v>43416</v>
      </c>
      <c r="H2697" s="2" t="s">
        <v>46</v>
      </c>
      <c r="I2697" s="3">
        <v>2018</v>
      </c>
      <c r="J2697" t="s">
        <v>2076</v>
      </c>
      <c r="K2697" s="4">
        <v>935361441360</v>
      </c>
      <c r="L2697" t="s">
        <v>2077</v>
      </c>
      <c r="M2697">
        <v>61</v>
      </c>
      <c r="N2697" t="s">
        <v>86</v>
      </c>
      <c r="O2697">
        <v>82985646</v>
      </c>
      <c r="P2697">
        <v>54490105</v>
      </c>
      <c r="Q2697" t="s">
        <v>26</v>
      </c>
      <c r="R2697" t="s">
        <v>27</v>
      </c>
      <c r="S2697" s="1">
        <v>43781</v>
      </c>
      <c r="T2697" t="str">
        <f>VLOOKUP(base[[#This Row],[Nome do Produto]],'DE PARA'!$A$1:$B$8,2,0)</f>
        <v>DashWay T5</v>
      </c>
    </row>
    <row r="2698" spans="1:20">
      <c r="A2698" t="s">
        <v>83</v>
      </c>
      <c r="B2698">
        <v>3807</v>
      </c>
      <c r="C2698" t="s">
        <v>20</v>
      </c>
      <c r="D2698" t="s">
        <v>21</v>
      </c>
      <c r="E2698">
        <v>497</v>
      </c>
      <c r="F2698">
        <v>9</v>
      </c>
      <c r="G2698" s="1">
        <v>43254</v>
      </c>
      <c r="H2698" s="2" t="s">
        <v>59</v>
      </c>
      <c r="I2698" s="3">
        <v>2018</v>
      </c>
      <c r="J2698" t="s">
        <v>885</v>
      </c>
      <c r="K2698" s="4">
        <v>151915309400</v>
      </c>
      <c r="L2698" t="s">
        <v>886</v>
      </c>
      <c r="M2698">
        <v>81</v>
      </c>
      <c r="N2698" t="s">
        <v>25</v>
      </c>
      <c r="O2698">
        <v>65451368</v>
      </c>
      <c r="P2698">
        <v>62506255</v>
      </c>
      <c r="Q2698" t="s">
        <v>26</v>
      </c>
      <c r="R2698" t="s">
        <v>27</v>
      </c>
      <c r="S2698" s="1">
        <v>43619</v>
      </c>
      <c r="T2698" t="str">
        <f>VLOOKUP(base[[#This Row],[Nome do Produto]],'DE PARA'!$A$1:$B$8,2,0)</f>
        <v>Dashday T3</v>
      </c>
    </row>
    <row r="2699" spans="1:20">
      <c r="A2699" t="s">
        <v>32</v>
      </c>
      <c r="B2699">
        <v>3808</v>
      </c>
      <c r="C2699" t="s">
        <v>20</v>
      </c>
      <c r="D2699" t="s">
        <v>21</v>
      </c>
      <c r="E2699">
        <v>297</v>
      </c>
      <c r="F2699">
        <v>2</v>
      </c>
      <c r="G2699" s="1">
        <v>43171</v>
      </c>
      <c r="H2699" s="2" t="s">
        <v>33</v>
      </c>
      <c r="I2699" s="3">
        <v>2018</v>
      </c>
      <c r="J2699" t="s">
        <v>750</v>
      </c>
      <c r="K2699" s="4">
        <v>795138638694</v>
      </c>
      <c r="L2699" t="s">
        <v>751</v>
      </c>
      <c r="M2699">
        <v>21</v>
      </c>
      <c r="N2699" t="s">
        <v>53</v>
      </c>
      <c r="O2699">
        <v>92126059</v>
      </c>
      <c r="P2699">
        <v>75321330</v>
      </c>
      <c r="Q2699" t="s">
        <v>26</v>
      </c>
      <c r="R2699" t="s">
        <v>27</v>
      </c>
      <c r="S2699" s="1">
        <v>43536</v>
      </c>
      <c r="T2699" t="str">
        <f>VLOOKUP(base[[#This Row],[Nome do Produto]],'DE PARA'!$A$1:$B$8,2,0)</f>
        <v>DashWay T5</v>
      </c>
    </row>
    <row r="2700" spans="1:20">
      <c r="A2700" t="s">
        <v>32</v>
      </c>
      <c r="B2700">
        <v>3809</v>
      </c>
      <c r="C2700" t="s">
        <v>20</v>
      </c>
      <c r="D2700" t="s">
        <v>21</v>
      </c>
      <c r="E2700">
        <v>297</v>
      </c>
      <c r="F2700">
        <v>12</v>
      </c>
      <c r="G2700" s="1">
        <v>43021</v>
      </c>
      <c r="H2700" s="2" t="s">
        <v>56</v>
      </c>
      <c r="I2700" s="3">
        <v>2017</v>
      </c>
      <c r="J2700" t="s">
        <v>2855</v>
      </c>
      <c r="K2700" s="4">
        <v>538775974896</v>
      </c>
      <c r="L2700" t="s">
        <v>2856</v>
      </c>
      <c r="M2700">
        <v>71</v>
      </c>
      <c r="N2700" t="s">
        <v>94</v>
      </c>
      <c r="O2700">
        <v>77316331</v>
      </c>
      <c r="P2700">
        <v>28862345</v>
      </c>
      <c r="Q2700" t="s">
        <v>26</v>
      </c>
      <c r="R2700" t="s">
        <v>27</v>
      </c>
      <c r="S2700" s="1">
        <v>43386</v>
      </c>
      <c r="T2700" t="str">
        <f>VLOOKUP(base[[#This Row],[Nome do Produto]],'DE PARA'!$A$1:$B$8,2,0)</f>
        <v>DashWay T5</v>
      </c>
    </row>
    <row r="2701" spans="1:20">
      <c r="A2701" t="s">
        <v>32</v>
      </c>
      <c r="B2701">
        <v>3810</v>
      </c>
      <c r="C2701" t="s">
        <v>386</v>
      </c>
      <c r="D2701" t="s">
        <v>21</v>
      </c>
      <c r="E2701">
        <v>4997</v>
      </c>
      <c r="F2701">
        <v>4</v>
      </c>
      <c r="G2701" s="1">
        <v>43118</v>
      </c>
      <c r="H2701" s="2" t="s">
        <v>22</v>
      </c>
      <c r="I2701" s="3">
        <v>2018</v>
      </c>
      <c r="J2701" t="s">
        <v>2857</v>
      </c>
      <c r="K2701" s="4">
        <v>683616357097</v>
      </c>
      <c r="L2701" t="s">
        <v>2858</v>
      </c>
      <c r="M2701">
        <v>71</v>
      </c>
      <c r="N2701" t="s">
        <v>94</v>
      </c>
      <c r="O2701">
        <v>15609684</v>
      </c>
      <c r="P2701">
        <v>95363701</v>
      </c>
      <c r="Q2701" t="s">
        <v>26</v>
      </c>
      <c r="R2701" t="s">
        <v>42</v>
      </c>
      <c r="S2701" s="1">
        <v>43483</v>
      </c>
      <c r="T2701" t="str">
        <f>VLOOKUP(base[[#This Row],[Nome do Produto]],'DE PARA'!$A$1:$B$8,2,0)</f>
        <v>DashWay T5</v>
      </c>
    </row>
    <row r="2702" spans="1:20">
      <c r="A2702" t="s">
        <v>91</v>
      </c>
      <c r="B2702">
        <v>3811</v>
      </c>
      <c r="C2702" t="s">
        <v>20</v>
      </c>
      <c r="D2702" t="s">
        <v>21</v>
      </c>
      <c r="E2702">
        <v>297</v>
      </c>
      <c r="F2702">
        <v>1</v>
      </c>
      <c r="G2702" s="1">
        <v>43189</v>
      </c>
      <c r="H2702" s="2" t="s">
        <v>33</v>
      </c>
      <c r="I2702" s="3">
        <v>2018</v>
      </c>
      <c r="J2702" t="s">
        <v>1106</v>
      </c>
      <c r="K2702" s="4">
        <v>768525816086</v>
      </c>
      <c r="L2702" t="s">
        <v>1107</v>
      </c>
      <c r="M2702">
        <v>11</v>
      </c>
      <c r="N2702" t="s">
        <v>45</v>
      </c>
      <c r="O2702">
        <v>14532598</v>
      </c>
      <c r="P2702">
        <v>42331455</v>
      </c>
      <c r="Q2702" t="s">
        <v>26</v>
      </c>
      <c r="R2702" t="s">
        <v>42</v>
      </c>
      <c r="S2702" s="1">
        <v>43554</v>
      </c>
      <c r="T2702" t="str">
        <f>VLOOKUP(base[[#This Row],[Nome do Produto]],'DE PARA'!$A$1:$B$8,2,0)</f>
        <v>Dashway T2</v>
      </c>
    </row>
    <row r="2703" spans="1:20">
      <c r="A2703" t="s">
        <v>37</v>
      </c>
      <c r="B2703">
        <v>3812</v>
      </c>
      <c r="C2703" t="s">
        <v>20</v>
      </c>
      <c r="D2703" t="s">
        <v>21</v>
      </c>
      <c r="E2703">
        <v>497</v>
      </c>
      <c r="F2703">
        <v>11</v>
      </c>
      <c r="G2703" s="1">
        <v>43418</v>
      </c>
      <c r="H2703" s="2" t="s">
        <v>46</v>
      </c>
      <c r="I2703" s="3">
        <v>2018</v>
      </c>
      <c r="J2703" t="s">
        <v>2428</v>
      </c>
      <c r="K2703" s="4">
        <v>524543335868</v>
      </c>
      <c r="L2703" t="s">
        <v>2429</v>
      </c>
      <c r="M2703">
        <v>41</v>
      </c>
      <c r="N2703" t="s">
        <v>41</v>
      </c>
      <c r="O2703">
        <v>97719780</v>
      </c>
      <c r="P2703">
        <v>41045779</v>
      </c>
      <c r="Q2703" t="s">
        <v>26</v>
      </c>
      <c r="R2703" t="s">
        <v>42</v>
      </c>
      <c r="S2703" s="1">
        <v>43783</v>
      </c>
      <c r="T2703" t="str">
        <f>VLOOKUP(base[[#This Row],[Nome do Produto]],'DE PARA'!$A$1:$B$8,2,0)</f>
        <v>DashWay T3</v>
      </c>
    </row>
    <row r="2704" spans="1:20">
      <c r="A2704" t="s">
        <v>32</v>
      </c>
      <c r="B2704">
        <v>3813</v>
      </c>
      <c r="C2704" t="s">
        <v>20</v>
      </c>
      <c r="D2704" t="s">
        <v>21</v>
      </c>
      <c r="E2704">
        <v>4997</v>
      </c>
      <c r="F2704">
        <v>4</v>
      </c>
      <c r="G2704" s="1">
        <v>43337</v>
      </c>
      <c r="H2704" s="2" t="s">
        <v>71</v>
      </c>
      <c r="I2704" s="3">
        <v>2018</v>
      </c>
      <c r="J2704" t="s">
        <v>2859</v>
      </c>
      <c r="K2704" s="4">
        <v>613314129192</v>
      </c>
      <c r="L2704" t="s">
        <v>2860</v>
      </c>
      <c r="M2704">
        <v>41</v>
      </c>
      <c r="N2704" t="s">
        <v>41</v>
      </c>
      <c r="O2704">
        <v>59370697</v>
      </c>
      <c r="P2704">
        <v>44514479</v>
      </c>
      <c r="Q2704" t="s">
        <v>26</v>
      </c>
      <c r="R2704" t="s">
        <v>42</v>
      </c>
      <c r="S2704" s="1">
        <v>43702</v>
      </c>
      <c r="T2704" t="str">
        <f>VLOOKUP(base[[#This Row],[Nome do Produto]],'DE PARA'!$A$1:$B$8,2,0)</f>
        <v>DashWay T5</v>
      </c>
    </row>
    <row r="2705" spans="1:20">
      <c r="A2705" t="s">
        <v>32</v>
      </c>
      <c r="B2705">
        <v>3814</v>
      </c>
      <c r="C2705" t="s">
        <v>386</v>
      </c>
      <c r="D2705" t="s">
        <v>21</v>
      </c>
      <c r="E2705">
        <v>497</v>
      </c>
      <c r="F2705">
        <v>3</v>
      </c>
      <c r="G2705" s="1">
        <v>43134</v>
      </c>
      <c r="H2705" s="2" t="s">
        <v>28</v>
      </c>
      <c r="I2705" s="3">
        <v>2018</v>
      </c>
      <c r="J2705" t="s">
        <v>1464</v>
      </c>
      <c r="K2705" s="4">
        <v>592384593451</v>
      </c>
      <c r="L2705" t="s">
        <v>1465</v>
      </c>
      <c r="M2705">
        <v>91</v>
      </c>
      <c r="N2705" t="s">
        <v>36</v>
      </c>
      <c r="O2705">
        <v>75162717</v>
      </c>
      <c r="P2705">
        <v>94837859</v>
      </c>
      <c r="Q2705" t="s">
        <v>26</v>
      </c>
      <c r="R2705" t="s">
        <v>27</v>
      </c>
      <c r="S2705" s="1">
        <v>43499</v>
      </c>
      <c r="T2705" t="str">
        <f>VLOOKUP(base[[#This Row],[Nome do Produto]],'DE PARA'!$A$1:$B$8,2,0)</f>
        <v>DashWay T5</v>
      </c>
    </row>
    <row r="2706" spans="1:20">
      <c r="A2706" t="s">
        <v>32</v>
      </c>
      <c r="B2706">
        <v>3815</v>
      </c>
      <c r="C2706" t="s">
        <v>20</v>
      </c>
      <c r="D2706" t="s">
        <v>21</v>
      </c>
      <c r="E2706">
        <v>297</v>
      </c>
      <c r="F2706">
        <v>6</v>
      </c>
      <c r="G2706" s="1">
        <v>43368</v>
      </c>
      <c r="H2706" s="2" t="s">
        <v>38</v>
      </c>
      <c r="I2706" s="3">
        <v>2018</v>
      </c>
      <c r="J2706" t="s">
        <v>2214</v>
      </c>
      <c r="K2706" s="4">
        <v>804142121210</v>
      </c>
      <c r="L2706" t="s">
        <v>2215</v>
      </c>
      <c r="M2706">
        <v>31</v>
      </c>
      <c r="N2706" t="s">
        <v>31</v>
      </c>
      <c r="O2706">
        <v>11262409</v>
      </c>
      <c r="P2706">
        <v>90022893</v>
      </c>
      <c r="Q2706" t="s">
        <v>26</v>
      </c>
      <c r="R2706" t="s">
        <v>42</v>
      </c>
      <c r="S2706" s="1">
        <v>43733</v>
      </c>
      <c r="T2706" t="str">
        <f>VLOOKUP(base[[#This Row],[Nome do Produto]],'DE PARA'!$A$1:$B$8,2,0)</f>
        <v>DashWay T5</v>
      </c>
    </row>
    <row r="2707" spans="1:20">
      <c r="A2707" t="s">
        <v>32</v>
      </c>
      <c r="B2707">
        <v>3816</v>
      </c>
      <c r="C2707" t="s">
        <v>20</v>
      </c>
      <c r="D2707" t="s">
        <v>21</v>
      </c>
      <c r="E2707">
        <v>4997</v>
      </c>
      <c r="F2707">
        <v>4</v>
      </c>
      <c r="G2707" s="1">
        <v>43179</v>
      </c>
      <c r="H2707" s="2" t="s">
        <v>33</v>
      </c>
      <c r="I2707" s="3">
        <v>2018</v>
      </c>
      <c r="J2707" t="s">
        <v>2861</v>
      </c>
      <c r="K2707" s="4">
        <v>175489969211</v>
      </c>
      <c r="L2707" t="s">
        <v>2862</v>
      </c>
      <c r="M2707">
        <v>91</v>
      </c>
      <c r="N2707" t="s">
        <v>36</v>
      </c>
      <c r="O2707">
        <v>15299195</v>
      </c>
      <c r="P2707">
        <v>49958337</v>
      </c>
      <c r="Q2707" t="s">
        <v>26</v>
      </c>
      <c r="R2707" t="s">
        <v>42</v>
      </c>
      <c r="S2707" s="1">
        <v>43544</v>
      </c>
      <c r="T2707" t="str">
        <f>VLOOKUP(base[[#This Row],[Nome do Produto]],'DE PARA'!$A$1:$B$8,2,0)</f>
        <v>DashWay T5</v>
      </c>
    </row>
    <row r="2708" spans="1:20">
      <c r="A2708" t="s">
        <v>91</v>
      </c>
      <c r="B2708">
        <v>3817</v>
      </c>
      <c r="C2708" t="s">
        <v>20</v>
      </c>
      <c r="D2708" t="s">
        <v>21</v>
      </c>
      <c r="E2708">
        <v>497</v>
      </c>
      <c r="F2708">
        <v>11</v>
      </c>
      <c r="G2708" s="1">
        <v>42895</v>
      </c>
      <c r="H2708" s="2" t="s">
        <v>59</v>
      </c>
      <c r="I2708" s="3">
        <v>2017</v>
      </c>
      <c r="J2708" t="s">
        <v>2863</v>
      </c>
      <c r="K2708" s="4">
        <v>522323775401</v>
      </c>
      <c r="L2708" t="s">
        <v>2864</v>
      </c>
      <c r="M2708">
        <v>61</v>
      </c>
      <c r="N2708" t="s">
        <v>86</v>
      </c>
      <c r="O2708">
        <v>44185105</v>
      </c>
      <c r="P2708">
        <v>12746023</v>
      </c>
      <c r="Q2708" t="s">
        <v>26</v>
      </c>
      <c r="R2708" t="s">
        <v>42</v>
      </c>
      <c r="S2708" s="1">
        <v>43260</v>
      </c>
      <c r="T2708" t="str">
        <f>VLOOKUP(base[[#This Row],[Nome do Produto]],'DE PARA'!$A$1:$B$8,2,0)</f>
        <v>Dashway T2</v>
      </c>
    </row>
    <row r="2709" spans="1:20">
      <c r="A2709" t="s">
        <v>91</v>
      </c>
      <c r="B2709">
        <v>3818</v>
      </c>
      <c r="C2709" t="s">
        <v>386</v>
      </c>
      <c r="D2709" t="s">
        <v>21</v>
      </c>
      <c r="E2709">
        <v>2297</v>
      </c>
      <c r="F2709">
        <v>6</v>
      </c>
      <c r="G2709" s="1">
        <v>43298</v>
      </c>
      <c r="H2709" s="2" t="s">
        <v>78</v>
      </c>
      <c r="I2709" s="3">
        <v>2018</v>
      </c>
      <c r="J2709" t="s">
        <v>1240</v>
      </c>
      <c r="K2709" s="4">
        <v>781582442021</v>
      </c>
      <c r="L2709" t="s">
        <v>1241</v>
      </c>
      <c r="M2709">
        <v>11</v>
      </c>
      <c r="N2709" t="s">
        <v>45</v>
      </c>
      <c r="O2709">
        <v>23601716</v>
      </c>
      <c r="P2709">
        <v>59785340</v>
      </c>
      <c r="Q2709" t="s">
        <v>26</v>
      </c>
      <c r="R2709" t="s">
        <v>42</v>
      </c>
      <c r="S2709" s="1">
        <v>43663</v>
      </c>
      <c r="T2709" t="str">
        <f>VLOOKUP(base[[#This Row],[Nome do Produto]],'DE PARA'!$A$1:$B$8,2,0)</f>
        <v>Dashway T2</v>
      </c>
    </row>
    <row r="2710" spans="1:20">
      <c r="A2710" t="s">
        <v>37</v>
      </c>
      <c r="B2710">
        <v>3819</v>
      </c>
      <c r="C2710" t="s">
        <v>20</v>
      </c>
      <c r="D2710" t="s">
        <v>21</v>
      </c>
      <c r="E2710">
        <v>2297</v>
      </c>
      <c r="F2710">
        <v>5</v>
      </c>
      <c r="G2710" s="1">
        <v>43046</v>
      </c>
      <c r="H2710" s="2" t="s">
        <v>46</v>
      </c>
      <c r="I2710" s="3">
        <v>2017</v>
      </c>
      <c r="J2710" t="s">
        <v>1876</v>
      </c>
      <c r="K2710" s="4">
        <v>58162794172</v>
      </c>
      <c r="L2710" t="s">
        <v>1877</v>
      </c>
      <c r="M2710">
        <v>91</v>
      </c>
      <c r="N2710" t="s">
        <v>36</v>
      </c>
      <c r="O2710">
        <v>19742264</v>
      </c>
      <c r="P2710">
        <v>44501242</v>
      </c>
      <c r="Q2710" t="s">
        <v>26</v>
      </c>
      <c r="R2710" t="s">
        <v>27</v>
      </c>
      <c r="S2710" s="1">
        <v>43411</v>
      </c>
      <c r="T2710" t="str">
        <f>VLOOKUP(base[[#This Row],[Nome do Produto]],'DE PARA'!$A$1:$B$8,2,0)</f>
        <v>DashWay T3</v>
      </c>
    </row>
    <row r="2711" spans="1:20">
      <c r="A2711" t="s">
        <v>32</v>
      </c>
      <c r="B2711">
        <v>3820</v>
      </c>
      <c r="C2711" t="s">
        <v>20</v>
      </c>
      <c r="D2711" t="s">
        <v>21</v>
      </c>
      <c r="E2711">
        <v>2297</v>
      </c>
      <c r="F2711">
        <v>2</v>
      </c>
      <c r="G2711" s="1">
        <v>43047</v>
      </c>
      <c r="H2711" s="2" t="s">
        <v>46</v>
      </c>
      <c r="I2711" s="3">
        <v>2017</v>
      </c>
      <c r="J2711" t="s">
        <v>2865</v>
      </c>
      <c r="K2711" s="4">
        <v>286165641855</v>
      </c>
      <c r="L2711" t="s">
        <v>2866</v>
      </c>
      <c r="M2711">
        <v>71</v>
      </c>
      <c r="N2711" t="s">
        <v>94</v>
      </c>
      <c r="O2711">
        <v>93642508</v>
      </c>
      <c r="P2711">
        <v>72858816</v>
      </c>
      <c r="Q2711" t="s">
        <v>26</v>
      </c>
      <c r="R2711" t="s">
        <v>27</v>
      </c>
      <c r="S2711" s="1">
        <v>43412</v>
      </c>
      <c r="T2711" t="str">
        <f>VLOOKUP(base[[#This Row],[Nome do Produto]],'DE PARA'!$A$1:$B$8,2,0)</f>
        <v>DashWay T5</v>
      </c>
    </row>
    <row r="2712" spans="1:20">
      <c r="A2712" t="s">
        <v>32</v>
      </c>
      <c r="B2712">
        <v>3821</v>
      </c>
      <c r="C2712" t="s">
        <v>20</v>
      </c>
      <c r="D2712" t="s">
        <v>21</v>
      </c>
      <c r="E2712">
        <v>497</v>
      </c>
      <c r="F2712">
        <v>6</v>
      </c>
      <c r="G2712" s="1">
        <v>42898</v>
      </c>
      <c r="H2712" s="2" t="s">
        <v>59</v>
      </c>
      <c r="I2712" s="3">
        <v>2017</v>
      </c>
      <c r="J2712" t="s">
        <v>1966</v>
      </c>
      <c r="K2712" s="4">
        <v>100592477315</v>
      </c>
      <c r="L2712" t="s">
        <v>1967</v>
      </c>
      <c r="M2712">
        <v>61</v>
      </c>
      <c r="N2712" t="s">
        <v>86</v>
      </c>
      <c r="O2712">
        <v>41587329</v>
      </c>
      <c r="P2712">
        <v>19695484</v>
      </c>
      <c r="Q2712" t="s">
        <v>26</v>
      </c>
      <c r="R2712" t="s">
        <v>42</v>
      </c>
      <c r="S2712" s="1">
        <v>43263</v>
      </c>
      <c r="T2712" t="str">
        <f>VLOOKUP(base[[#This Row],[Nome do Produto]],'DE PARA'!$A$1:$B$8,2,0)</f>
        <v>DashWay T5</v>
      </c>
    </row>
    <row r="2713" spans="1:20">
      <c r="A2713" t="s">
        <v>32</v>
      </c>
      <c r="B2713">
        <v>3822</v>
      </c>
      <c r="C2713" t="s">
        <v>386</v>
      </c>
      <c r="D2713" t="s">
        <v>21</v>
      </c>
      <c r="E2713">
        <v>997</v>
      </c>
      <c r="F2713">
        <v>12</v>
      </c>
      <c r="G2713" s="1">
        <v>43012</v>
      </c>
      <c r="H2713" s="2" t="s">
        <v>56</v>
      </c>
      <c r="I2713" s="3">
        <v>2017</v>
      </c>
      <c r="J2713" t="s">
        <v>973</v>
      </c>
      <c r="K2713" s="4">
        <v>221679466332</v>
      </c>
      <c r="L2713" t="s">
        <v>974</v>
      </c>
      <c r="M2713">
        <v>71</v>
      </c>
      <c r="N2713" t="s">
        <v>94</v>
      </c>
      <c r="O2713">
        <v>75851506</v>
      </c>
      <c r="P2713">
        <v>89607177</v>
      </c>
      <c r="Q2713" t="s">
        <v>26</v>
      </c>
      <c r="R2713" t="s">
        <v>27</v>
      </c>
      <c r="S2713" s="1">
        <v>43377</v>
      </c>
      <c r="T2713" t="str">
        <f>VLOOKUP(base[[#This Row],[Nome do Produto]],'DE PARA'!$A$1:$B$8,2,0)</f>
        <v>DashWay T5</v>
      </c>
    </row>
    <row r="2714" spans="1:20">
      <c r="A2714" t="s">
        <v>37</v>
      </c>
      <c r="B2714">
        <v>3823</v>
      </c>
      <c r="C2714" t="s">
        <v>20</v>
      </c>
      <c r="D2714" t="s">
        <v>21</v>
      </c>
      <c r="E2714">
        <v>97</v>
      </c>
      <c r="F2714">
        <v>1</v>
      </c>
      <c r="G2714" s="1">
        <v>42838</v>
      </c>
      <c r="H2714" s="2" t="s">
        <v>50</v>
      </c>
      <c r="I2714" s="3">
        <v>2017</v>
      </c>
      <c r="J2714" t="s">
        <v>2611</v>
      </c>
      <c r="K2714" s="4">
        <v>53221340087</v>
      </c>
      <c r="L2714" t="s">
        <v>2612</v>
      </c>
      <c r="M2714">
        <v>31</v>
      </c>
      <c r="N2714" t="s">
        <v>31</v>
      </c>
      <c r="O2714">
        <v>52103066</v>
      </c>
      <c r="P2714">
        <v>75361298</v>
      </c>
      <c r="Q2714" t="s">
        <v>26</v>
      </c>
      <c r="R2714" t="s">
        <v>42</v>
      </c>
      <c r="S2714" s="1">
        <v>43203</v>
      </c>
      <c r="T2714" t="str">
        <f>VLOOKUP(base[[#This Row],[Nome do Produto]],'DE PARA'!$A$1:$B$8,2,0)</f>
        <v>DashWay T3</v>
      </c>
    </row>
    <row r="2715" spans="1:20">
      <c r="A2715" t="s">
        <v>32</v>
      </c>
      <c r="B2715">
        <v>3824</v>
      </c>
      <c r="C2715" t="s">
        <v>20</v>
      </c>
      <c r="D2715" t="s">
        <v>21</v>
      </c>
      <c r="E2715">
        <v>2297</v>
      </c>
      <c r="F2715">
        <v>10</v>
      </c>
      <c r="G2715" s="1">
        <v>43035</v>
      </c>
      <c r="H2715" s="2" t="s">
        <v>56</v>
      </c>
      <c r="I2715" s="3">
        <v>2017</v>
      </c>
      <c r="J2715" t="s">
        <v>2695</v>
      </c>
      <c r="K2715" s="4">
        <v>707794504075</v>
      </c>
      <c r="L2715" t="s">
        <v>2696</v>
      </c>
      <c r="M2715">
        <v>51</v>
      </c>
      <c r="N2715" t="s">
        <v>49</v>
      </c>
      <c r="O2715">
        <v>49287041</v>
      </c>
      <c r="P2715">
        <v>83626454</v>
      </c>
      <c r="Q2715" t="s">
        <v>26</v>
      </c>
      <c r="R2715" t="s">
        <v>27</v>
      </c>
      <c r="S2715" s="1">
        <v>43400</v>
      </c>
      <c r="T2715" t="str">
        <f>VLOOKUP(base[[#This Row],[Nome do Produto]],'DE PARA'!$A$1:$B$8,2,0)</f>
        <v>DashWay T5</v>
      </c>
    </row>
    <row r="2716" spans="1:20">
      <c r="A2716" t="s">
        <v>19</v>
      </c>
      <c r="B2716">
        <v>3825</v>
      </c>
      <c r="C2716" t="s">
        <v>20</v>
      </c>
      <c r="D2716" t="s">
        <v>21</v>
      </c>
      <c r="E2716">
        <v>297</v>
      </c>
      <c r="F2716">
        <v>12</v>
      </c>
      <c r="G2716" s="1">
        <v>42968</v>
      </c>
      <c r="H2716" s="2" t="s">
        <v>71</v>
      </c>
      <c r="I2716" s="3">
        <v>2017</v>
      </c>
      <c r="J2716" t="s">
        <v>295</v>
      </c>
      <c r="K2716" s="4">
        <v>411782458761</v>
      </c>
      <c r="L2716" t="s">
        <v>296</v>
      </c>
      <c r="M2716">
        <v>41</v>
      </c>
      <c r="N2716" t="s">
        <v>41</v>
      </c>
      <c r="O2716">
        <v>69303716</v>
      </c>
      <c r="P2716">
        <v>38716838</v>
      </c>
      <c r="Q2716" t="s">
        <v>26</v>
      </c>
      <c r="R2716" t="s">
        <v>42</v>
      </c>
      <c r="S2716" s="1">
        <v>43333</v>
      </c>
      <c r="T2716" t="str">
        <f>VLOOKUP(base[[#This Row],[Nome do Produto]],'DE PARA'!$A$1:$B$8,2,0)</f>
        <v>DashWay T1</v>
      </c>
    </row>
    <row r="2717" spans="1:20">
      <c r="A2717" t="s">
        <v>37</v>
      </c>
      <c r="B2717">
        <v>3826</v>
      </c>
      <c r="C2717" t="s">
        <v>386</v>
      </c>
      <c r="D2717" t="s">
        <v>21</v>
      </c>
      <c r="E2717">
        <v>2297</v>
      </c>
      <c r="F2717">
        <v>6</v>
      </c>
      <c r="G2717" s="1">
        <v>43393</v>
      </c>
      <c r="H2717" s="2" t="s">
        <v>56</v>
      </c>
      <c r="I2717" s="3">
        <v>2018</v>
      </c>
      <c r="J2717" t="s">
        <v>105</v>
      </c>
      <c r="K2717" s="4">
        <v>168196621299</v>
      </c>
      <c r="L2717" t="s">
        <v>106</v>
      </c>
      <c r="M2717">
        <v>71</v>
      </c>
      <c r="N2717" t="s">
        <v>94</v>
      </c>
      <c r="O2717">
        <v>25543525</v>
      </c>
      <c r="P2717">
        <v>46264949</v>
      </c>
      <c r="Q2717" t="s">
        <v>26</v>
      </c>
      <c r="R2717" t="s">
        <v>42</v>
      </c>
      <c r="S2717" s="1">
        <v>43758</v>
      </c>
      <c r="T2717" t="str">
        <f>VLOOKUP(base[[#This Row],[Nome do Produto]],'DE PARA'!$A$1:$B$8,2,0)</f>
        <v>DashWay T3</v>
      </c>
    </row>
    <row r="2718" spans="1:20">
      <c r="A2718" t="s">
        <v>32</v>
      </c>
      <c r="B2718">
        <v>3827</v>
      </c>
      <c r="C2718" t="s">
        <v>20</v>
      </c>
      <c r="D2718" t="s">
        <v>21</v>
      </c>
      <c r="E2718">
        <v>2297</v>
      </c>
      <c r="F2718">
        <v>1</v>
      </c>
      <c r="G2718" s="1">
        <v>42811</v>
      </c>
      <c r="H2718" s="2" t="s">
        <v>33</v>
      </c>
      <c r="I2718" s="3">
        <v>2017</v>
      </c>
      <c r="J2718" t="s">
        <v>668</v>
      </c>
      <c r="K2718" s="4">
        <v>803775435865</v>
      </c>
      <c r="L2718" t="s">
        <v>669</v>
      </c>
      <c r="M2718">
        <v>21</v>
      </c>
      <c r="N2718" t="s">
        <v>53</v>
      </c>
      <c r="O2718">
        <v>93346062</v>
      </c>
      <c r="P2718">
        <v>55618413</v>
      </c>
      <c r="Q2718" t="s">
        <v>26</v>
      </c>
      <c r="R2718" t="s">
        <v>42</v>
      </c>
      <c r="S2718" s="1">
        <v>43176</v>
      </c>
      <c r="T2718" t="str">
        <f>VLOOKUP(base[[#This Row],[Nome do Produto]],'DE PARA'!$A$1:$B$8,2,0)</f>
        <v>DashWay T5</v>
      </c>
    </row>
    <row r="2719" spans="1:20">
      <c r="A2719" t="s">
        <v>37</v>
      </c>
      <c r="B2719">
        <v>3828</v>
      </c>
      <c r="C2719" t="s">
        <v>20</v>
      </c>
      <c r="D2719" t="s">
        <v>21</v>
      </c>
      <c r="E2719">
        <v>4997</v>
      </c>
      <c r="F2719">
        <v>6</v>
      </c>
      <c r="G2719" s="1">
        <v>43305</v>
      </c>
      <c r="H2719" s="2" t="s">
        <v>78</v>
      </c>
      <c r="I2719" s="3">
        <v>2018</v>
      </c>
      <c r="J2719" t="s">
        <v>1454</v>
      </c>
      <c r="K2719" s="4">
        <v>878405091127</v>
      </c>
      <c r="L2719" t="s">
        <v>1455</v>
      </c>
      <c r="M2719">
        <v>51</v>
      </c>
      <c r="N2719" t="s">
        <v>49</v>
      </c>
      <c r="O2719">
        <v>83755556</v>
      </c>
      <c r="P2719">
        <v>40977972</v>
      </c>
      <c r="Q2719" t="s">
        <v>26</v>
      </c>
      <c r="R2719" t="s">
        <v>27</v>
      </c>
      <c r="S2719" s="1">
        <v>43670</v>
      </c>
      <c r="T2719" t="str">
        <f>VLOOKUP(base[[#This Row],[Nome do Produto]],'DE PARA'!$A$1:$B$8,2,0)</f>
        <v>DashWay T3</v>
      </c>
    </row>
    <row r="2720" spans="1:20">
      <c r="A2720" t="s">
        <v>37</v>
      </c>
      <c r="B2720">
        <v>3829</v>
      </c>
      <c r="C2720" t="s">
        <v>20</v>
      </c>
      <c r="D2720" t="s">
        <v>21</v>
      </c>
      <c r="E2720">
        <v>4997</v>
      </c>
      <c r="F2720">
        <v>11</v>
      </c>
      <c r="G2720" s="1">
        <v>42797</v>
      </c>
      <c r="H2720" s="2" t="s">
        <v>33</v>
      </c>
      <c r="I2720" s="3">
        <v>2017</v>
      </c>
      <c r="J2720" t="s">
        <v>2799</v>
      </c>
      <c r="K2720" s="4">
        <v>748407073811</v>
      </c>
      <c r="L2720" t="s">
        <v>2800</v>
      </c>
      <c r="M2720">
        <v>71</v>
      </c>
      <c r="N2720" t="s">
        <v>94</v>
      </c>
      <c r="O2720">
        <v>50841835</v>
      </c>
      <c r="P2720">
        <v>93448652</v>
      </c>
      <c r="Q2720" t="s">
        <v>26</v>
      </c>
      <c r="R2720" t="s">
        <v>42</v>
      </c>
      <c r="S2720" s="1">
        <v>43162</v>
      </c>
      <c r="T2720" t="str">
        <f>VLOOKUP(base[[#This Row],[Nome do Produto]],'DE PARA'!$A$1:$B$8,2,0)</f>
        <v>DashWay T3</v>
      </c>
    </row>
    <row r="2721" spans="1:20">
      <c r="A2721" t="s">
        <v>37</v>
      </c>
      <c r="B2721">
        <v>3830</v>
      </c>
      <c r="C2721" t="s">
        <v>386</v>
      </c>
      <c r="D2721" t="s">
        <v>21</v>
      </c>
      <c r="E2721">
        <v>97</v>
      </c>
      <c r="F2721">
        <v>8</v>
      </c>
      <c r="G2721" s="1">
        <v>43017</v>
      </c>
      <c r="H2721" s="2" t="s">
        <v>56</v>
      </c>
      <c r="I2721" s="3">
        <v>2017</v>
      </c>
      <c r="J2721" t="s">
        <v>1956</v>
      </c>
      <c r="K2721" s="4">
        <v>526713084930</v>
      </c>
      <c r="L2721" t="s">
        <v>1957</v>
      </c>
      <c r="M2721">
        <v>71</v>
      </c>
      <c r="N2721" t="s">
        <v>94</v>
      </c>
      <c r="O2721">
        <v>43672564</v>
      </c>
      <c r="P2721">
        <v>76178847</v>
      </c>
      <c r="Q2721" t="s">
        <v>26</v>
      </c>
      <c r="R2721" t="s">
        <v>42</v>
      </c>
      <c r="S2721" s="1">
        <v>43382</v>
      </c>
      <c r="T2721" t="str">
        <f>VLOOKUP(base[[#This Row],[Nome do Produto]],'DE PARA'!$A$1:$B$8,2,0)</f>
        <v>DashWay T3</v>
      </c>
    </row>
    <row r="2722" spans="1:20">
      <c r="A2722" t="s">
        <v>91</v>
      </c>
      <c r="B2722">
        <v>3831</v>
      </c>
      <c r="C2722" t="s">
        <v>20</v>
      </c>
      <c r="D2722" t="s">
        <v>21</v>
      </c>
      <c r="E2722">
        <v>2297</v>
      </c>
      <c r="F2722">
        <v>2</v>
      </c>
      <c r="G2722" s="1">
        <v>43261</v>
      </c>
      <c r="H2722" s="2" t="s">
        <v>59</v>
      </c>
      <c r="I2722" s="3">
        <v>2018</v>
      </c>
      <c r="J2722" t="s">
        <v>1764</v>
      </c>
      <c r="K2722" s="4">
        <v>901638146283</v>
      </c>
      <c r="L2722" t="s">
        <v>1765</v>
      </c>
      <c r="M2722">
        <v>41</v>
      </c>
      <c r="N2722" t="s">
        <v>41</v>
      </c>
      <c r="O2722">
        <v>45887139</v>
      </c>
      <c r="P2722">
        <v>17601790</v>
      </c>
      <c r="Q2722" t="s">
        <v>26</v>
      </c>
      <c r="R2722" t="s">
        <v>42</v>
      </c>
      <c r="S2722" s="1">
        <v>43626</v>
      </c>
      <c r="T2722" t="str">
        <f>VLOOKUP(base[[#This Row],[Nome do Produto]],'DE PARA'!$A$1:$B$8,2,0)</f>
        <v>Dashway T2</v>
      </c>
    </row>
    <row r="2723" spans="1:20">
      <c r="A2723" t="s">
        <v>91</v>
      </c>
      <c r="B2723">
        <v>3832</v>
      </c>
      <c r="C2723" t="s">
        <v>20</v>
      </c>
      <c r="D2723" t="s">
        <v>21</v>
      </c>
      <c r="E2723">
        <v>97</v>
      </c>
      <c r="F2723">
        <v>11</v>
      </c>
      <c r="G2723" s="1">
        <v>43312</v>
      </c>
      <c r="H2723" s="2" t="s">
        <v>78</v>
      </c>
      <c r="I2723" s="3">
        <v>2018</v>
      </c>
      <c r="J2723" t="s">
        <v>2771</v>
      </c>
      <c r="K2723" s="4">
        <v>877235765134</v>
      </c>
      <c r="L2723" t="s">
        <v>2772</v>
      </c>
      <c r="M2723">
        <v>61</v>
      </c>
      <c r="N2723" t="s">
        <v>86</v>
      </c>
      <c r="O2723">
        <v>82103569</v>
      </c>
      <c r="P2723">
        <v>30362890</v>
      </c>
      <c r="Q2723" t="s">
        <v>26</v>
      </c>
      <c r="R2723" t="s">
        <v>27</v>
      </c>
      <c r="S2723" s="1">
        <v>43677</v>
      </c>
      <c r="T2723" t="str">
        <f>VLOOKUP(base[[#This Row],[Nome do Produto]],'DE PARA'!$A$1:$B$8,2,0)</f>
        <v>Dashway T2</v>
      </c>
    </row>
    <row r="2724" spans="1:20">
      <c r="A2724" t="s">
        <v>37</v>
      </c>
      <c r="B2724">
        <v>3833</v>
      </c>
      <c r="C2724" t="s">
        <v>20</v>
      </c>
      <c r="D2724" t="s">
        <v>21</v>
      </c>
      <c r="E2724">
        <v>997</v>
      </c>
      <c r="F2724">
        <v>2</v>
      </c>
      <c r="G2724" s="1">
        <v>43281</v>
      </c>
      <c r="H2724" s="2" t="s">
        <v>59</v>
      </c>
      <c r="I2724" s="3">
        <v>2018</v>
      </c>
      <c r="J2724" t="s">
        <v>309</v>
      </c>
      <c r="K2724" s="4">
        <v>640902581117</v>
      </c>
      <c r="L2724" t="s">
        <v>310</v>
      </c>
      <c r="M2724">
        <v>41</v>
      </c>
      <c r="N2724" t="s">
        <v>41</v>
      </c>
      <c r="O2724">
        <v>31796234</v>
      </c>
      <c r="P2724">
        <v>44196173</v>
      </c>
      <c r="Q2724" t="s">
        <v>26</v>
      </c>
      <c r="R2724" t="s">
        <v>42</v>
      </c>
      <c r="S2724" s="1">
        <v>43646</v>
      </c>
      <c r="T2724" t="str">
        <f>VLOOKUP(base[[#This Row],[Nome do Produto]],'DE PARA'!$A$1:$B$8,2,0)</f>
        <v>DashWay T3</v>
      </c>
    </row>
    <row r="2725" spans="1:20">
      <c r="A2725" t="s">
        <v>32</v>
      </c>
      <c r="B2725">
        <v>3834</v>
      </c>
      <c r="C2725" t="s">
        <v>386</v>
      </c>
      <c r="D2725" t="s">
        <v>21</v>
      </c>
      <c r="E2725">
        <v>97</v>
      </c>
      <c r="F2725">
        <v>1</v>
      </c>
      <c r="G2725" s="1">
        <v>43130</v>
      </c>
      <c r="H2725" s="2" t="s">
        <v>22</v>
      </c>
      <c r="I2725" s="3">
        <v>2018</v>
      </c>
      <c r="J2725" t="s">
        <v>2709</v>
      </c>
      <c r="K2725" s="4">
        <v>659389681624</v>
      </c>
      <c r="L2725" t="s">
        <v>2710</v>
      </c>
      <c r="M2725">
        <v>51</v>
      </c>
      <c r="N2725" t="s">
        <v>49</v>
      </c>
      <c r="O2725">
        <v>42459458</v>
      </c>
      <c r="P2725">
        <v>82873276</v>
      </c>
      <c r="Q2725" t="s">
        <v>26</v>
      </c>
      <c r="R2725" t="s">
        <v>42</v>
      </c>
      <c r="S2725" s="1">
        <v>43495</v>
      </c>
      <c r="T2725" t="str">
        <f>VLOOKUP(base[[#This Row],[Nome do Produto]],'DE PARA'!$A$1:$B$8,2,0)</f>
        <v>DashWay T5</v>
      </c>
    </row>
    <row r="2726" spans="1:20">
      <c r="A2726" t="s">
        <v>32</v>
      </c>
      <c r="B2726">
        <v>3835</v>
      </c>
      <c r="C2726" t="s">
        <v>20</v>
      </c>
      <c r="D2726" t="s">
        <v>21</v>
      </c>
      <c r="E2726">
        <v>4997</v>
      </c>
      <c r="F2726">
        <v>10</v>
      </c>
      <c r="G2726" s="1">
        <v>42857</v>
      </c>
      <c r="H2726" s="2" t="s">
        <v>62</v>
      </c>
      <c r="I2726" s="3">
        <v>2017</v>
      </c>
      <c r="J2726" t="s">
        <v>1466</v>
      </c>
      <c r="K2726" s="4">
        <v>808057506331</v>
      </c>
      <c r="L2726" t="s">
        <v>1467</v>
      </c>
      <c r="M2726">
        <v>41</v>
      </c>
      <c r="N2726" t="s">
        <v>41</v>
      </c>
      <c r="O2726">
        <v>14962264</v>
      </c>
      <c r="P2726">
        <v>95362582</v>
      </c>
      <c r="Q2726" t="s">
        <v>26</v>
      </c>
      <c r="R2726" t="s">
        <v>42</v>
      </c>
      <c r="S2726" s="1">
        <v>43222</v>
      </c>
      <c r="T2726" t="str">
        <f>VLOOKUP(base[[#This Row],[Nome do Produto]],'DE PARA'!$A$1:$B$8,2,0)</f>
        <v>DashWay T5</v>
      </c>
    </row>
    <row r="2727" spans="1:20">
      <c r="A2727" t="s">
        <v>37</v>
      </c>
      <c r="B2727">
        <v>3836</v>
      </c>
      <c r="C2727" t="s">
        <v>20</v>
      </c>
      <c r="D2727" t="s">
        <v>21</v>
      </c>
      <c r="E2727">
        <v>297</v>
      </c>
      <c r="F2727">
        <v>8</v>
      </c>
      <c r="G2727" s="1">
        <v>43059</v>
      </c>
      <c r="H2727" s="2" t="s">
        <v>46</v>
      </c>
      <c r="I2727" s="3">
        <v>2017</v>
      </c>
      <c r="J2727" t="s">
        <v>2382</v>
      </c>
      <c r="K2727" s="4">
        <v>363924063873</v>
      </c>
      <c r="L2727" t="s">
        <v>2383</v>
      </c>
      <c r="M2727">
        <v>41</v>
      </c>
      <c r="N2727" t="s">
        <v>41</v>
      </c>
      <c r="O2727">
        <v>36858512</v>
      </c>
      <c r="P2727">
        <v>12489122</v>
      </c>
      <c r="Q2727" t="s">
        <v>26</v>
      </c>
      <c r="R2727" t="s">
        <v>42</v>
      </c>
      <c r="S2727" s="1">
        <v>43424</v>
      </c>
      <c r="T2727" t="str">
        <f>VLOOKUP(base[[#This Row],[Nome do Produto]],'DE PARA'!$A$1:$B$8,2,0)</f>
        <v>DashWay T3</v>
      </c>
    </row>
    <row r="2728" spans="1:20">
      <c r="A2728" t="s">
        <v>37</v>
      </c>
      <c r="B2728">
        <v>3837</v>
      </c>
      <c r="C2728" t="s">
        <v>20</v>
      </c>
      <c r="D2728" t="s">
        <v>21</v>
      </c>
      <c r="E2728">
        <v>997</v>
      </c>
      <c r="F2728">
        <v>4</v>
      </c>
      <c r="G2728" s="1">
        <v>42878</v>
      </c>
      <c r="H2728" s="2" t="s">
        <v>62</v>
      </c>
      <c r="I2728" s="3">
        <v>2017</v>
      </c>
      <c r="J2728" t="s">
        <v>133</v>
      </c>
      <c r="K2728" s="4">
        <v>511540837409</v>
      </c>
      <c r="L2728" t="s">
        <v>134</v>
      </c>
      <c r="M2728">
        <v>51</v>
      </c>
      <c r="N2728" t="s">
        <v>49</v>
      </c>
      <c r="O2728">
        <v>78474844</v>
      </c>
      <c r="P2728">
        <v>38574336</v>
      </c>
      <c r="Q2728" t="s">
        <v>26</v>
      </c>
      <c r="R2728" t="s">
        <v>27</v>
      </c>
      <c r="S2728" s="1">
        <v>43243</v>
      </c>
      <c r="T2728" t="str">
        <f>VLOOKUP(base[[#This Row],[Nome do Produto]],'DE PARA'!$A$1:$B$8,2,0)</f>
        <v>DashWay T3</v>
      </c>
    </row>
    <row r="2729" spans="1:20">
      <c r="A2729" t="s">
        <v>37</v>
      </c>
      <c r="B2729">
        <v>3838</v>
      </c>
      <c r="C2729" t="s">
        <v>386</v>
      </c>
      <c r="D2729" t="s">
        <v>1972</v>
      </c>
      <c r="E2729">
        <v>497</v>
      </c>
      <c r="F2729">
        <v>5</v>
      </c>
      <c r="G2729" s="1">
        <v>42863</v>
      </c>
      <c r="H2729" s="2" t="s">
        <v>62</v>
      </c>
      <c r="I2729" s="3">
        <v>2017</v>
      </c>
      <c r="J2729" t="s">
        <v>1973</v>
      </c>
      <c r="K2729" s="4">
        <v>237162716562</v>
      </c>
      <c r="L2729" t="s">
        <v>1974</v>
      </c>
      <c r="M2729">
        <v>91</v>
      </c>
      <c r="N2729" t="s">
        <v>36</v>
      </c>
      <c r="O2729">
        <v>20375630</v>
      </c>
      <c r="P2729">
        <v>30044121</v>
      </c>
      <c r="Q2729" t="s">
        <v>1975</v>
      </c>
      <c r="R2729" t="s">
        <v>42</v>
      </c>
      <c r="S2729" s="1">
        <v>43228</v>
      </c>
      <c r="T2729" t="str">
        <f>VLOOKUP(base[[#This Row],[Nome do Produto]],'DE PARA'!$A$1:$B$8,2,0)</f>
        <v>DashWay T3</v>
      </c>
    </row>
    <row r="2730" spans="1:20">
      <c r="A2730" t="s">
        <v>83</v>
      </c>
      <c r="B2730">
        <v>3839</v>
      </c>
      <c r="C2730" t="s">
        <v>20</v>
      </c>
      <c r="D2730" t="s">
        <v>21</v>
      </c>
      <c r="E2730">
        <v>4997</v>
      </c>
      <c r="F2730">
        <v>9</v>
      </c>
      <c r="G2730" s="1">
        <v>43291</v>
      </c>
      <c r="H2730" s="2" t="s">
        <v>78</v>
      </c>
      <c r="I2730" s="3">
        <v>2018</v>
      </c>
      <c r="J2730" t="s">
        <v>2541</v>
      </c>
      <c r="K2730" s="4">
        <v>191287550325</v>
      </c>
      <c r="L2730" t="s">
        <v>2542</v>
      </c>
      <c r="M2730">
        <v>81</v>
      </c>
      <c r="N2730" t="s">
        <v>25</v>
      </c>
      <c r="O2730">
        <v>88353482</v>
      </c>
      <c r="P2730">
        <v>52510191</v>
      </c>
      <c r="Q2730" t="s">
        <v>26</v>
      </c>
      <c r="R2730" t="s">
        <v>27</v>
      </c>
      <c r="S2730" s="1">
        <v>43656</v>
      </c>
      <c r="T2730" t="str">
        <f>VLOOKUP(base[[#This Row],[Nome do Produto]],'DE PARA'!$A$1:$B$8,2,0)</f>
        <v>Dashday T3</v>
      </c>
    </row>
    <row r="2731" spans="1:20">
      <c r="A2731" t="s">
        <v>37</v>
      </c>
      <c r="B2731">
        <v>3840</v>
      </c>
      <c r="C2731" t="s">
        <v>20</v>
      </c>
      <c r="D2731" t="s">
        <v>21</v>
      </c>
      <c r="E2731">
        <v>997</v>
      </c>
      <c r="F2731">
        <v>12</v>
      </c>
      <c r="G2731" s="1">
        <v>42974</v>
      </c>
      <c r="H2731" s="2" t="s">
        <v>71</v>
      </c>
      <c r="I2731" s="3">
        <v>2017</v>
      </c>
      <c r="J2731" t="s">
        <v>1412</v>
      </c>
      <c r="K2731" s="4">
        <v>696261538612</v>
      </c>
      <c r="L2731" t="s">
        <v>1413</v>
      </c>
      <c r="M2731">
        <v>71</v>
      </c>
      <c r="N2731" t="s">
        <v>94</v>
      </c>
      <c r="O2731">
        <v>83349793</v>
      </c>
      <c r="P2731">
        <v>54610970</v>
      </c>
      <c r="Q2731" t="s">
        <v>26</v>
      </c>
      <c r="R2731" t="s">
        <v>27</v>
      </c>
      <c r="S2731" s="1">
        <v>43339</v>
      </c>
      <c r="T2731" t="str">
        <f>VLOOKUP(base[[#This Row],[Nome do Produto]],'DE PARA'!$A$1:$B$8,2,0)</f>
        <v>DashWay T3</v>
      </c>
    </row>
    <row r="2732" spans="1:20">
      <c r="A2732" t="s">
        <v>37</v>
      </c>
      <c r="B2732">
        <v>3841</v>
      </c>
      <c r="C2732" t="s">
        <v>20</v>
      </c>
      <c r="D2732" t="s">
        <v>21</v>
      </c>
      <c r="E2732">
        <v>497</v>
      </c>
      <c r="F2732">
        <v>5</v>
      </c>
      <c r="G2732" s="1">
        <v>43162</v>
      </c>
      <c r="H2732" s="2" t="s">
        <v>33</v>
      </c>
      <c r="I2732" s="3">
        <v>2018</v>
      </c>
      <c r="J2732" t="s">
        <v>39</v>
      </c>
      <c r="K2732" s="4">
        <v>577048224327</v>
      </c>
      <c r="L2732" t="s">
        <v>40</v>
      </c>
      <c r="M2732">
        <v>51</v>
      </c>
      <c r="N2732" t="s">
        <v>49</v>
      </c>
      <c r="O2732">
        <v>65079991</v>
      </c>
      <c r="P2732">
        <v>19377115</v>
      </c>
      <c r="Q2732" t="s">
        <v>26</v>
      </c>
      <c r="R2732" t="s">
        <v>42</v>
      </c>
      <c r="S2732" s="1">
        <v>43527</v>
      </c>
      <c r="T2732" t="str">
        <f>VLOOKUP(base[[#This Row],[Nome do Produto]],'DE PARA'!$A$1:$B$8,2,0)</f>
        <v>DashWay T3</v>
      </c>
    </row>
    <row r="2733" spans="1:20">
      <c r="A2733" t="s">
        <v>37</v>
      </c>
      <c r="B2733">
        <v>3842</v>
      </c>
      <c r="C2733" t="s">
        <v>386</v>
      </c>
      <c r="D2733" t="s">
        <v>21</v>
      </c>
      <c r="E2733">
        <v>4997</v>
      </c>
      <c r="F2733">
        <v>3</v>
      </c>
      <c r="G2733" s="1">
        <v>43431</v>
      </c>
      <c r="H2733" s="2" t="s">
        <v>46</v>
      </c>
      <c r="I2733" s="3">
        <v>2018</v>
      </c>
      <c r="J2733" t="s">
        <v>1612</v>
      </c>
      <c r="K2733" s="4">
        <v>999638952526</v>
      </c>
      <c r="L2733" t="s">
        <v>1613</v>
      </c>
      <c r="M2733">
        <v>91</v>
      </c>
      <c r="N2733" t="s">
        <v>36</v>
      </c>
      <c r="O2733">
        <v>31087648</v>
      </c>
      <c r="P2733">
        <v>79979813</v>
      </c>
      <c r="Q2733" t="s">
        <v>26</v>
      </c>
      <c r="R2733" t="s">
        <v>42</v>
      </c>
      <c r="S2733" s="1">
        <v>43796</v>
      </c>
      <c r="T2733" t="str">
        <f>VLOOKUP(base[[#This Row],[Nome do Produto]],'DE PARA'!$A$1:$B$8,2,0)</f>
        <v>DashWay T3</v>
      </c>
    </row>
    <row r="2734" spans="1:20">
      <c r="A2734" t="s">
        <v>37</v>
      </c>
      <c r="B2734">
        <v>3843</v>
      </c>
      <c r="C2734" t="s">
        <v>20</v>
      </c>
      <c r="D2734" t="s">
        <v>21</v>
      </c>
      <c r="E2734">
        <v>2297</v>
      </c>
      <c r="F2734">
        <v>9</v>
      </c>
      <c r="G2734" s="1">
        <v>43455</v>
      </c>
      <c r="H2734" s="2" t="s">
        <v>136</v>
      </c>
      <c r="I2734" s="3">
        <v>2018</v>
      </c>
      <c r="J2734" t="s">
        <v>2751</v>
      </c>
      <c r="K2734" s="4">
        <v>33159446438</v>
      </c>
      <c r="L2734" t="s">
        <v>2752</v>
      </c>
      <c r="M2734">
        <v>61</v>
      </c>
      <c r="N2734" t="s">
        <v>86</v>
      </c>
      <c r="O2734">
        <v>80575586</v>
      </c>
      <c r="P2734">
        <v>33615352</v>
      </c>
      <c r="Q2734" t="s">
        <v>26</v>
      </c>
      <c r="R2734" t="s">
        <v>27</v>
      </c>
      <c r="S2734" s="1">
        <v>43820</v>
      </c>
      <c r="T2734" t="str">
        <f>VLOOKUP(base[[#This Row],[Nome do Produto]],'DE PARA'!$A$1:$B$8,2,0)</f>
        <v>DashWay T3</v>
      </c>
    </row>
    <row r="2735" spans="1:20">
      <c r="A2735" t="s">
        <v>32</v>
      </c>
      <c r="B2735">
        <v>3844</v>
      </c>
      <c r="C2735" t="s">
        <v>20</v>
      </c>
      <c r="D2735" t="s">
        <v>21</v>
      </c>
      <c r="E2735">
        <v>497</v>
      </c>
      <c r="F2735">
        <v>5</v>
      </c>
      <c r="G2735" s="1">
        <v>43244</v>
      </c>
      <c r="H2735" s="2" t="s">
        <v>62</v>
      </c>
      <c r="I2735" s="3">
        <v>2018</v>
      </c>
      <c r="J2735" t="s">
        <v>963</v>
      </c>
      <c r="K2735" s="4">
        <v>721420978580</v>
      </c>
      <c r="L2735" t="s">
        <v>964</v>
      </c>
      <c r="M2735">
        <v>21</v>
      </c>
      <c r="N2735" t="s">
        <v>53</v>
      </c>
      <c r="O2735">
        <v>85183840</v>
      </c>
      <c r="P2735">
        <v>24019088</v>
      </c>
      <c r="Q2735" t="s">
        <v>26</v>
      </c>
      <c r="R2735" t="s">
        <v>42</v>
      </c>
      <c r="S2735" s="1">
        <v>43609</v>
      </c>
      <c r="T2735" t="str">
        <f>VLOOKUP(base[[#This Row],[Nome do Produto]],'DE PARA'!$A$1:$B$8,2,0)</f>
        <v>DashWay T5</v>
      </c>
    </row>
    <row r="2736" spans="1:20">
      <c r="A2736" t="s">
        <v>32</v>
      </c>
      <c r="B2736">
        <v>3845</v>
      </c>
      <c r="C2736" t="s">
        <v>20</v>
      </c>
      <c r="D2736" t="s">
        <v>21</v>
      </c>
      <c r="E2736">
        <v>97</v>
      </c>
      <c r="F2736">
        <v>10</v>
      </c>
      <c r="G2736" s="1">
        <v>42936</v>
      </c>
      <c r="H2736" s="2" t="s">
        <v>78</v>
      </c>
      <c r="I2736" s="3">
        <v>2017</v>
      </c>
      <c r="J2736" t="s">
        <v>656</v>
      </c>
      <c r="K2736" s="4">
        <v>451546889376</v>
      </c>
      <c r="L2736" t="s">
        <v>657</v>
      </c>
      <c r="M2736">
        <v>41</v>
      </c>
      <c r="N2736" t="s">
        <v>41</v>
      </c>
      <c r="O2736">
        <v>63587386</v>
      </c>
      <c r="P2736">
        <v>55475155</v>
      </c>
      <c r="Q2736" t="s">
        <v>26</v>
      </c>
      <c r="R2736" t="s">
        <v>27</v>
      </c>
      <c r="S2736" s="1">
        <v>43301</v>
      </c>
      <c r="T2736" t="str">
        <f>VLOOKUP(base[[#This Row],[Nome do Produto]],'DE PARA'!$A$1:$B$8,2,0)</f>
        <v>DashWay T5</v>
      </c>
    </row>
    <row r="2737" spans="1:20">
      <c r="A2737" t="s">
        <v>32</v>
      </c>
      <c r="B2737">
        <v>3846</v>
      </c>
      <c r="C2737" t="s">
        <v>386</v>
      </c>
      <c r="D2737" t="s">
        <v>21</v>
      </c>
      <c r="E2737">
        <v>297</v>
      </c>
      <c r="F2737">
        <v>8</v>
      </c>
      <c r="G2737" s="1">
        <v>42922</v>
      </c>
      <c r="H2737" s="2" t="s">
        <v>78</v>
      </c>
      <c r="I2737" s="3">
        <v>2017</v>
      </c>
      <c r="J2737" t="s">
        <v>1913</v>
      </c>
      <c r="K2737" s="4">
        <v>951478444941</v>
      </c>
      <c r="L2737" t="s">
        <v>1914</v>
      </c>
      <c r="M2737">
        <v>71</v>
      </c>
      <c r="N2737" t="s">
        <v>94</v>
      </c>
      <c r="O2737">
        <v>82033359</v>
      </c>
      <c r="P2737">
        <v>16056977</v>
      </c>
      <c r="Q2737" t="s">
        <v>26</v>
      </c>
      <c r="R2737" t="s">
        <v>42</v>
      </c>
      <c r="S2737" s="1">
        <v>43287</v>
      </c>
      <c r="T2737" t="str">
        <f>VLOOKUP(base[[#This Row],[Nome do Produto]],'DE PARA'!$A$1:$B$8,2,0)</f>
        <v>DashWay T5</v>
      </c>
    </row>
    <row r="2738" spans="1:20">
      <c r="A2738" t="s">
        <v>37</v>
      </c>
      <c r="B2738">
        <v>3847</v>
      </c>
      <c r="C2738" t="s">
        <v>20</v>
      </c>
      <c r="D2738" t="s">
        <v>21</v>
      </c>
      <c r="E2738">
        <v>497</v>
      </c>
      <c r="F2738">
        <v>11</v>
      </c>
      <c r="G2738" s="1">
        <v>42775</v>
      </c>
      <c r="H2738" s="2" t="s">
        <v>28</v>
      </c>
      <c r="I2738" s="3">
        <v>2017</v>
      </c>
      <c r="J2738" t="s">
        <v>2867</v>
      </c>
      <c r="K2738" s="4">
        <v>121970427024</v>
      </c>
      <c r="L2738" t="s">
        <v>2868</v>
      </c>
      <c r="M2738">
        <v>71</v>
      </c>
      <c r="N2738" t="s">
        <v>94</v>
      </c>
      <c r="O2738">
        <v>39312705</v>
      </c>
      <c r="P2738">
        <v>31968930</v>
      </c>
      <c r="Q2738" t="s">
        <v>26</v>
      </c>
      <c r="R2738" t="s">
        <v>27</v>
      </c>
      <c r="S2738" s="1">
        <v>43140</v>
      </c>
      <c r="T2738" t="str">
        <f>VLOOKUP(base[[#This Row],[Nome do Produto]],'DE PARA'!$A$1:$B$8,2,0)</f>
        <v>DashWay T3</v>
      </c>
    </row>
    <row r="2739" spans="1:20">
      <c r="A2739" t="s">
        <v>32</v>
      </c>
      <c r="B2739">
        <v>3848</v>
      </c>
      <c r="C2739" t="s">
        <v>20</v>
      </c>
      <c r="D2739" t="s">
        <v>21</v>
      </c>
      <c r="E2739">
        <v>997</v>
      </c>
      <c r="F2739">
        <v>11</v>
      </c>
      <c r="G2739" s="1">
        <v>42813</v>
      </c>
      <c r="H2739" s="2" t="s">
        <v>33</v>
      </c>
      <c r="I2739" s="3">
        <v>2017</v>
      </c>
      <c r="J2739" t="s">
        <v>586</v>
      </c>
      <c r="K2739" s="4">
        <v>585374498610</v>
      </c>
      <c r="L2739" t="s">
        <v>587</v>
      </c>
      <c r="M2739">
        <v>41</v>
      </c>
      <c r="N2739" t="s">
        <v>41</v>
      </c>
      <c r="O2739">
        <v>67339891</v>
      </c>
      <c r="P2739">
        <v>39429115</v>
      </c>
      <c r="Q2739" t="s">
        <v>26</v>
      </c>
      <c r="R2739" t="s">
        <v>27</v>
      </c>
      <c r="S2739" s="1">
        <v>43178</v>
      </c>
      <c r="T2739" t="str">
        <f>VLOOKUP(base[[#This Row],[Nome do Produto]],'DE PARA'!$A$1:$B$8,2,0)</f>
        <v>DashWay T5</v>
      </c>
    </row>
    <row r="2740" spans="1:20">
      <c r="A2740" t="s">
        <v>32</v>
      </c>
      <c r="B2740">
        <v>3849</v>
      </c>
      <c r="C2740" t="s">
        <v>20</v>
      </c>
      <c r="D2740" t="s">
        <v>21</v>
      </c>
      <c r="E2740">
        <v>2297</v>
      </c>
      <c r="F2740">
        <v>1</v>
      </c>
      <c r="G2740" s="1">
        <v>43341</v>
      </c>
      <c r="H2740" s="2" t="s">
        <v>71</v>
      </c>
      <c r="I2740" s="3">
        <v>2018</v>
      </c>
      <c r="J2740" t="s">
        <v>382</v>
      </c>
      <c r="K2740" s="4">
        <v>619175770838</v>
      </c>
      <c r="L2740" t="s">
        <v>383</v>
      </c>
      <c r="M2740">
        <v>61</v>
      </c>
      <c r="N2740" t="s">
        <v>86</v>
      </c>
      <c r="O2740">
        <v>78058722</v>
      </c>
      <c r="P2740">
        <v>47587115</v>
      </c>
      <c r="Q2740" t="s">
        <v>26</v>
      </c>
      <c r="R2740" t="s">
        <v>27</v>
      </c>
      <c r="S2740" s="1">
        <v>43706</v>
      </c>
      <c r="T2740" t="str">
        <f>VLOOKUP(base[[#This Row],[Nome do Produto]],'DE PARA'!$A$1:$B$8,2,0)</f>
        <v>DashWay T5</v>
      </c>
    </row>
    <row r="2741" spans="1:20">
      <c r="A2741" t="s">
        <v>32</v>
      </c>
      <c r="B2741">
        <v>3850</v>
      </c>
      <c r="C2741" t="s">
        <v>386</v>
      </c>
      <c r="D2741" t="s">
        <v>21</v>
      </c>
      <c r="E2741">
        <v>297</v>
      </c>
      <c r="F2741">
        <v>6</v>
      </c>
      <c r="G2741" s="1">
        <v>42809</v>
      </c>
      <c r="H2741" s="2" t="s">
        <v>33</v>
      </c>
      <c r="I2741" s="3">
        <v>2017</v>
      </c>
      <c r="J2741" t="s">
        <v>1718</v>
      </c>
      <c r="K2741" s="4">
        <v>48454631411</v>
      </c>
      <c r="L2741" t="s">
        <v>1719</v>
      </c>
      <c r="M2741">
        <v>31</v>
      </c>
      <c r="N2741" t="s">
        <v>31</v>
      </c>
      <c r="O2741">
        <v>29216318</v>
      </c>
      <c r="P2741">
        <v>82587475</v>
      </c>
      <c r="Q2741" t="s">
        <v>26</v>
      </c>
      <c r="R2741" t="s">
        <v>42</v>
      </c>
      <c r="S2741" s="1">
        <v>43174</v>
      </c>
      <c r="T2741" t="str">
        <f>VLOOKUP(base[[#This Row],[Nome do Produto]],'DE PARA'!$A$1:$B$8,2,0)</f>
        <v>DashWay T5</v>
      </c>
    </row>
    <row r="2742" spans="1:20">
      <c r="A2742" t="s">
        <v>91</v>
      </c>
      <c r="B2742">
        <v>3851</v>
      </c>
      <c r="C2742" t="s">
        <v>20</v>
      </c>
      <c r="D2742" t="s">
        <v>113</v>
      </c>
      <c r="E2742">
        <v>4997</v>
      </c>
      <c r="F2742">
        <v>8</v>
      </c>
      <c r="G2742" s="1">
        <v>43107</v>
      </c>
      <c r="H2742" s="2" t="s">
        <v>22</v>
      </c>
      <c r="I2742" s="3">
        <v>2018</v>
      </c>
      <c r="J2742" t="s">
        <v>916</v>
      </c>
      <c r="K2742" s="4">
        <v>446113598566</v>
      </c>
      <c r="L2742" t="s">
        <v>917</v>
      </c>
      <c r="M2742">
        <v>91</v>
      </c>
      <c r="N2742" t="s">
        <v>36</v>
      </c>
      <c r="O2742">
        <v>32481447</v>
      </c>
      <c r="P2742">
        <v>56215914</v>
      </c>
      <c r="Q2742" t="s">
        <v>918</v>
      </c>
      <c r="R2742" t="s">
        <v>42</v>
      </c>
      <c r="S2742" s="1">
        <v>43472</v>
      </c>
      <c r="T2742" t="str">
        <f>VLOOKUP(base[[#This Row],[Nome do Produto]],'DE PARA'!$A$1:$B$8,2,0)</f>
        <v>Dashway T2</v>
      </c>
    </row>
    <row r="2743" spans="1:20">
      <c r="A2743" t="s">
        <v>19</v>
      </c>
      <c r="B2743">
        <v>3852</v>
      </c>
      <c r="C2743" t="s">
        <v>20</v>
      </c>
      <c r="D2743" t="s">
        <v>113</v>
      </c>
      <c r="E2743">
        <v>497</v>
      </c>
      <c r="F2743">
        <v>12</v>
      </c>
      <c r="G2743" s="1">
        <v>43407</v>
      </c>
      <c r="H2743" s="2" t="s">
        <v>46</v>
      </c>
      <c r="I2743" s="3">
        <v>2018</v>
      </c>
      <c r="J2743" t="s">
        <v>2655</v>
      </c>
      <c r="K2743" s="4">
        <v>973490713112</v>
      </c>
      <c r="L2743" t="s">
        <v>2656</v>
      </c>
      <c r="M2743">
        <v>71</v>
      </c>
      <c r="N2743" t="s">
        <v>94</v>
      </c>
      <c r="O2743">
        <v>59284840</v>
      </c>
      <c r="P2743">
        <v>48646440</v>
      </c>
      <c r="Q2743" t="s">
        <v>527</v>
      </c>
      <c r="R2743" t="s">
        <v>42</v>
      </c>
      <c r="S2743" s="1">
        <v>43772</v>
      </c>
      <c r="T2743" t="str">
        <f>VLOOKUP(base[[#This Row],[Nome do Produto]],'DE PARA'!$A$1:$B$8,2,0)</f>
        <v>DashWay T1</v>
      </c>
    </row>
    <row r="2744" spans="1:20">
      <c r="A2744" t="s">
        <v>37</v>
      </c>
      <c r="B2744">
        <v>3853</v>
      </c>
      <c r="C2744" t="s">
        <v>20</v>
      </c>
      <c r="D2744" t="s">
        <v>21</v>
      </c>
      <c r="E2744">
        <v>497</v>
      </c>
      <c r="F2744">
        <v>7</v>
      </c>
      <c r="G2744" s="1">
        <v>43184</v>
      </c>
      <c r="H2744" s="2" t="s">
        <v>33</v>
      </c>
      <c r="I2744" s="3">
        <v>2018</v>
      </c>
      <c r="J2744" t="s">
        <v>774</v>
      </c>
      <c r="K2744" s="4">
        <v>210585832379</v>
      </c>
      <c r="L2744" t="s">
        <v>775</v>
      </c>
      <c r="M2744">
        <v>51</v>
      </c>
      <c r="N2744" t="s">
        <v>49</v>
      </c>
      <c r="O2744">
        <v>87206347</v>
      </c>
      <c r="P2744">
        <v>96620305</v>
      </c>
      <c r="Q2744" t="s">
        <v>26</v>
      </c>
      <c r="R2744" t="s">
        <v>27</v>
      </c>
      <c r="S2744" s="1">
        <v>43549</v>
      </c>
      <c r="T2744" t="str">
        <f>VLOOKUP(base[[#This Row],[Nome do Produto]],'DE PARA'!$A$1:$B$8,2,0)</f>
        <v>DashWay T3</v>
      </c>
    </row>
    <row r="2745" spans="1:20">
      <c r="A2745" t="s">
        <v>32</v>
      </c>
      <c r="B2745">
        <v>3854</v>
      </c>
      <c r="C2745" t="s">
        <v>386</v>
      </c>
      <c r="D2745" t="s">
        <v>21</v>
      </c>
      <c r="E2745">
        <v>97</v>
      </c>
      <c r="F2745">
        <v>6</v>
      </c>
      <c r="G2745" s="1">
        <v>42895</v>
      </c>
      <c r="H2745" s="2" t="s">
        <v>59</v>
      </c>
      <c r="I2745" s="3">
        <v>2017</v>
      </c>
      <c r="J2745" t="s">
        <v>2869</v>
      </c>
      <c r="K2745" s="4">
        <v>377053773467</v>
      </c>
      <c r="L2745" t="s">
        <v>2870</v>
      </c>
      <c r="M2745">
        <v>81</v>
      </c>
      <c r="N2745" t="s">
        <v>25</v>
      </c>
      <c r="O2745">
        <v>26990600</v>
      </c>
      <c r="P2745">
        <v>85476460</v>
      </c>
      <c r="Q2745" t="s">
        <v>26</v>
      </c>
      <c r="R2745" t="s">
        <v>27</v>
      </c>
      <c r="S2745" s="1">
        <v>43260</v>
      </c>
      <c r="T2745" t="str">
        <f>VLOOKUP(base[[#This Row],[Nome do Produto]],'DE PARA'!$A$1:$B$8,2,0)</f>
        <v>DashWay T5</v>
      </c>
    </row>
    <row r="2746" spans="1:20">
      <c r="A2746" t="s">
        <v>32</v>
      </c>
      <c r="B2746">
        <v>3855</v>
      </c>
      <c r="C2746" t="s">
        <v>20</v>
      </c>
      <c r="D2746" t="s">
        <v>21</v>
      </c>
      <c r="E2746">
        <v>297</v>
      </c>
      <c r="F2746">
        <v>9</v>
      </c>
      <c r="G2746" s="1">
        <v>42848</v>
      </c>
      <c r="H2746" s="2" t="s">
        <v>50</v>
      </c>
      <c r="I2746" s="3">
        <v>2017</v>
      </c>
      <c r="J2746" t="s">
        <v>2871</v>
      </c>
      <c r="K2746" s="4">
        <v>881043835139</v>
      </c>
      <c r="L2746" t="s">
        <v>2872</v>
      </c>
      <c r="M2746">
        <v>81</v>
      </c>
      <c r="N2746" t="s">
        <v>25</v>
      </c>
      <c r="O2746">
        <v>64869623</v>
      </c>
      <c r="P2746">
        <v>68176616</v>
      </c>
      <c r="Q2746" t="s">
        <v>26</v>
      </c>
      <c r="R2746" t="s">
        <v>42</v>
      </c>
      <c r="S2746" s="1">
        <v>43213</v>
      </c>
      <c r="T2746" t="str">
        <f>VLOOKUP(base[[#This Row],[Nome do Produto]],'DE PARA'!$A$1:$B$8,2,0)</f>
        <v>DashWay T5</v>
      </c>
    </row>
    <row r="2747" spans="1:20">
      <c r="A2747" t="s">
        <v>32</v>
      </c>
      <c r="B2747">
        <v>3856</v>
      </c>
      <c r="C2747" t="s">
        <v>20</v>
      </c>
      <c r="D2747" t="s">
        <v>21</v>
      </c>
      <c r="E2747">
        <v>4997</v>
      </c>
      <c r="F2747">
        <v>2</v>
      </c>
      <c r="G2747" s="1">
        <v>43101</v>
      </c>
      <c r="H2747" s="2" t="s">
        <v>22</v>
      </c>
      <c r="I2747" s="3">
        <v>2018</v>
      </c>
      <c r="J2747" t="s">
        <v>2046</v>
      </c>
      <c r="K2747" s="4">
        <v>107433222109</v>
      </c>
      <c r="L2747" t="s">
        <v>2047</v>
      </c>
      <c r="M2747">
        <v>11</v>
      </c>
      <c r="N2747" t="s">
        <v>45</v>
      </c>
      <c r="O2747">
        <v>42988987</v>
      </c>
      <c r="P2747">
        <v>42656822</v>
      </c>
      <c r="Q2747" t="s">
        <v>26</v>
      </c>
      <c r="R2747" t="s">
        <v>42</v>
      </c>
      <c r="S2747" s="1">
        <v>43466</v>
      </c>
      <c r="T2747" t="str">
        <f>VLOOKUP(base[[#This Row],[Nome do Produto]],'DE PARA'!$A$1:$B$8,2,0)</f>
        <v>DashWay T5</v>
      </c>
    </row>
    <row r="2748" spans="1:20">
      <c r="A2748" t="s">
        <v>91</v>
      </c>
      <c r="B2748">
        <v>3857</v>
      </c>
      <c r="C2748" t="s">
        <v>20</v>
      </c>
      <c r="D2748" t="s">
        <v>21</v>
      </c>
      <c r="E2748">
        <v>297</v>
      </c>
      <c r="F2748">
        <v>11</v>
      </c>
      <c r="G2748" s="1">
        <v>43079</v>
      </c>
      <c r="H2748" s="2" t="s">
        <v>136</v>
      </c>
      <c r="I2748" s="3">
        <v>2017</v>
      </c>
      <c r="J2748" t="s">
        <v>2432</v>
      </c>
      <c r="K2748" s="4">
        <v>49988766151</v>
      </c>
      <c r="L2748" t="s">
        <v>2433</v>
      </c>
      <c r="M2748">
        <v>61</v>
      </c>
      <c r="N2748" t="s">
        <v>86</v>
      </c>
      <c r="O2748">
        <v>62542380</v>
      </c>
      <c r="P2748">
        <v>67182120</v>
      </c>
      <c r="Q2748" t="s">
        <v>26</v>
      </c>
      <c r="R2748" t="s">
        <v>27</v>
      </c>
      <c r="S2748" s="1">
        <v>43444</v>
      </c>
      <c r="T2748" t="str">
        <f>VLOOKUP(base[[#This Row],[Nome do Produto]],'DE PARA'!$A$1:$B$8,2,0)</f>
        <v>Dashway T2</v>
      </c>
    </row>
    <row r="2749" spans="1:20">
      <c r="A2749" t="s">
        <v>19</v>
      </c>
      <c r="B2749">
        <v>3858</v>
      </c>
      <c r="C2749" t="s">
        <v>386</v>
      </c>
      <c r="D2749" t="s">
        <v>21</v>
      </c>
      <c r="E2749">
        <v>97</v>
      </c>
      <c r="F2749">
        <v>2</v>
      </c>
      <c r="G2749" s="1">
        <v>42808</v>
      </c>
      <c r="H2749" s="2" t="s">
        <v>33</v>
      </c>
      <c r="I2749" s="3">
        <v>2017</v>
      </c>
      <c r="J2749" t="s">
        <v>2032</v>
      </c>
      <c r="K2749" s="4">
        <v>255538417237</v>
      </c>
      <c r="L2749" t="s">
        <v>2033</v>
      </c>
      <c r="M2749">
        <v>91</v>
      </c>
      <c r="N2749" t="s">
        <v>36</v>
      </c>
      <c r="O2749">
        <v>35265417</v>
      </c>
      <c r="P2749">
        <v>44349991</v>
      </c>
      <c r="Q2749" t="s">
        <v>26</v>
      </c>
      <c r="R2749" t="s">
        <v>27</v>
      </c>
      <c r="S2749" s="1">
        <v>43173</v>
      </c>
      <c r="T2749" t="str">
        <f>VLOOKUP(base[[#This Row],[Nome do Produto]],'DE PARA'!$A$1:$B$8,2,0)</f>
        <v>DashWay T1</v>
      </c>
    </row>
    <row r="2750" spans="1:20">
      <c r="A2750" t="s">
        <v>37</v>
      </c>
      <c r="B2750">
        <v>3859</v>
      </c>
      <c r="C2750" t="s">
        <v>20</v>
      </c>
      <c r="D2750" t="s">
        <v>21</v>
      </c>
      <c r="E2750">
        <v>497</v>
      </c>
      <c r="F2750">
        <v>2</v>
      </c>
      <c r="G2750" s="1">
        <v>42981</v>
      </c>
      <c r="H2750" s="2" t="s">
        <v>38</v>
      </c>
      <c r="I2750" s="3">
        <v>2017</v>
      </c>
      <c r="J2750" t="s">
        <v>2873</v>
      </c>
      <c r="K2750" s="4">
        <v>703081213073</v>
      </c>
      <c r="L2750" t="s">
        <v>2874</v>
      </c>
      <c r="M2750">
        <v>11</v>
      </c>
      <c r="N2750" t="s">
        <v>45</v>
      </c>
      <c r="O2750">
        <v>34086225</v>
      </c>
      <c r="P2750">
        <v>66045418</v>
      </c>
      <c r="Q2750" t="s">
        <v>26</v>
      </c>
      <c r="R2750" t="s">
        <v>42</v>
      </c>
      <c r="S2750" s="1">
        <v>43346</v>
      </c>
      <c r="T2750" t="str">
        <f>VLOOKUP(base[[#This Row],[Nome do Produto]],'DE PARA'!$A$1:$B$8,2,0)</f>
        <v>DashWay T3</v>
      </c>
    </row>
    <row r="2751" spans="1:20">
      <c r="A2751" t="s">
        <v>37</v>
      </c>
      <c r="B2751">
        <v>3860</v>
      </c>
      <c r="C2751" t="s">
        <v>20</v>
      </c>
      <c r="D2751" t="s">
        <v>21</v>
      </c>
      <c r="E2751">
        <v>497</v>
      </c>
      <c r="F2751">
        <v>9</v>
      </c>
      <c r="G2751" s="1">
        <v>43319</v>
      </c>
      <c r="H2751" s="2" t="s">
        <v>71</v>
      </c>
      <c r="I2751" s="3">
        <v>2018</v>
      </c>
      <c r="J2751" t="s">
        <v>2875</v>
      </c>
      <c r="K2751" s="4">
        <v>56490102021</v>
      </c>
      <c r="L2751" t="s">
        <v>2876</v>
      </c>
      <c r="M2751">
        <v>51</v>
      </c>
      <c r="N2751" t="s">
        <v>49</v>
      </c>
      <c r="O2751">
        <v>18106801</v>
      </c>
      <c r="P2751">
        <v>71905773</v>
      </c>
      <c r="Q2751" t="s">
        <v>26</v>
      </c>
      <c r="R2751" t="s">
        <v>42</v>
      </c>
      <c r="S2751" s="1">
        <v>43684</v>
      </c>
      <c r="T2751" t="str">
        <f>VLOOKUP(base[[#This Row],[Nome do Produto]],'DE PARA'!$A$1:$B$8,2,0)</f>
        <v>DashWay T3</v>
      </c>
    </row>
    <row r="2752" spans="1:20">
      <c r="A2752" t="s">
        <v>37</v>
      </c>
      <c r="B2752">
        <v>3861</v>
      </c>
      <c r="C2752" t="s">
        <v>20</v>
      </c>
      <c r="D2752" t="s">
        <v>21</v>
      </c>
      <c r="E2752">
        <v>497</v>
      </c>
      <c r="F2752">
        <v>5</v>
      </c>
      <c r="G2752" s="1">
        <v>42923</v>
      </c>
      <c r="H2752" s="2" t="s">
        <v>78</v>
      </c>
      <c r="I2752" s="3">
        <v>2017</v>
      </c>
      <c r="J2752" t="s">
        <v>1964</v>
      </c>
      <c r="K2752" s="4">
        <v>515066610127</v>
      </c>
      <c r="L2752" t="s">
        <v>1965</v>
      </c>
      <c r="M2752">
        <v>11</v>
      </c>
      <c r="N2752" t="s">
        <v>45</v>
      </c>
      <c r="O2752">
        <v>55978870</v>
      </c>
      <c r="P2752">
        <v>11585024</v>
      </c>
      <c r="Q2752" t="s">
        <v>26</v>
      </c>
      <c r="R2752" t="s">
        <v>42</v>
      </c>
      <c r="S2752" s="1">
        <v>43288</v>
      </c>
      <c r="T2752" t="str">
        <f>VLOOKUP(base[[#This Row],[Nome do Produto]],'DE PARA'!$A$1:$B$8,2,0)</f>
        <v>DashWay T3</v>
      </c>
    </row>
    <row r="2753" spans="1:20">
      <c r="A2753" t="s">
        <v>91</v>
      </c>
      <c r="B2753">
        <v>3862</v>
      </c>
      <c r="C2753" t="s">
        <v>386</v>
      </c>
      <c r="D2753" t="s">
        <v>21</v>
      </c>
      <c r="E2753">
        <v>97</v>
      </c>
      <c r="F2753">
        <v>4</v>
      </c>
      <c r="G2753" s="1">
        <v>43247</v>
      </c>
      <c r="H2753" s="2" t="s">
        <v>62</v>
      </c>
      <c r="I2753" s="3">
        <v>2018</v>
      </c>
      <c r="J2753" t="s">
        <v>2311</v>
      </c>
      <c r="K2753" s="4">
        <v>548010211474</v>
      </c>
      <c r="L2753" t="s">
        <v>2312</v>
      </c>
      <c r="M2753">
        <v>21</v>
      </c>
      <c r="N2753" t="s">
        <v>53</v>
      </c>
      <c r="O2753">
        <v>24069708</v>
      </c>
      <c r="P2753">
        <v>33188834</v>
      </c>
      <c r="Q2753" t="s">
        <v>26</v>
      </c>
      <c r="R2753" t="s">
        <v>42</v>
      </c>
      <c r="S2753" s="1">
        <v>43612</v>
      </c>
      <c r="T2753" t="str">
        <f>VLOOKUP(base[[#This Row],[Nome do Produto]],'DE PARA'!$A$1:$B$8,2,0)</f>
        <v>Dashway T2</v>
      </c>
    </row>
    <row r="2754" spans="1:20">
      <c r="A2754" t="s">
        <v>319</v>
      </c>
      <c r="B2754">
        <v>3863</v>
      </c>
      <c r="C2754" t="s">
        <v>20</v>
      </c>
      <c r="D2754" t="s">
        <v>21</v>
      </c>
      <c r="E2754">
        <v>4997</v>
      </c>
      <c r="F2754">
        <v>7</v>
      </c>
      <c r="G2754" s="1">
        <v>42910</v>
      </c>
      <c r="H2754" s="2" t="s">
        <v>59</v>
      </c>
      <c r="I2754" s="3">
        <v>2017</v>
      </c>
      <c r="J2754" t="s">
        <v>517</v>
      </c>
      <c r="K2754" s="4">
        <v>458608418403</v>
      </c>
      <c r="L2754" t="s">
        <v>518</v>
      </c>
      <c r="M2754">
        <v>21</v>
      </c>
      <c r="N2754" t="s">
        <v>53</v>
      </c>
      <c r="O2754">
        <v>23140430</v>
      </c>
      <c r="P2754">
        <v>21480830</v>
      </c>
      <c r="Q2754" t="s">
        <v>26</v>
      </c>
      <c r="R2754" t="s">
        <v>42</v>
      </c>
      <c r="S2754" s="1">
        <v>43275</v>
      </c>
      <c r="T2754" t="str">
        <f>VLOOKUP(base[[#This Row],[Nome do Produto]],'DE PARA'!$A$1:$B$8,2,0)</f>
        <v>Dashday T1</v>
      </c>
    </row>
    <row r="2755" spans="1:20">
      <c r="A2755" t="s">
        <v>37</v>
      </c>
      <c r="B2755">
        <v>3864</v>
      </c>
      <c r="C2755" t="s">
        <v>20</v>
      </c>
      <c r="D2755" t="s">
        <v>21</v>
      </c>
      <c r="E2755">
        <v>497</v>
      </c>
      <c r="F2755">
        <v>10</v>
      </c>
      <c r="G2755" s="1">
        <v>43127</v>
      </c>
      <c r="H2755" s="2" t="s">
        <v>22</v>
      </c>
      <c r="I2755" s="3">
        <v>2018</v>
      </c>
      <c r="J2755" t="s">
        <v>2611</v>
      </c>
      <c r="K2755" s="4">
        <v>30243777897</v>
      </c>
      <c r="L2755" t="s">
        <v>2612</v>
      </c>
      <c r="M2755">
        <v>71</v>
      </c>
      <c r="N2755" t="s">
        <v>94</v>
      </c>
      <c r="O2755">
        <v>79746186</v>
      </c>
      <c r="P2755">
        <v>26629540</v>
      </c>
      <c r="Q2755" t="s">
        <v>26</v>
      </c>
      <c r="R2755" t="s">
        <v>42</v>
      </c>
      <c r="S2755" s="1">
        <v>43492</v>
      </c>
      <c r="T2755" t="str">
        <f>VLOOKUP(base[[#This Row],[Nome do Produto]],'DE PARA'!$A$1:$B$8,2,0)</f>
        <v>DashWay T3</v>
      </c>
    </row>
    <row r="2756" spans="1:20">
      <c r="A2756" t="s">
        <v>37</v>
      </c>
      <c r="B2756">
        <v>3865</v>
      </c>
      <c r="C2756" t="s">
        <v>20</v>
      </c>
      <c r="D2756" t="s">
        <v>21</v>
      </c>
      <c r="E2756">
        <v>97</v>
      </c>
      <c r="F2756">
        <v>8</v>
      </c>
      <c r="G2756" s="1">
        <v>42909</v>
      </c>
      <c r="H2756" s="2" t="s">
        <v>59</v>
      </c>
      <c r="I2756" s="3">
        <v>2017</v>
      </c>
      <c r="J2756" t="s">
        <v>2152</v>
      </c>
      <c r="K2756" s="4">
        <v>278013485211</v>
      </c>
      <c r="L2756" t="s">
        <v>2153</v>
      </c>
      <c r="M2756">
        <v>11</v>
      </c>
      <c r="N2756" t="s">
        <v>45</v>
      </c>
      <c r="O2756">
        <v>35048356</v>
      </c>
      <c r="P2756">
        <v>18466441</v>
      </c>
      <c r="Q2756" t="s">
        <v>26</v>
      </c>
      <c r="R2756" t="s">
        <v>42</v>
      </c>
      <c r="S2756" s="1">
        <v>43274</v>
      </c>
      <c r="T2756" t="str">
        <f>VLOOKUP(base[[#This Row],[Nome do Produto]],'DE PARA'!$A$1:$B$8,2,0)</f>
        <v>DashWay T3</v>
      </c>
    </row>
    <row r="2757" spans="1:20">
      <c r="A2757" t="s">
        <v>37</v>
      </c>
      <c r="B2757">
        <v>3866</v>
      </c>
      <c r="C2757" t="s">
        <v>386</v>
      </c>
      <c r="D2757" t="s">
        <v>21</v>
      </c>
      <c r="E2757">
        <v>297</v>
      </c>
      <c r="F2757">
        <v>5</v>
      </c>
      <c r="G2757" s="1">
        <v>43240</v>
      </c>
      <c r="H2757" s="2" t="s">
        <v>62</v>
      </c>
      <c r="I2757" s="3">
        <v>2018</v>
      </c>
      <c r="J2757" t="s">
        <v>2877</v>
      </c>
      <c r="K2757" s="4">
        <v>333118046754</v>
      </c>
      <c r="L2757" t="s">
        <v>2878</v>
      </c>
      <c r="M2757">
        <v>41</v>
      </c>
      <c r="N2757" t="s">
        <v>41</v>
      </c>
      <c r="O2757">
        <v>84207092</v>
      </c>
      <c r="P2757">
        <v>34088329</v>
      </c>
      <c r="Q2757" t="s">
        <v>26</v>
      </c>
      <c r="R2757" t="s">
        <v>42</v>
      </c>
      <c r="S2757" s="1">
        <v>43605</v>
      </c>
      <c r="T2757" t="str">
        <f>VLOOKUP(base[[#This Row],[Nome do Produto]],'DE PARA'!$A$1:$B$8,2,0)</f>
        <v>DashWay T3</v>
      </c>
    </row>
    <row r="2758" spans="1:20">
      <c r="A2758" t="s">
        <v>32</v>
      </c>
      <c r="B2758">
        <v>3867</v>
      </c>
      <c r="C2758" t="s">
        <v>20</v>
      </c>
      <c r="D2758" t="s">
        <v>21</v>
      </c>
      <c r="E2758">
        <v>497</v>
      </c>
      <c r="F2758">
        <v>4</v>
      </c>
      <c r="G2758" s="1">
        <v>42741</v>
      </c>
      <c r="H2758" s="2" t="s">
        <v>22</v>
      </c>
      <c r="I2758" s="3">
        <v>2017</v>
      </c>
      <c r="J2758" t="s">
        <v>2549</v>
      </c>
      <c r="K2758" s="4">
        <v>500484159860</v>
      </c>
      <c r="L2758" t="s">
        <v>2550</v>
      </c>
      <c r="M2758">
        <v>51</v>
      </c>
      <c r="N2758" t="s">
        <v>49</v>
      </c>
      <c r="O2758">
        <v>21379894</v>
      </c>
      <c r="P2758">
        <v>63604589</v>
      </c>
      <c r="Q2758" t="s">
        <v>26</v>
      </c>
      <c r="R2758" t="s">
        <v>27</v>
      </c>
      <c r="S2758" s="1">
        <v>43106</v>
      </c>
      <c r="T2758" t="str">
        <f>VLOOKUP(base[[#This Row],[Nome do Produto]],'DE PARA'!$A$1:$B$8,2,0)</f>
        <v>DashWay T5</v>
      </c>
    </row>
    <row r="2759" spans="1:20">
      <c r="A2759" t="s">
        <v>32</v>
      </c>
      <c r="B2759">
        <v>3868</v>
      </c>
      <c r="C2759" t="s">
        <v>20</v>
      </c>
      <c r="D2759" t="s">
        <v>21</v>
      </c>
      <c r="E2759">
        <v>297</v>
      </c>
      <c r="F2759">
        <v>2</v>
      </c>
      <c r="G2759" s="1">
        <v>43366</v>
      </c>
      <c r="H2759" s="2" t="s">
        <v>38</v>
      </c>
      <c r="I2759" s="3">
        <v>2018</v>
      </c>
      <c r="J2759" t="s">
        <v>1358</v>
      </c>
      <c r="K2759" s="4">
        <v>239971332876</v>
      </c>
      <c r="L2759" t="s">
        <v>1359</v>
      </c>
      <c r="M2759">
        <v>81</v>
      </c>
      <c r="N2759" t="s">
        <v>25</v>
      </c>
      <c r="O2759">
        <v>30797609</v>
      </c>
      <c r="P2759">
        <v>67502999</v>
      </c>
      <c r="Q2759" t="s">
        <v>26</v>
      </c>
      <c r="R2759" t="s">
        <v>42</v>
      </c>
      <c r="S2759" s="1">
        <v>43731</v>
      </c>
      <c r="T2759" t="str">
        <f>VLOOKUP(base[[#This Row],[Nome do Produto]],'DE PARA'!$A$1:$B$8,2,0)</f>
        <v>DashWay T5</v>
      </c>
    </row>
    <row r="2760" spans="1:20">
      <c r="A2760" t="s">
        <v>32</v>
      </c>
      <c r="B2760">
        <v>3869</v>
      </c>
      <c r="C2760" t="s">
        <v>20</v>
      </c>
      <c r="D2760" t="s">
        <v>21</v>
      </c>
      <c r="E2760">
        <v>2297</v>
      </c>
      <c r="F2760">
        <v>12</v>
      </c>
      <c r="G2760" s="1">
        <v>43405</v>
      </c>
      <c r="H2760" s="2" t="s">
        <v>46</v>
      </c>
      <c r="I2760" s="3">
        <v>2018</v>
      </c>
      <c r="J2760" t="s">
        <v>2879</v>
      </c>
      <c r="K2760" s="4">
        <v>505318209247</v>
      </c>
      <c r="L2760" t="s">
        <v>2880</v>
      </c>
      <c r="M2760">
        <v>91</v>
      </c>
      <c r="N2760" t="s">
        <v>36</v>
      </c>
      <c r="O2760">
        <v>28993866</v>
      </c>
      <c r="P2760">
        <v>37723470</v>
      </c>
      <c r="Q2760" t="s">
        <v>26</v>
      </c>
      <c r="R2760" t="s">
        <v>42</v>
      </c>
      <c r="S2760" s="1">
        <v>43770</v>
      </c>
      <c r="T2760" t="str">
        <f>VLOOKUP(base[[#This Row],[Nome do Produto]],'DE PARA'!$A$1:$B$8,2,0)</f>
        <v>DashWay T5</v>
      </c>
    </row>
    <row r="2761" spans="1:20">
      <c r="A2761" t="s">
        <v>32</v>
      </c>
      <c r="B2761">
        <v>3870</v>
      </c>
      <c r="C2761" t="s">
        <v>386</v>
      </c>
      <c r="D2761" t="s">
        <v>21</v>
      </c>
      <c r="E2761">
        <v>497</v>
      </c>
      <c r="F2761">
        <v>6</v>
      </c>
      <c r="G2761" s="1">
        <v>42760</v>
      </c>
      <c r="H2761" s="2" t="s">
        <v>22</v>
      </c>
      <c r="I2761" s="3">
        <v>2017</v>
      </c>
      <c r="J2761" t="s">
        <v>1706</v>
      </c>
      <c r="K2761" s="4">
        <v>761841907305</v>
      </c>
      <c r="L2761" t="s">
        <v>1707</v>
      </c>
      <c r="M2761">
        <v>61</v>
      </c>
      <c r="N2761" t="s">
        <v>86</v>
      </c>
      <c r="O2761">
        <v>94041320</v>
      </c>
      <c r="P2761">
        <v>92840899</v>
      </c>
      <c r="Q2761" t="s">
        <v>26</v>
      </c>
      <c r="R2761" t="s">
        <v>42</v>
      </c>
      <c r="S2761" s="1">
        <v>43125</v>
      </c>
      <c r="T2761" t="str">
        <f>VLOOKUP(base[[#This Row],[Nome do Produto]],'DE PARA'!$A$1:$B$8,2,0)</f>
        <v>DashWay T5</v>
      </c>
    </row>
    <row r="2762" spans="1:20">
      <c r="A2762" t="s">
        <v>37</v>
      </c>
      <c r="B2762">
        <v>3871</v>
      </c>
      <c r="C2762" t="s">
        <v>20</v>
      </c>
      <c r="D2762" t="s">
        <v>21</v>
      </c>
      <c r="E2762">
        <v>997</v>
      </c>
      <c r="F2762">
        <v>8</v>
      </c>
      <c r="G2762" s="1">
        <v>42899</v>
      </c>
      <c r="H2762" s="2" t="s">
        <v>59</v>
      </c>
      <c r="I2762" s="3">
        <v>2017</v>
      </c>
      <c r="J2762" t="s">
        <v>2235</v>
      </c>
      <c r="K2762" s="4">
        <v>374350314714</v>
      </c>
      <c r="L2762" t="s">
        <v>2236</v>
      </c>
      <c r="M2762">
        <v>31</v>
      </c>
      <c r="N2762" t="s">
        <v>31</v>
      </c>
      <c r="O2762">
        <v>61940619</v>
      </c>
      <c r="P2762">
        <v>93019377</v>
      </c>
      <c r="Q2762" t="s">
        <v>26</v>
      </c>
      <c r="R2762" t="s">
        <v>27</v>
      </c>
      <c r="S2762" s="1">
        <v>43264</v>
      </c>
      <c r="T2762" t="str">
        <f>VLOOKUP(base[[#This Row],[Nome do Produto]],'DE PARA'!$A$1:$B$8,2,0)</f>
        <v>DashWay T3</v>
      </c>
    </row>
    <row r="2763" spans="1:20">
      <c r="A2763" t="s">
        <v>91</v>
      </c>
      <c r="B2763">
        <v>3872</v>
      </c>
      <c r="C2763" t="s">
        <v>20</v>
      </c>
      <c r="D2763" t="s">
        <v>21</v>
      </c>
      <c r="E2763">
        <v>497</v>
      </c>
      <c r="F2763">
        <v>8</v>
      </c>
      <c r="G2763" s="1">
        <v>42859</v>
      </c>
      <c r="H2763" s="2" t="s">
        <v>62</v>
      </c>
      <c r="I2763" s="3">
        <v>2017</v>
      </c>
      <c r="J2763" t="s">
        <v>2881</v>
      </c>
      <c r="K2763" s="4">
        <v>626257324235</v>
      </c>
      <c r="L2763" t="s">
        <v>2882</v>
      </c>
      <c r="M2763">
        <v>31</v>
      </c>
      <c r="N2763" t="s">
        <v>31</v>
      </c>
      <c r="O2763">
        <v>78503451</v>
      </c>
      <c r="P2763">
        <v>56973072</v>
      </c>
      <c r="Q2763" t="s">
        <v>26</v>
      </c>
      <c r="R2763" t="s">
        <v>27</v>
      </c>
      <c r="S2763" s="1">
        <v>43224</v>
      </c>
      <c r="T2763" t="str">
        <f>VLOOKUP(base[[#This Row],[Nome do Produto]],'DE PARA'!$A$1:$B$8,2,0)</f>
        <v>Dashway T2</v>
      </c>
    </row>
    <row r="2764" spans="1:20">
      <c r="A2764" t="s">
        <v>37</v>
      </c>
      <c r="B2764">
        <v>3873</v>
      </c>
      <c r="C2764" t="s">
        <v>20</v>
      </c>
      <c r="D2764" t="s">
        <v>21</v>
      </c>
      <c r="E2764">
        <v>997</v>
      </c>
      <c r="F2764">
        <v>1</v>
      </c>
      <c r="G2764" s="1">
        <v>43193</v>
      </c>
      <c r="H2764" s="2" t="s">
        <v>50</v>
      </c>
      <c r="I2764" s="3">
        <v>2018</v>
      </c>
      <c r="J2764" t="s">
        <v>2883</v>
      </c>
      <c r="K2764" s="4">
        <v>84496336920</v>
      </c>
      <c r="L2764" t="s">
        <v>2884</v>
      </c>
      <c r="M2764">
        <v>71</v>
      </c>
      <c r="N2764" t="s">
        <v>94</v>
      </c>
      <c r="O2764">
        <v>97599686</v>
      </c>
      <c r="P2764">
        <v>72782439</v>
      </c>
      <c r="Q2764" t="s">
        <v>26</v>
      </c>
      <c r="R2764" t="s">
        <v>42</v>
      </c>
      <c r="S2764" s="1">
        <v>43558</v>
      </c>
      <c r="T2764" t="str">
        <f>VLOOKUP(base[[#This Row],[Nome do Produto]],'DE PARA'!$A$1:$B$8,2,0)</f>
        <v>DashWay T3</v>
      </c>
    </row>
    <row r="2765" spans="1:20">
      <c r="A2765" t="s">
        <v>32</v>
      </c>
      <c r="B2765">
        <v>3874</v>
      </c>
      <c r="C2765" t="s">
        <v>386</v>
      </c>
      <c r="D2765" t="s">
        <v>21</v>
      </c>
      <c r="E2765">
        <v>997</v>
      </c>
      <c r="F2765">
        <v>4</v>
      </c>
      <c r="G2765" s="1">
        <v>43368</v>
      </c>
      <c r="H2765" s="2" t="s">
        <v>38</v>
      </c>
      <c r="I2765" s="3">
        <v>2018</v>
      </c>
      <c r="J2765" t="s">
        <v>2885</v>
      </c>
      <c r="K2765" s="4">
        <v>227775297158</v>
      </c>
      <c r="L2765" t="s">
        <v>2886</v>
      </c>
      <c r="M2765">
        <v>61</v>
      </c>
      <c r="N2765" t="s">
        <v>86</v>
      </c>
      <c r="O2765">
        <v>49628763</v>
      </c>
      <c r="P2765">
        <v>94456673</v>
      </c>
      <c r="Q2765" t="s">
        <v>26</v>
      </c>
      <c r="R2765" t="s">
        <v>27</v>
      </c>
      <c r="S2765" s="1">
        <v>43733</v>
      </c>
      <c r="T2765" t="str">
        <f>VLOOKUP(base[[#This Row],[Nome do Produto]],'DE PARA'!$A$1:$B$8,2,0)</f>
        <v>DashWay T5</v>
      </c>
    </row>
    <row r="2766" spans="1:20">
      <c r="A2766" t="s">
        <v>32</v>
      </c>
      <c r="B2766">
        <v>3875</v>
      </c>
      <c r="C2766" t="s">
        <v>20</v>
      </c>
      <c r="D2766" t="s">
        <v>21</v>
      </c>
      <c r="E2766">
        <v>2297</v>
      </c>
      <c r="F2766">
        <v>12</v>
      </c>
      <c r="G2766" s="1">
        <v>43405</v>
      </c>
      <c r="H2766" s="2" t="s">
        <v>46</v>
      </c>
      <c r="I2766" s="3">
        <v>2018</v>
      </c>
      <c r="J2766" t="s">
        <v>2887</v>
      </c>
      <c r="K2766" s="4">
        <v>469107848166</v>
      </c>
      <c r="L2766" t="s">
        <v>2888</v>
      </c>
      <c r="M2766">
        <v>21</v>
      </c>
      <c r="N2766" t="s">
        <v>53</v>
      </c>
      <c r="O2766">
        <v>50377173</v>
      </c>
      <c r="P2766">
        <v>67009106</v>
      </c>
      <c r="Q2766" t="s">
        <v>26</v>
      </c>
      <c r="R2766" t="s">
        <v>42</v>
      </c>
      <c r="S2766" s="1">
        <v>43770</v>
      </c>
      <c r="T2766" t="str">
        <f>VLOOKUP(base[[#This Row],[Nome do Produto]],'DE PARA'!$A$1:$B$8,2,0)</f>
        <v>DashWay T5</v>
      </c>
    </row>
    <row r="2767" spans="1:20">
      <c r="A2767" t="s">
        <v>32</v>
      </c>
      <c r="B2767">
        <v>3876</v>
      </c>
      <c r="C2767" t="s">
        <v>20</v>
      </c>
      <c r="D2767" t="s">
        <v>21</v>
      </c>
      <c r="E2767">
        <v>297</v>
      </c>
      <c r="F2767">
        <v>5</v>
      </c>
      <c r="G2767" s="1">
        <v>42947</v>
      </c>
      <c r="H2767" s="2" t="s">
        <v>78</v>
      </c>
      <c r="I2767" s="3">
        <v>2017</v>
      </c>
      <c r="J2767" t="s">
        <v>1726</v>
      </c>
      <c r="K2767" s="4">
        <v>769657360173</v>
      </c>
      <c r="L2767" t="s">
        <v>1727</v>
      </c>
      <c r="M2767">
        <v>81</v>
      </c>
      <c r="N2767" t="s">
        <v>25</v>
      </c>
      <c r="O2767">
        <v>36555387</v>
      </c>
      <c r="P2767">
        <v>80025058</v>
      </c>
      <c r="Q2767" t="s">
        <v>26</v>
      </c>
      <c r="R2767" t="s">
        <v>27</v>
      </c>
      <c r="S2767" s="1">
        <v>43312</v>
      </c>
      <c r="T2767" t="str">
        <f>VLOOKUP(base[[#This Row],[Nome do Produto]],'DE PARA'!$A$1:$B$8,2,0)</f>
        <v>DashWay T5</v>
      </c>
    </row>
    <row r="2768" spans="1:20">
      <c r="A2768" t="s">
        <v>32</v>
      </c>
      <c r="B2768">
        <v>3877</v>
      </c>
      <c r="C2768" t="s">
        <v>20</v>
      </c>
      <c r="D2768" t="s">
        <v>21</v>
      </c>
      <c r="E2768">
        <v>97</v>
      </c>
      <c r="F2768">
        <v>8</v>
      </c>
      <c r="G2768" s="1">
        <v>43146</v>
      </c>
      <c r="H2768" s="2" t="s">
        <v>28</v>
      </c>
      <c r="I2768" s="3">
        <v>2018</v>
      </c>
      <c r="J2768" t="s">
        <v>668</v>
      </c>
      <c r="K2768" s="4">
        <v>285368082309</v>
      </c>
      <c r="L2768" t="s">
        <v>669</v>
      </c>
      <c r="M2768">
        <v>61</v>
      </c>
      <c r="N2768" t="s">
        <v>86</v>
      </c>
      <c r="O2768">
        <v>34716397</v>
      </c>
      <c r="P2768">
        <v>91078456</v>
      </c>
      <c r="Q2768" t="s">
        <v>26</v>
      </c>
      <c r="R2768" t="s">
        <v>42</v>
      </c>
      <c r="S2768" s="1">
        <v>43511</v>
      </c>
      <c r="T2768" t="str">
        <f>VLOOKUP(base[[#This Row],[Nome do Produto]],'DE PARA'!$A$1:$B$8,2,0)</f>
        <v>DashWay T5</v>
      </c>
    </row>
    <row r="2769" spans="1:20">
      <c r="A2769" t="s">
        <v>32</v>
      </c>
      <c r="B2769">
        <v>3878</v>
      </c>
      <c r="C2769" t="s">
        <v>386</v>
      </c>
      <c r="D2769" t="s">
        <v>21</v>
      </c>
      <c r="E2769">
        <v>997</v>
      </c>
      <c r="F2769">
        <v>6</v>
      </c>
      <c r="G2769" s="1">
        <v>42838</v>
      </c>
      <c r="H2769" s="2" t="s">
        <v>50</v>
      </c>
      <c r="I2769" s="3">
        <v>2017</v>
      </c>
      <c r="J2769" t="s">
        <v>401</v>
      </c>
      <c r="K2769" s="4">
        <v>770756191274</v>
      </c>
      <c r="L2769" t="s">
        <v>402</v>
      </c>
      <c r="M2769">
        <v>81</v>
      </c>
      <c r="N2769" t="s">
        <v>25</v>
      </c>
      <c r="O2769">
        <v>50036433</v>
      </c>
      <c r="P2769">
        <v>55520956</v>
      </c>
      <c r="Q2769" t="s">
        <v>26</v>
      </c>
      <c r="R2769" t="s">
        <v>42</v>
      </c>
      <c r="S2769" s="1">
        <v>43203</v>
      </c>
      <c r="T2769" t="str">
        <f>VLOOKUP(base[[#This Row],[Nome do Produto]],'DE PARA'!$A$1:$B$8,2,0)</f>
        <v>DashWay T5</v>
      </c>
    </row>
    <row r="2770" spans="1:20">
      <c r="A2770" t="s">
        <v>37</v>
      </c>
      <c r="B2770">
        <v>3879</v>
      </c>
      <c r="C2770" t="s">
        <v>20</v>
      </c>
      <c r="D2770" t="s">
        <v>21</v>
      </c>
      <c r="E2770">
        <v>997</v>
      </c>
      <c r="F2770">
        <v>11</v>
      </c>
      <c r="G2770" s="1">
        <v>43055</v>
      </c>
      <c r="H2770" s="2" t="s">
        <v>46</v>
      </c>
      <c r="I2770" s="3">
        <v>2017</v>
      </c>
      <c r="J2770" t="s">
        <v>378</v>
      </c>
      <c r="K2770" s="4">
        <v>140728393191</v>
      </c>
      <c r="L2770" t="s">
        <v>379</v>
      </c>
      <c r="M2770">
        <v>11</v>
      </c>
      <c r="N2770" t="s">
        <v>45</v>
      </c>
      <c r="O2770">
        <v>62837493</v>
      </c>
      <c r="P2770">
        <v>87805239</v>
      </c>
      <c r="Q2770" t="s">
        <v>26</v>
      </c>
      <c r="R2770" t="s">
        <v>27</v>
      </c>
      <c r="S2770" s="1">
        <v>43420</v>
      </c>
      <c r="T2770" t="str">
        <f>VLOOKUP(base[[#This Row],[Nome do Produto]],'DE PARA'!$A$1:$B$8,2,0)</f>
        <v>DashWay T3</v>
      </c>
    </row>
    <row r="2771" spans="1:20">
      <c r="A2771" t="s">
        <v>37</v>
      </c>
      <c r="B2771">
        <v>3880</v>
      </c>
      <c r="C2771" t="s">
        <v>20</v>
      </c>
      <c r="D2771" t="s">
        <v>21</v>
      </c>
      <c r="E2771">
        <v>497</v>
      </c>
      <c r="F2771">
        <v>7</v>
      </c>
      <c r="G2771" s="1">
        <v>42831</v>
      </c>
      <c r="H2771" s="2" t="s">
        <v>50</v>
      </c>
      <c r="I2771" s="3">
        <v>2017</v>
      </c>
      <c r="J2771" t="s">
        <v>140</v>
      </c>
      <c r="K2771" s="4">
        <v>944224924747</v>
      </c>
      <c r="L2771" t="s">
        <v>141</v>
      </c>
      <c r="M2771">
        <v>51</v>
      </c>
      <c r="N2771" t="s">
        <v>49</v>
      </c>
      <c r="O2771">
        <v>60293121</v>
      </c>
      <c r="P2771">
        <v>54886257</v>
      </c>
      <c r="Q2771" t="s">
        <v>26</v>
      </c>
      <c r="R2771" t="s">
        <v>42</v>
      </c>
      <c r="S2771" s="1">
        <v>43196</v>
      </c>
      <c r="T2771" t="str">
        <f>VLOOKUP(base[[#This Row],[Nome do Produto]],'DE PARA'!$A$1:$B$8,2,0)</f>
        <v>DashWay T3</v>
      </c>
    </row>
    <row r="2772" spans="1:20">
      <c r="A2772" t="s">
        <v>32</v>
      </c>
      <c r="B2772">
        <v>3881</v>
      </c>
      <c r="C2772" t="s">
        <v>20</v>
      </c>
      <c r="D2772" t="s">
        <v>21</v>
      </c>
      <c r="E2772">
        <v>497</v>
      </c>
      <c r="F2772">
        <v>9</v>
      </c>
      <c r="G2772" s="1">
        <v>43223</v>
      </c>
      <c r="H2772" s="2" t="s">
        <v>62</v>
      </c>
      <c r="I2772" s="3">
        <v>2018</v>
      </c>
      <c r="J2772" t="s">
        <v>451</v>
      </c>
      <c r="K2772" s="4">
        <v>469771820118</v>
      </c>
      <c r="L2772" t="s">
        <v>452</v>
      </c>
      <c r="M2772">
        <v>31</v>
      </c>
      <c r="N2772" t="s">
        <v>31</v>
      </c>
      <c r="O2772">
        <v>47866080</v>
      </c>
      <c r="P2772">
        <v>35988792</v>
      </c>
      <c r="Q2772" t="s">
        <v>26</v>
      </c>
      <c r="R2772" t="s">
        <v>42</v>
      </c>
      <c r="S2772" s="1">
        <v>43588</v>
      </c>
      <c r="T2772" t="str">
        <f>VLOOKUP(base[[#This Row],[Nome do Produto]],'DE PARA'!$A$1:$B$8,2,0)</f>
        <v>DashWay T5</v>
      </c>
    </row>
    <row r="2773" spans="1:20">
      <c r="A2773" t="s">
        <v>319</v>
      </c>
      <c r="B2773">
        <v>3882</v>
      </c>
      <c r="C2773" t="s">
        <v>386</v>
      </c>
      <c r="D2773" t="s">
        <v>21</v>
      </c>
      <c r="E2773">
        <v>997</v>
      </c>
      <c r="F2773">
        <v>5</v>
      </c>
      <c r="G2773" s="1">
        <v>42983</v>
      </c>
      <c r="H2773" s="2" t="s">
        <v>38</v>
      </c>
      <c r="I2773" s="3">
        <v>2017</v>
      </c>
      <c r="J2773" t="s">
        <v>2889</v>
      </c>
      <c r="K2773" s="4">
        <v>91780126935</v>
      </c>
      <c r="L2773" t="s">
        <v>2890</v>
      </c>
      <c r="M2773">
        <v>91</v>
      </c>
      <c r="N2773" t="s">
        <v>36</v>
      </c>
      <c r="O2773">
        <v>78446943</v>
      </c>
      <c r="P2773">
        <v>55301341</v>
      </c>
      <c r="Q2773" t="s">
        <v>26</v>
      </c>
      <c r="R2773" t="s">
        <v>42</v>
      </c>
      <c r="S2773" s="1">
        <v>43348</v>
      </c>
      <c r="T2773" t="str">
        <f>VLOOKUP(base[[#This Row],[Nome do Produto]],'DE PARA'!$A$1:$B$8,2,0)</f>
        <v>Dashday T1</v>
      </c>
    </row>
    <row r="2774" spans="1:20">
      <c r="A2774" t="s">
        <v>19</v>
      </c>
      <c r="B2774">
        <v>3883</v>
      </c>
      <c r="C2774" t="s">
        <v>20</v>
      </c>
      <c r="D2774" t="s">
        <v>21</v>
      </c>
      <c r="E2774">
        <v>97</v>
      </c>
      <c r="F2774">
        <v>5</v>
      </c>
      <c r="G2774" s="1">
        <v>42842</v>
      </c>
      <c r="H2774" s="2" t="s">
        <v>50</v>
      </c>
      <c r="I2774" s="3">
        <v>2017</v>
      </c>
      <c r="J2774" t="s">
        <v>2891</v>
      </c>
      <c r="K2774" s="4">
        <v>852759340032</v>
      </c>
      <c r="L2774" t="s">
        <v>2892</v>
      </c>
      <c r="M2774">
        <v>61</v>
      </c>
      <c r="N2774" t="s">
        <v>86</v>
      </c>
      <c r="O2774">
        <v>40095448</v>
      </c>
      <c r="P2774">
        <v>81189339</v>
      </c>
      <c r="Q2774" t="s">
        <v>26</v>
      </c>
      <c r="R2774" t="s">
        <v>27</v>
      </c>
      <c r="S2774" s="1">
        <v>43207</v>
      </c>
      <c r="T2774" t="str">
        <f>VLOOKUP(base[[#This Row],[Nome do Produto]],'DE PARA'!$A$1:$B$8,2,0)</f>
        <v>DashWay T1</v>
      </c>
    </row>
    <row r="2775" spans="1:20">
      <c r="A2775" t="s">
        <v>37</v>
      </c>
      <c r="B2775">
        <v>3884</v>
      </c>
      <c r="C2775" t="s">
        <v>20</v>
      </c>
      <c r="D2775" t="s">
        <v>21</v>
      </c>
      <c r="E2775">
        <v>4997</v>
      </c>
      <c r="F2775">
        <v>5</v>
      </c>
      <c r="G2775" s="1">
        <v>43409</v>
      </c>
      <c r="H2775" s="2" t="s">
        <v>46</v>
      </c>
      <c r="I2775" s="3">
        <v>2018</v>
      </c>
      <c r="J2775" t="s">
        <v>313</v>
      </c>
      <c r="K2775" s="4">
        <v>672951707807</v>
      </c>
      <c r="L2775" t="s">
        <v>314</v>
      </c>
      <c r="M2775">
        <v>41</v>
      </c>
      <c r="N2775" t="s">
        <v>41</v>
      </c>
      <c r="O2775">
        <v>68094144</v>
      </c>
      <c r="P2775">
        <v>97678716</v>
      </c>
      <c r="Q2775" t="s">
        <v>26</v>
      </c>
      <c r="R2775" t="s">
        <v>27</v>
      </c>
      <c r="S2775" s="1">
        <v>43774</v>
      </c>
      <c r="T2775" t="str">
        <f>VLOOKUP(base[[#This Row],[Nome do Produto]],'DE PARA'!$A$1:$B$8,2,0)</f>
        <v>DashWay T3</v>
      </c>
    </row>
    <row r="2776" spans="1:20">
      <c r="A2776" t="s">
        <v>32</v>
      </c>
      <c r="B2776">
        <v>3885</v>
      </c>
      <c r="C2776" t="s">
        <v>20</v>
      </c>
      <c r="D2776" t="s">
        <v>21</v>
      </c>
      <c r="E2776">
        <v>497</v>
      </c>
      <c r="F2776">
        <v>11</v>
      </c>
      <c r="G2776" s="1">
        <v>43198</v>
      </c>
      <c r="H2776" s="2" t="s">
        <v>50</v>
      </c>
      <c r="I2776" s="3">
        <v>2018</v>
      </c>
      <c r="J2776" t="s">
        <v>1646</v>
      </c>
      <c r="K2776" s="4">
        <v>983630839659</v>
      </c>
      <c r="L2776" t="s">
        <v>1647</v>
      </c>
      <c r="M2776">
        <v>11</v>
      </c>
      <c r="N2776" t="s">
        <v>45</v>
      </c>
      <c r="O2776">
        <v>21055692</v>
      </c>
      <c r="P2776">
        <v>15533593</v>
      </c>
      <c r="Q2776" t="s">
        <v>26</v>
      </c>
      <c r="R2776" t="s">
        <v>42</v>
      </c>
      <c r="S2776" s="1">
        <v>43563</v>
      </c>
      <c r="T2776" t="str">
        <f>VLOOKUP(base[[#This Row],[Nome do Produto]],'DE PARA'!$A$1:$B$8,2,0)</f>
        <v>DashWay T5</v>
      </c>
    </row>
    <row r="2777" spans="1:20">
      <c r="A2777" t="s">
        <v>32</v>
      </c>
      <c r="B2777">
        <v>3886</v>
      </c>
      <c r="C2777" t="s">
        <v>386</v>
      </c>
      <c r="D2777" t="s">
        <v>21</v>
      </c>
      <c r="E2777">
        <v>2297</v>
      </c>
      <c r="F2777">
        <v>12</v>
      </c>
      <c r="G2777" s="1">
        <v>43092</v>
      </c>
      <c r="H2777" s="2" t="s">
        <v>136</v>
      </c>
      <c r="I2777" s="3">
        <v>2017</v>
      </c>
      <c r="J2777" t="s">
        <v>2893</v>
      </c>
      <c r="K2777" s="4">
        <v>473044844879</v>
      </c>
      <c r="L2777" t="s">
        <v>2894</v>
      </c>
      <c r="M2777">
        <v>91</v>
      </c>
      <c r="N2777" t="s">
        <v>36</v>
      </c>
      <c r="O2777">
        <v>96810616</v>
      </c>
      <c r="P2777">
        <v>20782457</v>
      </c>
      <c r="Q2777" t="s">
        <v>26</v>
      </c>
      <c r="R2777" t="s">
        <v>42</v>
      </c>
      <c r="S2777" s="1">
        <v>43457</v>
      </c>
      <c r="T2777" t="str">
        <f>VLOOKUP(base[[#This Row],[Nome do Produto]],'DE PARA'!$A$1:$B$8,2,0)</f>
        <v>DashWay T5</v>
      </c>
    </row>
    <row r="2778" spans="1:20">
      <c r="A2778" t="s">
        <v>32</v>
      </c>
      <c r="B2778">
        <v>3887</v>
      </c>
      <c r="C2778" t="s">
        <v>20</v>
      </c>
      <c r="D2778" t="s">
        <v>21</v>
      </c>
      <c r="E2778">
        <v>4997</v>
      </c>
      <c r="F2778">
        <v>12</v>
      </c>
      <c r="G2778" s="1">
        <v>43153</v>
      </c>
      <c r="H2778" s="2" t="s">
        <v>28</v>
      </c>
      <c r="I2778" s="3">
        <v>2018</v>
      </c>
      <c r="J2778" t="s">
        <v>973</v>
      </c>
      <c r="K2778" s="4">
        <v>224176500872</v>
      </c>
      <c r="L2778" t="s">
        <v>974</v>
      </c>
      <c r="M2778">
        <v>71</v>
      </c>
      <c r="N2778" t="s">
        <v>94</v>
      </c>
      <c r="O2778">
        <v>14109053</v>
      </c>
      <c r="P2778">
        <v>42729356</v>
      </c>
      <c r="Q2778" t="s">
        <v>26</v>
      </c>
      <c r="R2778" t="s">
        <v>27</v>
      </c>
      <c r="S2778" s="1">
        <v>43518</v>
      </c>
      <c r="T2778" t="str">
        <f>VLOOKUP(base[[#This Row],[Nome do Produto]],'DE PARA'!$A$1:$B$8,2,0)</f>
        <v>DashWay T5</v>
      </c>
    </row>
    <row r="2779" spans="1:20">
      <c r="A2779" t="s">
        <v>32</v>
      </c>
      <c r="B2779">
        <v>3888</v>
      </c>
      <c r="C2779" t="s">
        <v>20</v>
      </c>
      <c r="D2779" t="s">
        <v>21</v>
      </c>
      <c r="E2779">
        <v>2297</v>
      </c>
      <c r="F2779">
        <v>7</v>
      </c>
      <c r="G2779" s="1">
        <v>43415</v>
      </c>
      <c r="H2779" s="2" t="s">
        <v>46</v>
      </c>
      <c r="I2779" s="3">
        <v>2018</v>
      </c>
      <c r="J2779" t="s">
        <v>590</v>
      </c>
      <c r="K2779" s="4">
        <v>304480810842</v>
      </c>
      <c r="L2779" t="s">
        <v>591</v>
      </c>
      <c r="M2779">
        <v>31</v>
      </c>
      <c r="N2779" t="s">
        <v>31</v>
      </c>
      <c r="O2779">
        <v>11825651</v>
      </c>
      <c r="P2779">
        <v>59795820</v>
      </c>
      <c r="Q2779" t="s">
        <v>26</v>
      </c>
      <c r="R2779" t="s">
        <v>42</v>
      </c>
      <c r="S2779" s="1">
        <v>43780</v>
      </c>
      <c r="T2779" t="str">
        <f>VLOOKUP(base[[#This Row],[Nome do Produto]],'DE PARA'!$A$1:$B$8,2,0)</f>
        <v>DashWay T5</v>
      </c>
    </row>
    <row r="2780" spans="1:20">
      <c r="A2780" t="s">
        <v>91</v>
      </c>
      <c r="B2780">
        <v>3889</v>
      </c>
      <c r="C2780" t="s">
        <v>20</v>
      </c>
      <c r="D2780" t="s">
        <v>21</v>
      </c>
      <c r="E2780">
        <v>4997</v>
      </c>
      <c r="F2780">
        <v>11</v>
      </c>
      <c r="G2780" s="1">
        <v>43293</v>
      </c>
      <c r="H2780" s="2" t="s">
        <v>78</v>
      </c>
      <c r="I2780" s="3">
        <v>2018</v>
      </c>
      <c r="J2780" t="s">
        <v>2895</v>
      </c>
      <c r="K2780" s="4">
        <v>977588113000</v>
      </c>
      <c r="L2780" t="s">
        <v>2896</v>
      </c>
      <c r="M2780">
        <v>61</v>
      </c>
      <c r="N2780" t="s">
        <v>86</v>
      </c>
      <c r="O2780">
        <v>29846490</v>
      </c>
      <c r="P2780">
        <v>54864524</v>
      </c>
      <c r="Q2780" t="s">
        <v>26</v>
      </c>
      <c r="R2780" t="s">
        <v>42</v>
      </c>
      <c r="S2780" s="1">
        <v>43658</v>
      </c>
      <c r="T2780" t="str">
        <f>VLOOKUP(base[[#This Row],[Nome do Produto]],'DE PARA'!$A$1:$B$8,2,0)</f>
        <v>Dashway T2</v>
      </c>
    </row>
    <row r="2781" spans="1:20">
      <c r="A2781" t="s">
        <v>32</v>
      </c>
      <c r="B2781">
        <v>3890</v>
      </c>
      <c r="C2781" t="s">
        <v>386</v>
      </c>
      <c r="D2781" t="s">
        <v>21</v>
      </c>
      <c r="E2781">
        <v>2297</v>
      </c>
      <c r="F2781">
        <v>9</v>
      </c>
      <c r="G2781" s="1">
        <v>43035</v>
      </c>
      <c r="H2781" s="2" t="s">
        <v>56</v>
      </c>
      <c r="I2781" s="3">
        <v>2017</v>
      </c>
      <c r="J2781" t="s">
        <v>2422</v>
      </c>
      <c r="K2781" s="4">
        <v>245888203398</v>
      </c>
      <c r="L2781" t="s">
        <v>2423</v>
      </c>
      <c r="M2781">
        <v>81</v>
      </c>
      <c r="N2781" t="s">
        <v>25</v>
      </c>
      <c r="O2781">
        <v>12665719</v>
      </c>
      <c r="P2781">
        <v>18262100</v>
      </c>
      <c r="Q2781" t="s">
        <v>26</v>
      </c>
      <c r="R2781" t="s">
        <v>42</v>
      </c>
      <c r="S2781" s="1">
        <v>43400</v>
      </c>
      <c r="T2781" t="str">
        <f>VLOOKUP(base[[#This Row],[Nome do Produto]],'DE PARA'!$A$1:$B$8,2,0)</f>
        <v>DashWay T5</v>
      </c>
    </row>
    <row r="2782" spans="1:20">
      <c r="A2782" t="s">
        <v>32</v>
      </c>
      <c r="B2782">
        <v>3891</v>
      </c>
      <c r="C2782" t="s">
        <v>20</v>
      </c>
      <c r="D2782" t="s">
        <v>21</v>
      </c>
      <c r="E2782">
        <v>997</v>
      </c>
      <c r="F2782">
        <v>10</v>
      </c>
      <c r="G2782" s="1">
        <v>43083</v>
      </c>
      <c r="H2782" s="2" t="s">
        <v>136</v>
      </c>
      <c r="I2782" s="3">
        <v>2017</v>
      </c>
      <c r="J2782" t="s">
        <v>99</v>
      </c>
      <c r="K2782" s="4">
        <v>189635786415</v>
      </c>
      <c r="L2782" t="s">
        <v>100</v>
      </c>
      <c r="M2782">
        <v>51</v>
      </c>
      <c r="N2782" t="s">
        <v>49</v>
      </c>
      <c r="O2782">
        <v>71332320</v>
      </c>
      <c r="P2782">
        <v>78871672</v>
      </c>
      <c r="Q2782" t="s">
        <v>26</v>
      </c>
      <c r="R2782" t="s">
        <v>27</v>
      </c>
      <c r="S2782" s="1">
        <v>43448</v>
      </c>
      <c r="T2782" t="str">
        <f>VLOOKUP(base[[#This Row],[Nome do Produto]],'DE PARA'!$A$1:$B$8,2,0)</f>
        <v>DashWay T5</v>
      </c>
    </row>
    <row r="2783" spans="1:20">
      <c r="A2783" t="s">
        <v>37</v>
      </c>
      <c r="B2783">
        <v>3892</v>
      </c>
      <c r="C2783" t="s">
        <v>20</v>
      </c>
      <c r="D2783" t="s">
        <v>21</v>
      </c>
      <c r="E2783">
        <v>497</v>
      </c>
      <c r="F2783">
        <v>6</v>
      </c>
      <c r="G2783" s="1">
        <v>43337</v>
      </c>
      <c r="H2783" s="2" t="s">
        <v>71</v>
      </c>
      <c r="I2783" s="3">
        <v>2018</v>
      </c>
      <c r="J2783" t="s">
        <v>2144</v>
      </c>
      <c r="K2783" s="4">
        <v>595646096500</v>
      </c>
      <c r="L2783" t="s">
        <v>2145</v>
      </c>
      <c r="M2783">
        <v>21</v>
      </c>
      <c r="N2783" t="s">
        <v>53</v>
      </c>
      <c r="O2783">
        <v>13926217</v>
      </c>
      <c r="P2783">
        <v>48755099</v>
      </c>
      <c r="Q2783" t="s">
        <v>26</v>
      </c>
      <c r="R2783" t="s">
        <v>27</v>
      </c>
      <c r="S2783" s="1">
        <v>43702</v>
      </c>
      <c r="T2783" t="str">
        <f>VLOOKUP(base[[#This Row],[Nome do Produto]],'DE PARA'!$A$1:$B$8,2,0)</f>
        <v>DashWay T3</v>
      </c>
    </row>
    <row r="2784" spans="1:20">
      <c r="A2784" t="s">
        <v>37</v>
      </c>
      <c r="B2784">
        <v>3893</v>
      </c>
      <c r="C2784" t="s">
        <v>20</v>
      </c>
      <c r="D2784" t="s">
        <v>21</v>
      </c>
      <c r="E2784">
        <v>497</v>
      </c>
      <c r="F2784">
        <v>2</v>
      </c>
      <c r="G2784" s="1">
        <v>43070</v>
      </c>
      <c r="H2784" s="2" t="s">
        <v>136</v>
      </c>
      <c r="I2784" s="3">
        <v>2017</v>
      </c>
      <c r="J2784" t="s">
        <v>2897</v>
      </c>
      <c r="K2784" s="4">
        <v>930710596057</v>
      </c>
      <c r="L2784" t="s">
        <v>2898</v>
      </c>
      <c r="M2784">
        <v>51</v>
      </c>
      <c r="N2784" t="s">
        <v>49</v>
      </c>
      <c r="O2784">
        <v>53569277</v>
      </c>
      <c r="P2784">
        <v>14319116</v>
      </c>
      <c r="Q2784" t="s">
        <v>26</v>
      </c>
      <c r="R2784" t="s">
        <v>42</v>
      </c>
      <c r="S2784" s="1">
        <v>43435</v>
      </c>
      <c r="T2784" t="str">
        <f>VLOOKUP(base[[#This Row],[Nome do Produto]],'DE PARA'!$A$1:$B$8,2,0)</f>
        <v>DashWay T3</v>
      </c>
    </row>
    <row r="2785" spans="1:20">
      <c r="A2785" t="s">
        <v>91</v>
      </c>
      <c r="B2785">
        <v>3894</v>
      </c>
      <c r="C2785" t="s">
        <v>386</v>
      </c>
      <c r="D2785" t="s">
        <v>21</v>
      </c>
      <c r="E2785">
        <v>2297</v>
      </c>
      <c r="F2785">
        <v>3</v>
      </c>
      <c r="G2785" s="1">
        <v>42905</v>
      </c>
      <c r="H2785" s="2" t="s">
        <v>59</v>
      </c>
      <c r="I2785" s="3">
        <v>2017</v>
      </c>
      <c r="J2785" t="s">
        <v>2899</v>
      </c>
      <c r="K2785" s="4">
        <v>715624132917</v>
      </c>
      <c r="L2785" t="s">
        <v>2900</v>
      </c>
      <c r="M2785">
        <v>91</v>
      </c>
      <c r="N2785" t="s">
        <v>36</v>
      </c>
      <c r="O2785">
        <v>18988511</v>
      </c>
      <c r="P2785">
        <v>63995040</v>
      </c>
      <c r="Q2785" t="s">
        <v>26</v>
      </c>
      <c r="R2785" t="s">
        <v>27</v>
      </c>
      <c r="S2785" s="1">
        <v>43270</v>
      </c>
      <c r="T2785" t="str">
        <f>VLOOKUP(base[[#This Row],[Nome do Produto]],'DE PARA'!$A$1:$B$8,2,0)</f>
        <v>Dashway T2</v>
      </c>
    </row>
    <row r="2786" spans="1:20">
      <c r="A2786" t="s">
        <v>37</v>
      </c>
      <c r="B2786">
        <v>3895</v>
      </c>
      <c r="C2786" t="s">
        <v>20</v>
      </c>
      <c r="D2786" t="s">
        <v>21</v>
      </c>
      <c r="E2786">
        <v>4997</v>
      </c>
      <c r="F2786">
        <v>7</v>
      </c>
      <c r="G2786" s="1">
        <v>43054</v>
      </c>
      <c r="H2786" s="2" t="s">
        <v>46</v>
      </c>
      <c r="I2786" s="3">
        <v>2017</v>
      </c>
      <c r="J2786" t="s">
        <v>2901</v>
      </c>
      <c r="K2786" s="4">
        <v>995563651589</v>
      </c>
      <c r="L2786" t="s">
        <v>2902</v>
      </c>
      <c r="M2786">
        <v>81</v>
      </c>
      <c r="N2786" t="s">
        <v>25</v>
      </c>
      <c r="O2786">
        <v>21247108</v>
      </c>
      <c r="P2786">
        <v>95947623</v>
      </c>
      <c r="Q2786" t="s">
        <v>26</v>
      </c>
      <c r="R2786" t="s">
        <v>42</v>
      </c>
      <c r="S2786" s="1">
        <v>43419</v>
      </c>
      <c r="T2786" t="str">
        <f>VLOOKUP(base[[#This Row],[Nome do Produto]],'DE PARA'!$A$1:$B$8,2,0)</f>
        <v>DashWay T3</v>
      </c>
    </row>
    <row r="2787" spans="1:20">
      <c r="A2787" t="s">
        <v>32</v>
      </c>
      <c r="B2787">
        <v>3896</v>
      </c>
      <c r="C2787" t="s">
        <v>20</v>
      </c>
      <c r="D2787" t="s">
        <v>21</v>
      </c>
      <c r="E2787">
        <v>2297</v>
      </c>
      <c r="F2787">
        <v>9</v>
      </c>
      <c r="G2787" s="1">
        <v>42975</v>
      </c>
      <c r="H2787" s="2" t="s">
        <v>71</v>
      </c>
      <c r="I2787" s="3">
        <v>2017</v>
      </c>
      <c r="J2787" t="s">
        <v>2903</v>
      </c>
      <c r="K2787" s="4">
        <v>107789960856</v>
      </c>
      <c r="L2787" t="s">
        <v>2904</v>
      </c>
      <c r="M2787">
        <v>21</v>
      </c>
      <c r="N2787" t="s">
        <v>53</v>
      </c>
      <c r="O2787">
        <v>85842454</v>
      </c>
      <c r="P2787">
        <v>66601740</v>
      </c>
      <c r="Q2787" t="s">
        <v>26</v>
      </c>
      <c r="R2787" t="s">
        <v>27</v>
      </c>
      <c r="S2787" s="1">
        <v>43340</v>
      </c>
      <c r="T2787" t="str">
        <f>VLOOKUP(base[[#This Row],[Nome do Produto]],'DE PARA'!$A$1:$B$8,2,0)</f>
        <v>DashWay T5</v>
      </c>
    </row>
    <row r="2788" spans="1:20">
      <c r="A2788" t="s">
        <v>32</v>
      </c>
      <c r="B2788">
        <v>3897</v>
      </c>
      <c r="C2788" t="s">
        <v>20</v>
      </c>
      <c r="D2788" t="s">
        <v>21</v>
      </c>
      <c r="E2788">
        <v>97</v>
      </c>
      <c r="F2788">
        <v>11</v>
      </c>
      <c r="G2788" s="1">
        <v>43453</v>
      </c>
      <c r="H2788" s="2" t="s">
        <v>136</v>
      </c>
      <c r="I2788" s="3">
        <v>2018</v>
      </c>
      <c r="J2788" t="s">
        <v>1037</v>
      </c>
      <c r="K2788" s="4">
        <v>269022165145</v>
      </c>
      <c r="L2788" t="s">
        <v>1038</v>
      </c>
      <c r="M2788">
        <v>51</v>
      </c>
      <c r="N2788" t="s">
        <v>49</v>
      </c>
      <c r="O2788">
        <v>63490305</v>
      </c>
      <c r="P2788">
        <v>45163952</v>
      </c>
      <c r="Q2788" t="s">
        <v>26</v>
      </c>
      <c r="R2788" t="s">
        <v>27</v>
      </c>
      <c r="S2788" s="1">
        <v>43818</v>
      </c>
      <c r="T2788" t="str">
        <f>VLOOKUP(base[[#This Row],[Nome do Produto]],'DE PARA'!$A$1:$B$8,2,0)</f>
        <v>DashWay T5</v>
      </c>
    </row>
    <row r="2789" spans="1:20">
      <c r="A2789" t="s">
        <v>37</v>
      </c>
      <c r="B2789">
        <v>3898</v>
      </c>
      <c r="C2789" t="s">
        <v>386</v>
      </c>
      <c r="D2789" t="s">
        <v>21</v>
      </c>
      <c r="E2789">
        <v>2297</v>
      </c>
      <c r="F2789">
        <v>7</v>
      </c>
      <c r="G2789" s="1">
        <v>42787</v>
      </c>
      <c r="H2789" s="2" t="s">
        <v>28</v>
      </c>
      <c r="I2789" s="3">
        <v>2017</v>
      </c>
      <c r="J2789" t="s">
        <v>2905</v>
      </c>
      <c r="K2789" s="4">
        <v>192275294662</v>
      </c>
      <c r="L2789" t="s">
        <v>2906</v>
      </c>
      <c r="M2789">
        <v>81</v>
      </c>
      <c r="N2789" t="s">
        <v>25</v>
      </c>
      <c r="O2789">
        <v>49909803</v>
      </c>
      <c r="P2789">
        <v>65192591</v>
      </c>
      <c r="Q2789" t="s">
        <v>26</v>
      </c>
      <c r="R2789" t="s">
        <v>42</v>
      </c>
      <c r="S2789" s="1">
        <v>43152</v>
      </c>
      <c r="T2789" t="str">
        <f>VLOOKUP(base[[#This Row],[Nome do Produto]],'DE PARA'!$A$1:$B$8,2,0)</f>
        <v>DashWay T3</v>
      </c>
    </row>
    <row r="2790" spans="1:20">
      <c r="A2790" t="s">
        <v>32</v>
      </c>
      <c r="B2790">
        <v>3899</v>
      </c>
      <c r="C2790" t="s">
        <v>20</v>
      </c>
      <c r="D2790" t="s">
        <v>21</v>
      </c>
      <c r="E2790">
        <v>297</v>
      </c>
      <c r="F2790">
        <v>11</v>
      </c>
      <c r="G2790" s="1">
        <v>43282</v>
      </c>
      <c r="H2790" s="2" t="s">
        <v>78</v>
      </c>
      <c r="I2790" s="3">
        <v>2018</v>
      </c>
      <c r="J2790" t="s">
        <v>1706</v>
      </c>
      <c r="K2790" s="4">
        <v>733321329178</v>
      </c>
      <c r="L2790" t="s">
        <v>1707</v>
      </c>
      <c r="M2790">
        <v>51</v>
      </c>
      <c r="N2790" t="s">
        <v>49</v>
      </c>
      <c r="O2790">
        <v>49754264</v>
      </c>
      <c r="P2790">
        <v>61106069</v>
      </c>
      <c r="Q2790" t="s">
        <v>26</v>
      </c>
      <c r="R2790" t="s">
        <v>42</v>
      </c>
      <c r="S2790" s="1">
        <v>43647</v>
      </c>
      <c r="T2790" t="str">
        <f>VLOOKUP(base[[#This Row],[Nome do Produto]],'DE PARA'!$A$1:$B$8,2,0)</f>
        <v>DashWay T5</v>
      </c>
    </row>
    <row r="2791" spans="1:20">
      <c r="A2791" t="s">
        <v>32</v>
      </c>
      <c r="B2791">
        <v>3900</v>
      </c>
      <c r="C2791" t="s">
        <v>20</v>
      </c>
      <c r="D2791" t="s">
        <v>21</v>
      </c>
      <c r="E2791">
        <v>497</v>
      </c>
      <c r="F2791">
        <v>9</v>
      </c>
      <c r="G2791" s="1">
        <v>43451</v>
      </c>
      <c r="H2791" s="2" t="s">
        <v>136</v>
      </c>
      <c r="I2791" s="3">
        <v>2018</v>
      </c>
      <c r="J2791" t="s">
        <v>263</v>
      </c>
      <c r="K2791" s="4">
        <v>72823987307</v>
      </c>
      <c r="L2791" t="s">
        <v>264</v>
      </c>
      <c r="M2791">
        <v>21</v>
      </c>
      <c r="N2791" t="s">
        <v>53</v>
      </c>
      <c r="O2791">
        <v>48551949</v>
      </c>
      <c r="P2791">
        <v>78109341</v>
      </c>
      <c r="Q2791" t="s">
        <v>26</v>
      </c>
      <c r="R2791" t="s">
        <v>42</v>
      </c>
      <c r="S2791" s="1">
        <v>43816</v>
      </c>
      <c r="T2791" t="str">
        <f>VLOOKUP(base[[#This Row],[Nome do Produto]],'DE PARA'!$A$1:$B$8,2,0)</f>
        <v>DashWay T5</v>
      </c>
    </row>
    <row r="2792" spans="1:20">
      <c r="A2792" t="s">
        <v>32</v>
      </c>
      <c r="B2792">
        <v>3901</v>
      </c>
      <c r="C2792" t="s">
        <v>20</v>
      </c>
      <c r="D2792" t="s">
        <v>21</v>
      </c>
      <c r="E2792">
        <v>997</v>
      </c>
      <c r="F2792">
        <v>8</v>
      </c>
      <c r="G2792" s="1">
        <v>42797</v>
      </c>
      <c r="H2792" s="2" t="s">
        <v>33</v>
      </c>
      <c r="I2792" s="3">
        <v>2017</v>
      </c>
      <c r="J2792" t="s">
        <v>2907</v>
      </c>
      <c r="K2792" s="4">
        <v>989635941603</v>
      </c>
      <c r="L2792" t="s">
        <v>2908</v>
      </c>
      <c r="M2792">
        <v>21</v>
      </c>
      <c r="N2792" t="s">
        <v>53</v>
      </c>
      <c r="O2792">
        <v>17728243</v>
      </c>
      <c r="P2792">
        <v>84808266</v>
      </c>
      <c r="Q2792" t="s">
        <v>26</v>
      </c>
      <c r="R2792" t="s">
        <v>42</v>
      </c>
      <c r="S2792" s="1">
        <v>43162</v>
      </c>
      <c r="T2792" t="str">
        <f>VLOOKUP(base[[#This Row],[Nome do Produto]],'DE PARA'!$A$1:$B$8,2,0)</f>
        <v>DashWay T5</v>
      </c>
    </row>
    <row r="2793" spans="1:20">
      <c r="A2793" t="s">
        <v>91</v>
      </c>
      <c r="B2793">
        <v>3902</v>
      </c>
      <c r="C2793" t="s">
        <v>386</v>
      </c>
      <c r="D2793" t="s">
        <v>21</v>
      </c>
      <c r="E2793">
        <v>4997</v>
      </c>
      <c r="F2793">
        <v>4</v>
      </c>
      <c r="G2793" s="1">
        <v>43175</v>
      </c>
      <c r="H2793" s="2" t="s">
        <v>33</v>
      </c>
      <c r="I2793" s="3">
        <v>2018</v>
      </c>
      <c r="J2793" t="s">
        <v>2909</v>
      </c>
      <c r="K2793" s="4">
        <v>251815263007</v>
      </c>
      <c r="L2793" t="s">
        <v>2910</v>
      </c>
      <c r="M2793">
        <v>61</v>
      </c>
      <c r="N2793" t="s">
        <v>86</v>
      </c>
      <c r="O2793">
        <v>12960277</v>
      </c>
      <c r="P2793">
        <v>20372245</v>
      </c>
      <c r="Q2793" t="s">
        <v>26</v>
      </c>
      <c r="R2793" t="s">
        <v>42</v>
      </c>
      <c r="S2793" s="1">
        <v>43540</v>
      </c>
      <c r="T2793" t="str">
        <f>VLOOKUP(base[[#This Row],[Nome do Produto]],'DE PARA'!$A$1:$B$8,2,0)</f>
        <v>Dashway T2</v>
      </c>
    </row>
    <row r="2794" spans="1:20">
      <c r="A2794" t="s">
        <v>37</v>
      </c>
      <c r="B2794">
        <v>3903</v>
      </c>
      <c r="C2794" t="s">
        <v>20</v>
      </c>
      <c r="D2794" t="s">
        <v>21</v>
      </c>
      <c r="E2794">
        <v>997</v>
      </c>
      <c r="F2794">
        <v>11</v>
      </c>
      <c r="G2794" s="1">
        <v>43063</v>
      </c>
      <c r="H2794" s="2" t="s">
        <v>46</v>
      </c>
      <c r="I2794" s="3">
        <v>2017</v>
      </c>
      <c r="J2794" t="s">
        <v>2911</v>
      </c>
      <c r="K2794" s="4">
        <v>379757773302</v>
      </c>
      <c r="L2794" t="s">
        <v>2912</v>
      </c>
      <c r="M2794">
        <v>41</v>
      </c>
      <c r="N2794" t="s">
        <v>41</v>
      </c>
      <c r="O2794">
        <v>68613270</v>
      </c>
      <c r="P2794">
        <v>19893462</v>
      </c>
      <c r="Q2794" t="s">
        <v>26</v>
      </c>
      <c r="R2794" t="s">
        <v>42</v>
      </c>
      <c r="S2794" s="1">
        <v>43428</v>
      </c>
      <c r="T2794" t="str">
        <f>VLOOKUP(base[[#This Row],[Nome do Produto]],'DE PARA'!$A$1:$B$8,2,0)</f>
        <v>DashWay T3</v>
      </c>
    </row>
    <row r="2795" spans="1:20">
      <c r="A2795" t="s">
        <v>32</v>
      </c>
      <c r="B2795">
        <v>3904</v>
      </c>
      <c r="C2795" t="s">
        <v>20</v>
      </c>
      <c r="D2795" t="s">
        <v>21</v>
      </c>
      <c r="E2795">
        <v>4997</v>
      </c>
      <c r="F2795">
        <v>12</v>
      </c>
      <c r="G2795" s="1">
        <v>43419</v>
      </c>
      <c r="H2795" s="2" t="s">
        <v>46</v>
      </c>
      <c r="I2795" s="3">
        <v>2018</v>
      </c>
      <c r="J2795" t="s">
        <v>1250</v>
      </c>
      <c r="K2795" s="4">
        <v>473426696398</v>
      </c>
      <c r="L2795" t="s">
        <v>1251</v>
      </c>
      <c r="M2795">
        <v>81</v>
      </c>
      <c r="N2795" t="s">
        <v>25</v>
      </c>
      <c r="O2795">
        <v>22873828</v>
      </c>
      <c r="P2795">
        <v>84352299</v>
      </c>
      <c r="Q2795" t="s">
        <v>26</v>
      </c>
      <c r="R2795" t="s">
        <v>42</v>
      </c>
      <c r="S2795" s="1">
        <v>43784</v>
      </c>
      <c r="T2795" t="str">
        <f>VLOOKUP(base[[#This Row],[Nome do Produto]],'DE PARA'!$A$1:$B$8,2,0)</f>
        <v>DashWay T5</v>
      </c>
    </row>
    <row r="2796" spans="1:20">
      <c r="A2796" t="s">
        <v>319</v>
      </c>
      <c r="B2796">
        <v>3905</v>
      </c>
      <c r="C2796" t="s">
        <v>20</v>
      </c>
      <c r="D2796" t="s">
        <v>21</v>
      </c>
      <c r="E2796">
        <v>97</v>
      </c>
      <c r="F2796">
        <v>12</v>
      </c>
      <c r="G2796" s="1">
        <v>43266</v>
      </c>
      <c r="H2796" s="2" t="s">
        <v>59</v>
      </c>
      <c r="I2796" s="3">
        <v>2018</v>
      </c>
      <c r="J2796" t="s">
        <v>2913</v>
      </c>
      <c r="K2796" s="4">
        <v>786176775882</v>
      </c>
      <c r="L2796" t="s">
        <v>2914</v>
      </c>
      <c r="M2796">
        <v>11</v>
      </c>
      <c r="N2796" t="s">
        <v>45</v>
      </c>
      <c r="O2796">
        <v>94369333</v>
      </c>
      <c r="P2796">
        <v>54680344</v>
      </c>
      <c r="Q2796" t="s">
        <v>26</v>
      </c>
      <c r="R2796" t="s">
        <v>27</v>
      </c>
      <c r="S2796" s="1">
        <v>43631</v>
      </c>
      <c r="T2796" t="str">
        <f>VLOOKUP(base[[#This Row],[Nome do Produto]],'DE PARA'!$A$1:$B$8,2,0)</f>
        <v>Dashday T1</v>
      </c>
    </row>
    <row r="2797" spans="1:20">
      <c r="A2797" t="s">
        <v>19</v>
      </c>
      <c r="B2797">
        <v>3906</v>
      </c>
      <c r="C2797" t="s">
        <v>386</v>
      </c>
      <c r="D2797" t="s">
        <v>21</v>
      </c>
      <c r="E2797">
        <v>497</v>
      </c>
      <c r="F2797">
        <v>3</v>
      </c>
      <c r="G2797" s="1">
        <v>43073</v>
      </c>
      <c r="H2797" s="2" t="s">
        <v>136</v>
      </c>
      <c r="I2797" s="3">
        <v>2017</v>
      </c>
      <c r="J2797" t="s">
        <v>2915</v>
      </c>
      <c r="K2797" s="4">
        <v>532342890622</v>
      </c>
      <c r="L2797" t="s">
        <v>2916</v>
      </c>
      <c r="M2797">
        <v>41</v>
      </c>
      <c r="N2797" t="s">
        <v>41</v>
      </c>
      <c r="O2797">
        <v>22872990</v>
      </c>
      <c r="P2797">
        <v>41819369</v>
      </c>
      <c r="Q2797" t="s">
        <v>26</v>
      </c>
      <c r="R2797" t="s">
        <v>42</v>
      </c>
      <c r="S2797" s="1">
        <v>43438</v>
      </c>
      <c r="T2797" t="str">
        <f>VLOOKUP(base[[#This Row],[Nome do Produto]],'DE PARA'!$A$1:$B$8,2,0)</f>
        <v>DashWay T1</v>
      </c>
    </row>
    <row r="2798" spans="1:20">
      <c r="A2798" t="s">
        <v>32</v>
      </c>
      <c r="B2798">
        <v>3907</v>
      </c>
      <c r="C2798" t="s">
        <v>20</v>
      </c>
      <c r="D2798" t="s">
        <v>21</v>
      </c>
      <c r="E2798">
        <v>97</v>
      </c>
      <c r="F2798">
        <v>12</v>
      </c>
      <c r="G2798" s="1">
        <v>43336</v>
      </c>
      <c r="H2798" s="2" t="s">
        <v>71</v>
      </c>
      <c r="I2798" s="3">
        <v>2018</v>
      </c>
      <c r="J2798" t="s">
        <v>69</v>
      </c>
      <c r="K2798" s="4">
        <v>536099973802</v>
      </c>
      <c r="L2798" t="s">
        <v>70</v>
      </c>
      <c r="M2798">
        <v>21</v>
      </c>
      <c r="N2798" t="s">
        <v>53</v>
      </c>
      <c r="O2798">
        <v>97249427</v>
      </c>
      <c r="P2798">
        <v>89764911</v>
      </c>
      <c r="Q2798" t="s">
        <v>26</v>
      </c>
      <c r="R2798" t="s">
        <v>42</v>
      </c>
      <c r="S2798" s="1">
        <v>43701</v>
      </c>
      <c r="T2798" t="str">
        <f>VLOOKUP(base[[#This Row],[Nome do Produto]],'DE PARA'!$A$1:$B$8,2,0)</f>
        <v>DashWay T5</v>
      </c>
    </row>
    <row r="2799" spans="1:20">
      <c r="A2799" t="s">
        <v>172</v>
      </c>
      <c r="B2799">
        <v>3908</v>
      </c>
      <c r="C2799" t="s">
        <v>20</v>
      </c>
      <c r="D2799" t="s">
        <v>21</v>
      </c>
      <c r="E2799">
        <v>997</v>
      </c>
      <c r="F2799">
        <v>9</v>
      </c>
      <c r="G2799" s="1">
        <v>43095</v>
      </c>
      <c r="H2799" s="2" t="s">
        <v>136</v>
      </c>
      <c r="I2799" s="3">
        <v>2017</v>
      </c>
      <c r="J2799" t="s">
        <v>121</v>
      </c>
      <c r="K2799" s="4">
        <v>418437618200</v>
      </c>
      <c r="L2799" t="s">
        <v>122</v>
      </c>
      <c r="M2799">
        <v>51</v>
      </c>
      <c r="N2799" t="s">
        <v>49</v>
      </c>
      <c r="O2799">
        <v>81528012</v>
      </c>
      <c r="P2799">
        <v>60236410</v>
      </c>
      <c r="Q2799" t="s">
        <v>26</v>
      </c>
      <c r="R2799" t="s">
        <v>27</v>
      </c>
      <c r="S2799" s="1">
        <v>43460</v>
      </c>
      <c r="T2799" t="str">
        <f>VLOOKUP(base[[#This Row],[Nome do Produto]],'DE PARA'!$A$1:$B$8,2,0)</f>
        <v>Dashday T2</v>
      </c>
    </row>
    <row r="2800" spans="1:20">
      <c r="A2800" t="s">
        <v>37</v>
      </c>
      <c r="B2800">
        <v>3909</v>
      </c>
      <c r="C2800" t="s">
        <v>20</v>
      </c>
      <c r="D2800" t="s">
        <v>21</v>
      </c>
      <c r="E2800">
        <v>297</v>
      </c>
      <c r="F2800">
        <v>7</v>
      </c>
      <c r="G2800" s="1">
        <v>43353</v>
      </c>
      <c r="H2800" s="2" t="s">
        <v>38</v>
      </c>
      <c r="I2800" s="3">
        <v>2018</v>
      </c>
      <c r="J2800" t="s">
        <v>2605</v>
      </c>
      <c r="K2800" s="4">
        <v>662345471215</v>
      </c>
      <c r="L2800" t="s">
        <v>2606</v>
      </c>
      <c r="M2800">
        <v>41</v>
      </c>
      <c r="N2800" t="s">
        <v>41</v>
      </c>
      <c r="O2800">
        <v>66454059</v>
      </c>
      <c r="P2800">
        <v>85964017</v>
      </c>
      <c r="Q2800" t="s">
        <v>26</v>
      </c>
      <c r="R2800" t="s">
        <v>42</v>
      </c>
      <c r="S2800" s="1">
        <v>43718</v>
      </c>
      <c r="T2800" t="str">
        <f>VLOOKUP(base[[#This Row],[Nome do Produto]],'DE PARA'!$A$1:$B$8,2,0)</f>
        <v>DashWay T3</v>
      </c>
    </row>
    <row r="2801" spans="1:20">
      <c r="A2801" t="s">
        <v>32</v>
      </c>
      <c r="B2801">
        <v>3910</v>
      </c>
      <c r="C2801" t="s">
        <v>386</v>
      </c>
      <c r="D2801" t="s">
        <v>21</v>
      </c>
      <c r="E2801">
        <v>4997</v>
      </c>
      <c r="F2801">
        <v>5</v>
      </c>
      <c r="G2801" s="1">
        <v>43142</v>
      </c>
      <c r="H2801" s="2" t="s">
        <v>28</v>
      </c>
      <c r="I2801" s="3">
        <v>2018</v>
      </c>
      <c r="J2801" t="s">
        <v>2028</v>
      </c>
      <c r="K2801" s="4">
        <v>166141855996</v>
      </c>
      <c r="L2801" t="s">
        <v>2029</v>
      </c>
      <c r="M2801">
        <v>71</v>
      </c>
      <c r="N2801" t="s">
        <v>94</v>
      </c>
      <c r="O2801">
        <v>52029404</v>
      </c>
      <c r="P2801">
        <v>87682240</v>
      </c>
      <c r="Q2801" t="s">
        <v>26</v>
      </c>
      <c r="R2801" t="s">
        <v>42</v>
      </c>
      <c r="S2801" s="1">
        <v>43507</v>
      </c>
      <c r="T2801" t="str">
        <f>VLOOKUP(base[[#This Row],[Nome do Produto]],'DE PARA'!$A$1:$B$8,2,0)</f>
        <v>DashWay T5</v>
      </c>
    </row>
    <row r="2802" spans="1:20">
      <c r="A2802" t="s">
        <v>32</v>
      </c>
      <c r="B2802">
        <v>3911</v>
      </c>
      <c r="C2802" t="s">
        <v>20</v>
      </c>
      <c r="D2802" t="s">
        <v>21</v>
      </c>
      <c r="E2802">
        <v>2297</v>
      </c>
      <c r="F2802">
        <v>9</v>
      </c>
      <c r="G2802" s="1">
        <v>43421</v>
      </c>
      <c r="H2802" s="2" t="s">
        <v>46</v>
      </c>
      <c r="I2802" s="3">
        <v>2018</v>
      </c>
      <c r="J2802" t="s">
        <v>2214</v>
      </c>
      <c r="K2802" s="4">
        <v>480324915617</v>
      </c>
      <c r="L2802" t="s">
        <v>2215</v>
      </c>
      <c r="M2802">
        <v>41</v>
      </c>
      <c r="N2802" t="s">
        <v>41</v>
      </c>
      <c r="O2802">
        <v>66221850</v>
      </c>
      <c r="P2802">
        <v>97707350</v>
      </c>
      <c r="Q2802" t="s">
        <v>26</v>
      </c>
      <c r="R2802" t="s">
        <v>42</v>
      </c>
      <c r="S2802" s="1">
        <v>43786</v>
      </c>
      <c r="T2802" t="str">
        <f>VLOOKUP(base[[#This Row],[Nome do Produto]],'DE PARA'!$A$1:$B$8,2,0)</f>
        <v>DashWay T5</v>
      </c>
    </row>
    <row r="2803" spans="1:20">
      <c r="A2803" t="s">
        <v>32</v>
      </c>
      <c r="B2803">
        <v>3912</v>
      </c>
      <c r="C2803" t="s">
        <v>20</v>
      </c>
      <c r="D2803" t="s">
        <v>21</v>
      </c>
      <c r="E2803">
        <v>997</v>
      </c>
      <c r="F2803">
        <v>7</v>
      </c>
      <c r="G2803" s="1">
        <v>43063</v>
      </c>
      <c r="H2803" s="2" t="s">
        <v>46</v>
      </c>
      <c r="I2803" s="3">
        <v>2017</v>
      </c>
      <c r="J2803" t="s">
        <v>340</v>
      </c>
      <c r="K2803" s="4">
        <v>852601382256</v>
      </c>
      <c r="L2803" t="s">
        <v>341</v>
      </c>
      <c r="M2803">
        <v>91</v>
      </c>
      <c r="N2803" t="s">
        <v>36</v>
      </c>
      <c r="O2803">
        <v>69890608</v>
      </c>
      <c r="P2803">
        <v>57706751</v>
      </c>
      <c r="Q2803" t="s">
        <v>26</v>
      </c>
      <c r="R2803" t="s">
        <v>27</v>
      </c>
      <c r="S2803" s="1">
        <v>43428</v>
      </c>
      <c r="T2803" t="str">
        <f>VLOOKUP(base[[#This Row],[Nome do Produto]],'DE PARA'!$A$1:$B$8,2,0)</f>
        <v>DashWay T5</v>
      </c>
    </row>
    <row r="2804" spans="1:20">
      <c r="A2804" t="s">
        <v>19</v>
      </c>
      <c r="B2804">
        <v>3913</v>
      </c>
      <c r="C2804" t="s">
        <v>20</v>
      </c>
      <c r="D2804" t="s">
        <v>21</v>
      </c>
      <c r="E2804">
        <v>4997</v>
      </c>
      <c r="F2804">
        <v>11</v>
      </c>
      <c r="G2804" s="1">
        <v>43182</v>
      </c>
      <c r="H2804" s="2" t="s">
        <v>33</v>
      </c>
      <c r="I2804" s="3">
        <v>2018</v>
      </c>
      <c r="J2804" t="s">
        <v>2917</v>
      </c>
      <c r="K2804" s="4">
        <v>857670998856</v>
      </c>
      <c r="L2804" t="s">
        <v>2918</v>
      </c>
      <c r="M2804">
        <v>91</v>
      </c>
      <c r="N2804" t="s">
        <v>36</v>
      </c>
      <c r="O2804">
        <v>75448285</v>
      </c>
      <c r="P2804">
        <v>23538402</v>
      </c>
      <c r="Q2804" t="s">
        <v>26</v>
      </c>
      <c r="R2804" t="s">
        <v>42</v>
      </c>
      <c r="S2804" s="1">
        <v>43547</v>
      </c>
      <c r="T2804" t="str">
        <f>VLOOKUP(base[[#This Row],[Nome do Produto]],'DE PARA'!$A$1:$B$8,2,0)</f>
        <v>DashWay T1</v>
      </c>
    </row>
    <row r="2805" spans="1:20">
      <c r="A2805" t="s">
        <v>32</v>
      </c>
      <c r="B2805">
        <v>3914</v>
      </c>
      <c r="C2805" t="s">
        <v>386</v>
      </c>
      <c r="D2805" t="s">
        <v>21</v>
      </c>
      <c r="E2805">
        <v>2297</v>
      </c>
      <c r="F2805">
        <v>2</v>
      </c>
      <c r="G2805" s="1">
        <v>43088</v>
      </c>
      <c r="H2805" s="2" t="s">
        <v>136</v>
      </c>
      <c r="I2805" s="3">
        <v>2017</v>
      </c>
      <c r="J2805" t="s">
        <v>1588</v>
      </c>
      <c r="K2805" s="4">
        <v>561030488690</v>
      </c>
      <c r="L2805" t="s">
        <v>1589</v>
      </c>
      <c r="M2805">
        <v>91</v>
      </c>
      <c r="N2805" t="s">
        <v>36</v>
      </c>
      <c r="O2805">
        <v>51108218</v>
      </c>
      <c r="P2805">
        <v>28519354</v>
      </c>
      <c r="Q2805" t="s">
        <v>26</v>
      </c>
      <c r="R2805" t="s">
        <v>27</v>
      </c>
      <c r="S2805" s="1">
        <v>43453</v>
      </c>
      <c r="T2805" t="str">
        <f>VLOOKUP(base[[#This Row],[Nome do Produto]],'DE PARA'!$A$1:$B$8,2,0)</f>
        <v>DashWay T5</v>
      </c>
    </row>
    <row r="2806" spans="1:20">
      <c r="A2806" t="s">
        <v>83</v>
      </c>
      <c r="B2806">
        <v>3915</v>
      </c>
      <c r="C2806" t="s">
        <v>20</v>
      </c>
      <c r="D2806" t="s">
        <v>21</v>
      </c>
      <c r="E2806">
        <v>997</v>
      </c>
      <c r="F2806">
        <v>9</v>
      </c>
      <c r="G2806" s="1">
        <v>42929</v>
      </c>
      <c r="H2806" s="2" t="s">
        <v>78</v>
      </c>
      <c r="I2806" s="3">
        <v>2017</v>
      </c>
      <c r="J2806" t="s">
        <v>2120</v>
      </c>
      <c r="K2806" s="4">
        <v>617706986014</v>
      </c>
      <c r="L2806" t="s">
        <v>2121</v>
      </c>
      <c r="M2806">
        <v>51</v>
      </c>
      <c r="N2806" t="s">
        <v>49</v>
      </c>
      <c r="O2806">
        <v>31702950</v>
      </c>
      <c r="P2806">
        <v>65421300</v>
      </c>
      <c r="Q2806" t="s">
        <v>26</v>
      </c>
      <c r="R2806" t="s">
        <v>42</v>
      </c>
      <c r="S2806" s="1">
        <v>43294</v>
      </c>
      <c r="T2806" t="str">
        <f>VLOOKUP(base[[#This Row],[Nome do Produto]],'DE PARA'!$A$1:$B$8,2,0)</f>
        <v>Dashday T3</v>
      </c>
    </row>
    <row r="2807" spans="1:20">
      <c r="A2807" t="s">
        <v>19</v>
      </c>
      <c r="B2807">
        <v>3916</v>
      </c>
      <c r="C2807" t="s">
        <v>20</v>
      </c>
      <c r="D2807" t="s">
        <v>21</v>
      </c>
      <c r="E2807">
        <v>97</v>
      </c>
      <c r="F2807">
        <v>10</v>
      </c>
      <c r="G2807" s="1">
        <v>42901</v>
      </c>
      <c r="H2807" s="2" t="s">
        <v>59</v>
      </c>
      <c r="I2807" s="3">
        <v>2017</v>
      </c>
      <c r="J2807" t="s">
        <v>2122</v>
      </c>
      <c r="K2807" s="4">
        <v>940978301835</v>
      </c>
      <c r="L2807" t="s">
        <v>2123</v>
      </c>
      <c r="M2807">
        <v>81</v>
      </c>
      <c r="N2807" t="s">
        <v>25</v>
      </c>
      <c r="O2807">
        <v>83836253</v>
      </c>
      <c r="P2807">
        <v>47224721</v>
      </c>
      <c r="Q2807" t="s">
        <v>26</v>
      </c>
      <c r="R2807" t="s">
        <v>42</v>
      </c>
      <c r="S2807" s="1">
        <v>43266</v>
      </c>
      <c r="T2807" t="str">
        <f>VLOOKUP(base[[#This Row],[Nome do Produto]],'DE PARA'!$A$1:$B$8,2,0)</f>
        <v>DashWay T1</v>
      </c>
    </row>
    <row r="2808" spans="1:20">
      <c r="A2808" t="s">
        <v>37</v>
      </c>
      <c r="B2808">
        <v>3917</v>
      </c>
      <c r="C2808" t="s">
        <v>20</v>
      </c>
      <c r="D2808" t="s">
        <v>21</v>
      </c>
      <c r="E2808">
        <v>97</v>
      </c>
      <c r="F2808">
        <v>4</v>
      </c>
      <c r="G2808" s="1">
        <v>42895</v>
      </c>
      <c r="H2808" s="2" t="s">
        <v>59</v>
      </c>
      <c r="I2808" s="3">
        <v>2017</v>
      </c>
      <c r="J2808" t="s">
        <v>1848</v>
      </c>
      <c r="K2808" s="4">
        <v>691443563705</v>
      </c>
      <c r="L2808" t="s">
        <v>1849</v>
      </c>
      <c r="M2808">
        <v>31</v>
      </c>
      <c r="N2808" t="s">
        <v>31</v>
      </c>
      <c r="O2808">
        <v>30264369</v>
      </c>
      <c r="P2808">
        <v>53240535</v>
      </c>
      <c r="Q2808" t="s">
        <v>26</v>
      </c>
      <c r="R2808" t="s">
        <v>27</v>
      </c>
      <c r="S2808" s="1">
        <v>43260</v>
      </c>
      <c r="T2808" t="str">
        <f>VLOOKUP(base[[#This Row],[Nome do Produto]],'DE PARA'!$A$1:$B$8,2,0)</f>
        <v>DashWay T3</v>
      </c>
    </row>
    <row r="2809" spans="1:20">
      <c r="A2809" t="s">
        <v>37</v>
      </c>
      <c r="B2809">
        <v>3918</v>
      </c>
      <c r="C2809" t="s">
        <v>386</v>
      </c>
      <c r="D2809" t="s">
        <v>21</v>
      </c>
      <c r="E2809">
        <v>297</v>
      </c>
      <c r="F2809">
        <v>2</v>
      </c>
      <c r="G2809" s="1">
        <v>43121</v>
      </c>
      <c r="H2809" s="2" t="s">
        <v>22</v>
      </c>
      <c r="I2809" s="3">
        <v>2018</v>
      </c>
      <c r="J2809" t="s">
        <v>271</v>
      </c>
      <c r="K2809" s="4">
        <v>383241821874</v>
      </c>
      <c r="L2809" t="s">
        <v>272</v>
      </c>
      <c r="M2809">
        <v>21</v>
      </c>
      <c r="N2809" t="s">
        <v>53</v>
      </c>
      <c r="O2809">
        <v>47758294</v>
      </c>
      <c r="P2809">
        <v>68416031</v>
      </c>
      <c r="Q2809" t="s">
        <v>26</v>
      </c>
      <c r="R2809" t="s">
        <v>42</v>
      </c>
      <c r="S2809" s="1">
        <v>43486</v>
      </c>
      <c r="T2809" t="str">
        <f>VLOOKUP(base[[#This Row],[Nome do Produto]],'DE PARA'!$A$1:$B$8,2,0)</f>
        <v>DashWay T3</v>
      </c>
    </row>
    <row r="2810" spans="1:20">
      <c r="A2810" t="s">
        <v>32</v>
      </c>
      <c r="B2810">
        <v>3919</v>
      </c>
      <c r="C2810" t="s">
        <v>20</v>
      </c>
      <c r="D2810" t="s">
        <v>21</v>
      </c>
      <c r="E2810">
        <v>4997</v>
      </c>
      <c r="F2810">
        <v>9</v>
      </c>
      <c r="G2810" s="1">
        <v>43415</v>
      </c>
      <c r="H2810" s="2" t="s">
        <v>46</v>
      </c>
      <c r="I2810" s="3">
        <v>2018</v>
      </c>
      <c r="J2810" t="s">
        <v>1406</v>
      </c>
      <c r="K2810" s="4">
        <v>647671334222</v>
      </c>
      <c r="L2810" t="s">
        <v>1407</v>
      </c>
      <c r="M2810">
        <v>61</v>
      </c>
      <c r="N2810" t="s">
        <v>86</v>
      </c>
      <c r="O2810">
        <v>51258835</v>
      </c>
      <c r="P2810">
        <v>49809727</v>
      </c>
      <c r="Q2810" t="s">
        <v>26</v>
      </c>
      <c r="R2810" t="s">
        <v>27</v>
      </c>
      <c r="S2810" s="1">
        <v>43780</v>
      </c>
      <c r="T2810" t="str">
        <f>VLOOKUP(base[[#This Row],[Nome do Produto]],'DE PARA'!$A$1:$B$8,2,0)</f>
        <v>DashWay T5</v>
      </c>
    </row>
    <row r="2811" spans="1:20">
      <c r="A2811" t="s">
        <v>91</v>
      </c>
      <c r="B2811">
        <v>3920</v>
      </c>
      <c r="C2811" t="s">
        <v>20</v>
      </c>
      <c r="D2811" t="s">
        <v>21</v>
      </c>
      <c r="E2811">
        <v>497</v>
      </c>
      <c r="F2811">
        <v>11</v>
      </c>
      <c r="G2811" s="1">
        <v>43286</v>
      </c>
      <c r="H2811" s="2" t="s">
        <v>78</v>
      </c>
      <c r="I2811" s="3">
        <v>2018</v>
      </c>
      <c r="J2811" t="s">
        <v>330</v>
      </c>
      <c r="K2811" s="4">
        <v>314438923800</v>
      </c>
      <c r="L2811" t="s">
        <v>331</v>
      </c>
      <c r="M2811">
        <v>71</v>
      </c>
      <c r="N2811" t="s">
        <v>94</v>
      </c>
      <c r="O2811">
        <v>27663131</v>
      </c>
      <c r="P2811">
        <v>99122773</v>
      </c>
      <c r="Q2811" t="s">
        <v>26</v>
      </c>
      <c r="R2811" t="s">
        <v>42</v>
      </c>
      <c r="S2811" s="1">
        <v>43651</v>
      </c>
      <c r="T2811" t="str">
        <f>VLOOKUP(base[[#This Row],[Nome do Produto]],'DE PARA'!$A$1:$B$8,2,0)</f>
        <v>Dashway T2</v>
      </c>
    </row>
    <row r="2812" spans="1:20">
      <c r="A2812" t="s">
        <v>172</v>
      </c>
      <c r="B2812">
        <v>3921</v>
      </c>
      <c r="C2812" t="s">
        <v>20</v>
      </c>
      <c r="D2812" t="s">
        <v>21</v>
      </c>
      <c r="E2812">
        <v>97</v>
      </c>
      <c r="F2812">
        <v>12</v>
      </c>
      <c r="G2812" s="1">
        <v>43161</v>
      </c>
      <c r="H2812" s="2" t="s">
        <v>33</v>
      </c>
      <c r="I2812" s="3">
        <v>2018</v>
      </c>
      <c r="J2812" t="s">
        <v>2919</v>
      </c>
      <c r="K2812" s="4">
        <v>574402194091</v>
      </c>
      <c r="L2812" t="s">
        <v>2920</v>
      </c>
      <c r="M2812">
        <v>51</v>
      </c>
      <c r="N2812" t="s">
        <v>49</v>
      </c>
      <c r="O2812">
        <v>45489799</v>
      </c>
      <c r="P2812">
        <v>38454064</v>
      </c>
      <c r="Q2812" t="s">
        <v>26</v>
      </c>
      <c r="R2812" t="s">
        <v>27</v>
      </c>
      <c r="S2812" s="1">
        <v>43526</v>
      </c>
      <c r="T2812" t="str">
        <f>VLOOKUP(base[[#This Row],[Nome do Produto]],'DE PARA'!$A$1:$B$8,2,0)</f>
        <v>Dashday T2</v>
      </c>
    </row>
    <row r="2813" spans="1:20">
      <c r="A2813" t="s">
        <v>32</v>
      </c>
      <c r="B2813">
        <v>3922</v>
      </c>
      <c r="C2813" t="s">
        <v>386</v>
      </c>
      <c r="D2813" t="s">
        <v>21</v>
      </c>
      <c r="E2813">
        <v>4997</v>
      </c>
      <c r="F2813">
        <v>12</v>
      </c>
      <c r="G2813" s="1">
        <v>43066</v>
      </c>
      <c r="H2813" s="2" t="s">
        <v>46</v>
      </c>
      <c r="I2813" s="3">
        <v>2017</v>
      </c>
      <c r="J2813" t="s">
        <v>656</v>
      </c>
      <c r="K2813" s="4">
        <v>352305091765</v>
      </c>
      <c r="L2813" t="s">
        <v>657</v>
      </c>
      <c r="M2813">
        <v>11</v>
      </c>
      <c r="N2813" t="s">
        <v>45</v>
      </c>
      <c r="O2813">
        <v>65593086</v>
      </c>
      <c r="P2813">
        <v>81728372</v>
      </c>
      <c r="Q2813" t="s">
        <v>26</v>
      </c>
      <c r="R2813" t="s">
        <v>27</v>
      </c>
      <c r="S2813" s="1">
        <v>43431</v>
      </c>
      <c r="T2813" t="str">
        <f>VLOOKUP(base[[#This Row],[Nome do Produto]],'DE PARA'!$A$1:$B$8,2,0)</f>
        <v>DashWay T5</v>
      </c>
    </row>
    <row r="2814" spans="1:20">
      <c r="A2814" t="s">
        <v>91</v>
      </c>
      <c r="B2814">
        <v>3923</v>
      </c>
      <c r="C2814" t="s">
        <v>20</v>
      </c>
      <c r="D2814" t="s">
        <v>21</v>
      </c>
      <c r="E2814">
        <v>4997</v>
      </c>
      <c r="F2814">
        <v>9</v>
      </c>
      <c r="G2814" s="1">
        <v>42957</v>
      </c>
      <c r="H2814" s="2" t="s">
        <v>71</v>
      </c>
      <c r="I2814" s="3">
        <v>2017</v>
      </c>
      <c r="J2814" t="s">
        <v>1268</v>
      </c>
      <c r="K2814" s="4">
        <v>49074072422</v>
      </c>
      <c r="L2814" t="s">
        <v>1269</v>
      </c>
      <c r="M2814">
        <v>21</v>
      </c>
      <c r="N2814" t="s">
        <v>53</v>
      </c>
      <c r="O2814">
        <v>19920700</v>
      </c>
      <c r="P2814">
        <v>78874252</v>
      </c>
      <c r="Q2814" t="s">
        <v>26</v>
      </c>
      <c r="R2814" t="s">
        <v>42</v>
      </c>
      <c r="S2814" s="1">
        <v>43322</v>
      </c>
      <c r="T2814" t="str">
        <f>VLOOKUP(base[[#This Row],[Nome do Produto]],'DE PARA'!$A$1:$B$8,2,0)</f>
        <v>Dashway T2</v>
      </c>
    </row>
    <row r="2815" spans="1:20">
      <c r="A2815" t="s">
        <v>91</v>
      </c>
      <c r="B2815">
        <v>3924</v>
      </c>
      <c r="C2815" t="s">
        <v>20</v>
      </c>
      <c r="D2815" t="s">
        <v>21</v>
      </c>
      <c r="E2815">
        <v>97</v>
      </c>
      <c r="F2815">
        <v>8</v>
      </c>
      <c r="G2815" s="1">
        <v>42881</v>
      </c>
      <c r="H2815" s="2" t="s">
        <v>62</v>
      </c>
      <c r="I2815" s="3">
        <v>2017</v>
      </c>
      <c r="J2815" t="s">
        <v>2921</v>
      </c>
      <c r="K2815" s="4">
        <v>571235516333</v>
      </c>
      <c r="L2815" t="s">
        <v>2922</v>
      </c>
      <c r="M2815">
        <v>41</v>
      </c>
      <c r="N2815" t="s">
        <v>41</v>
      </c>
      <c r="O2815">
        <v>87924774</v>
      </c>
      <c r="P2815">
        <v>91315529</v>
      </c>
      <c r="Q2815" t="s">
        <v>26</v>
      </c>
      <c r="R2815" t="s">
        <v>42</v>
      </c>
      <c r="S2815" s="1">
        <v>43246</v>
      </c>
      <c r="T2815" t="str">
        <f>VLOOKUP(base[[#This Row],[Nome do Produto]],'DE PARA'!$A$1:$B$8,2,0)</f>
        <v>Dashway T2</v>
      </c>
    </row>
    <row r="2816" spans="1:20">
      <c r="A2816" t="s">
        <v>37</v>
      </c>
      <c r="B2816">
        <v>3925</v>
      </c>
      <c r="C2816" t="s">
        <v>20</v>
      </c>
      <c r="D2816" t="s">
        <v>21</v>
      </c>
      <c r="E2816">
        <v>297</v>
      </c>
      <c r="F2816">
        <v>5</v>
      </c>
      <c r="G2816" s="1">
        <v>42962</v>
      </c>
      <c r="H2816" s="2" t="s">
        <v>71</v>
      </c>
      <c r="I2816" s="3">
        <v>2017</v>
      </c>
      <c r="J2816" t="s">
        <v>2923</v>
      </c>
      <c r="K2816" s="4">
        <v>334979691650</v>
      </c>
      <c r="L2816" t="s">
        <v>2924</v>
      </c>
      <c r="M2816">
        <v>61</v>
      </c>
      <c r="N2816" t="s">
        <v>86</v>
      </c>
      <c r="O2816">
        <v>11313374</v>
      </c>
      <c r="P2816">
        <v>62403367</v>
      </c>
      <c r="Q2816" t="s">
        <v>26</v>
      </c>
      <c r="R2816" t="s">
        <v>42</v>
      </c>
      <c r="S2816" s="1">
        <v>43327</v>
      </c>
      <c r="T2816" t="str">
        <f>VLOOKUP(base[[#This Row],[Nome do Produto]],'DE PARA'!$A$1:$B$8,2,0)</f>
        <v>DashWay T3</v>
      </c>
    </row>
    <row r="2817" spans="1:20">
      <c r="A2817" t="s">
        <v>32</v>
      </c>
      <c r="B2817">
        <v>3926</v>
      </c>
      <c r="C2817" t="s">
        <v>386</v>
      </c>
      <c r="D2817" t="s">
        <v>21</v>
      </c>
      <c r="E2817">
        <v>497</v>
      </c>
      <c r="F2817">
        <v>12</v>
      </c>
      <c r="G2817" s="1">
        <v>42932</v>
      </c>
      <c r="H2817" s="2" t="s">
        <v>78</v>
      </c>
      <c r="I2817" s="3">
        <v>2017</v>
      </c>
      <c r="J2817" t="s">
        <v>2172</v>
      </c>
      <c r="K2817" s="4">
        <v>847191339622</v>
      </c>
      <c r="L2817" t="s">
        <v>2173</v>
      </c>
      <c r="M2817">
        <v>71</v>
      </c>
      <c r="N2817" t="s">
        <v>94</v>
      </c>
      <c r="O2817">
        <v>71568677</v>
      </c>
      <c r="P2817">
        <v>20280085</v>
      </c>
      <c r="Q2817" t="s">
        <v>26</v>
      </c>
      <c r="R2817" t="s">
        <v>42</v>
      </c>
      <c r="S2817" s="1">
        <v>43297</v>
      </c>
      <c r="T2817" t="str">
        <f>VLOOKUP(base[[#This Row],[Nome do Produto]],'DE PARA'!$A$1:$B$8,2,0)</f>
        <v>DashWay T5</v>
      </c>
    </row>
    <row r="2818" spans="1:20">
      <c r="A2818" t="s">
        <v>32</v>
      </c>
      <c r="B2818">
        <v>3927</v>
      </c>
      <c r="C2818" t="s">
        <v>20</v>
      </c>
      <c r="D2818" t="s">
        <v>21</v>
      </c>
      <c r="E2818">
        <v>297</v>
      </c>
      <c r="F2818">
        <v>5</v>
      </c>
      <c r="G2818" s="1">
        <v>43334</v>
      </c>
      <c r="H2818" s="2" t="s">
        <v>71</v>
      </c>
      <c r="I2818" s="3">
        <v>2018</v>
      </c>
      <c r="J2818" t="s">
        <v>1062</v>
      </c>
      <c r="K2818" s="4">
        <v>925036029181</v>
      </c>
      <c r="L2818" t="s">
        <v>1063</v>
      </c>
      <c r="M2818">
        <v>91</v>
      </c>
      <c r="N2818" t="s">
        <v>36</v>
      </c>
      <c r="O2818">
        <v>63243065</v>
      </c>
      <c r="P2818">
        <v>37256308</v>
      </c>
      <c r="Q2818" t="s">
        <v>26</v>
      </c>
      <c r="R2818" t="s">
        <v>27</v>
      </c>
      <c r="S2818" s="1">
        <v>43699</v>
      </c>
      <c r="T2818" t="str">
        <f>VLOOKUP(base[[#This Row],[Nome do Produto]],'DE PARA'!$A$1:$B$8,2,0)</f>
        <v>DashWay T5</v>
      </c>
    </row>
    <row r="2819" spans="1:20">
      <c r="A2819" t="s">
        <v>32</v>
      </c>
      <c r="B2819">
        <v>3928</v>
      </c>
      <c r="C2819" t="s">
        <v>20</v>
      </c>
      <c r="D2819" t="s">
        <v>21</v>
      </c>
      <c r="E2819">
        <v>297</v>
      </c>
      <c r="F2819">
        <v>11</v>
      </c>
      <c r="G2819" s="1">
        <v>43051</v>
      </c>
      <c r="H2819" s="2" t="s">
        <v>46</v>
      </c>
      <c r="I2819" s="3">
        <v>2017</v>
      </c>
      <c r="J2819" t="s">
        <v>389</v>
      </c>
      <c r="K2819" s="4">
        <v>416585070952</v>
      </c>
      <c r="L2819" t="s">
        <v>390</v>
      </c>
      <c r="M2819">
        <v>21</v>
      </c>
      <c r="N2819" t="s">
        <v>53</v>
      </c>
      <c r="O2819">
        <v>42752039</v>
      </c>
      <c r="P2819">
        <v>36405164</v>
      </c>
      <c r="Q2819" t="s">
        <v>26</v>
      </c>
      <c r="R2819" t="s">
        <v>42</v>
      </c>
      <c r="S2819" s="1">
        <v>43416</v>
      </c>
      <c r="T2819" t="str">
        <f>VLOOKUP(base[[#This Row],[Nome do Produto]],'DE PARA'!$A$1:$B$8,2,0)</f>
        <v>DashWay T5</v>
      </c>
    </row>
    <row r="2820" spans="1:20">
      <c r="A2820" t="s">
        <v>91</v>
      </c>
      <c r="B2820">
        <v>3929</v>
      </c>
      <c r="C2820" t="s">
        <v>20</v>
      </c>
      <c r="D2820" t="s">
        <v>21</v>
      </c>
      <c r="E2820">
        <v>497</v>
      </c>
      <c r="F2820">
        <v>8</v>
      </c>
      <c r="G2820" s="1">
        <v>43209</v>
      </c>
      <c r="H2820" s="2" t="s">
        <v>50</v>
      </c>
      <c r="I2820" s="3">
        <v>2018</v>
      </c>
      <c r="J2820" t="s">
        <v>2925</v>
      </c>
      <c r="K2820" s="4">
        <v>573094830687</v>
      </c>
      <c r="L2820" t="s">
        <v>2926</v>
      </c>
      <c r="M2820">
        <v>21</v>
      </c>
      <c r="N2820" t="s">
        <v>53</v>
      </c>
      <c r="O2820">
        <v>93578518</v>
      </c>
      <c r="P2820">
        <v>40434440</v>
      </c>
      <c r="Q2820" t="s">
        <v>26</v>
      </c>
      <c r="R2820" t="s">
        <v>42</v>
      </c>
      <c r="S2820" s="1">
        <v>43574</v>
      </c>
      <c r="T2820" t="str">
        <f>VLOOKUP(base[[#This Row],[Nome do Produto]],'DE PARA'!$A$1:$B$8,2,0)</f>
        <v>Dashway T2</v>
      </c>
    </row>
    <row r="2821" spans="1:20">
      <c r="A2821" t="s">
        <v>32</v>
      </c>
      <c r="B2821">
        <v>3930</v>
      </c>
      <c r="C2821" t="s">
        <v>386</v>
      </c>
      <c r="D2821" t="s">
        <v>21</v>
      </c>
      <c r="E2821">
        <v>997</v>
      </c>
      <c r="F2821">
        <v>8</v>
      </c>
      <c r="G2821" s="1">
        <v>43272</v>
      </c>
      <c r="H2821" s="2" t="s">
        <v>59</v>
      </c>
      <c r="I2821" s="3">
        <v>2018</v>
      </c>
      <c r="J2821" t="s">
        <v>2386</v>
      </c>
      <c r="K2821" s="4">
        <v>271569245460</v>
      </c>
      <c r="L2821" t="s">
        <v>2387</v>
      </c>
      <c r="M2821">
        <v>51</v>
      </c>
      <c r="N2821" t="s">
        <v>49</v>
      </c>
      <c r="O2821">
        <v>75680252</v>
      </c>
      <c r="P2821">
        <v>34163479</v>
      </c>
      <c r="Q2821" t="s">
        <v>26</v>
      </c>
      <c r="R2821" t="s">
        <v>42</v>
      </c>
      <c r="S2821" s="1">
        <v>43637</v>
      </c>
      <c r="T2821" t="str">
        <f>VLOOKUP(base[[#This Row],[Nome do Produto]],'DE PARA'!$A$1:$B$8,2,0)</f>
        <v>DashWay T5</v>
      </c>
    </row>
    <row r="2822" spans="1:20">
      <c r="A2822" t="s">
        <v>32</v>
      </c>
      <c r="B2822">
        <v>3931</v>
      </c>
      <c r="C2822" t="s">
        <v>20</v>
      </c>
      <c r="D2822" t="s">
        <v>21</v>
      </c>
      <c r="E2822">
        <v>497</v>
      </c>
      <c r="F2822">
        <v>11</v>
      </c>
      <c r="G2822" s="1">
        <v>42737</v>
      </c>
      <c r="H2822" s="2" t="s">
        <v>22</v>
      </c>
      <c r="I2822" s="3">
        <v>2017</v>
      </c>
      <c r="J2822" t="s">
        <v>1868</v>
      </c>
      <c r="K2822" s="4">
        <v>415796947246</v>
      </c>
      <c r="L2822" t="s">
        <v>1869</v>
      </c>
      <c r="M2822">
        <v>61</v>
      </c>
      <c r="N2822" t="s">
        <v>86</v>
      </c>
      <c r="O2822">
        <v>79328882</v>
      </c>
      <c r="P2822">
        <v>97141122</v>
      </c>
      <c r="Q2822" t="s">
        <v>26</v>
      </c>
      <c r="R2822" t="s">
        <v>27</v>
      </c>
      <c r="S2822" s="1">
        <v>43102</v>
      </c>
      <c r="T2822" t="str">
        <f>VLOOKUP(base[[#This Row],[Nome do Produto]],'DE PARA'!$A$1:$B$8,2,0)</f>
        <v>DashWay T5</v>
      </c>
    </row>
    <row r="2823" spans="1:20">
      <c r="A2823" t="s">
        <v>32</v>
      </c>
      <c r="B2823">
        <v>3932</v>
      </c>
      <c r="C2823" t="s">
        <v>20</v>
      </c>
      <c r="D2823" t="s">
        <v>21</v>
      </c>
      <c r="E2823">
        <v>4997</v>
      </c>
      <c r="F2823">
        <v>3</v>
      </c>
      <c r="G2823" s="1">
        <v>43270</v>
      </c>
      <c r="H2823" s="2" t="s">
        <v>59</v>
      </c>
      <c r="I2823" s="3">
        <v>2018</v>
      </c>
      <c r="J2823" t="s">
        <v>2845</v>
      </c>
      <c r="K2823" s="4">
        <v>70880787650</v>
      </c>
      <c r="L2823" t="s">
        <v>2846</v>
      </c>
      <c r="M2823">
        <v>51</v>
      </c>
      <c r="N2823" t="s">
        <v>49</v>
      </c>
      <c r="O2823">
        <v>66062585</v>
      </c>
      <c r="P2823">
        <v>72484596</v>
      </c>
      <c r="Q2823" t="s">
        <v>26</v>
      </c>
      <c r="R2823" t="s">
        <v>42</v>
      </c>
      <c r="S2823" s="1">
        <v>43635</v>
      </c>
      <c r="T2823" t="str">
        <f>VLOOKUP(base[[#This Row],[Nome do Produto]],'DE PARA'!$A$1:$B$8,2,0)</f>
        <v>DashWay T5</v>
      </c>
    </row>
    <row r="2824" spans="1:20">
      <c r="A2824" t="s">
        <v>91</v>
      </c>
      <c r="B2824">
        <v>3933</v>
      </c>
      <c r="C2824" t="s">
        <v>20</v>
      </c>
      <c r="D2824" t="s">
        <v>21</v>
      </c>
      <c r="E2824">
        <v>497</v>
      </c>
      <c r="F2824">
        <v>8</v>
      </c>
      <c r="G2824" s="1">
        <v>43272</v>
      </c>
      <c r="H2824" s="2" t="s">
        <v>59</v>
      </c>
      <c r="I2824" s="3">
        <v>2018</v>
      </c>
      <c r="J2824" t="s">
        <v>479</v>
      </c>
      <c r="K2824" s="4">
        <v>333742709277</v>
      </c>
      <c r="L2824" t="s">
        <v>480</v>
      </c>
      <c r="M2824">
        <v>21</v>
      </c>
      <c r="N2824" t="s">
        <v>53</v>
      </c>
      <c r="O2824">
        <v>98190792</v>
      </c>
      <c r="P2824">
        <v>39059957</v>
      </c>
      <c r="Q2824" t="s">
        <v>26</v>
      </c>
      <c r="R2824" t="s">
        <v>42</v>
      </c>
      <c r="S2824" s="1">
        <v>43637</v>
      </c>
      <c r="T2824" t="str">
        <f>VLOOKUP(base[[#This Row],[Nome do Produto]],'DE PARA'!$A$1:$B$8,2,0)</f>
        <v>Dashway T2</v>
      </c>
    </row>
    <row r="2825" spans="1:20">
      <c r="A2825" t="s">
        <v>32</v>
      </c>
      <c r="B2825">
        <v>3934</v>
      </c>
      <c r="C2825" t="s">
        <v>386</v>
      </c>
      <c r="D2825" t="s">
        <v>21</v>
      </c>
      <c r="E2825">
        <v>497</v>
      </c>
      <c r="F2825">
        <v>6</v>
      </c>
      <c r="G2825" s="1">
        <v>43034</v>
      </c>
      <c r="H2825" s="2" t="s">
        <v>56</v>
      </c>
      <c r="I2825" s="3">
        <v>2017</v>
      </c>
      <c r="J2825" t="s">
        <v>1252</v>
      </c>
      <c r="K2825" s="4">
        <v>467762005597</v>
      </c>
      <c r="L2825" t="s">
        <v>1253</v>
      </c>
      <c r="M2825">
        <v>31</v>
      </c>
      <c r="N2825" t="s">
        <v>31</v>
      </c>
      <c r="O2825">
        <v>37621286</v>
      </c>
      <c r="P2825">
        <v>52105366</v>
      </c>
      <c r="Q2825" t="s">
        <v>26</v>
      </c>
      <c r="R2825" t="s">
        <v>42</v>
      </c>
      <c r="S2825" s="1">
        <v>43399</v>
      </c>
      <c r="T2825" t="str">
        <f>VLOOKUP(base[[#This Row],[Nome do Produto]],'DE PARA'!$A$1:$B$8,2,0)</f>
        <v>DashWay T5</v>
      </c>
    </row>
    <row r="2826" spans="1:20">
      <c r="A2826" t="s">
        <v>91</v>
      </c>
      <c r="B2826">
        <v>3935</v>
      </c>
      <c r="C2826" t="s">
        <v>20</v>
      </c>
      <c r="D2826" t="s">
        <v>21</v>
      </c>
      <c r="E2826">
        <v>97</v>
      </c>
      <c r="F2826">
        <v>7</v>
      </c>
      <c r="G2826" s="1">
        <v>43271</v>
      </c>
      <c r="H2826" s="2" t="s">
        <v>59</v>
      </c>
      <c r="I2826" s="3">
        <v>2018</v>
      </c>
      <c r="J2826" t="s">
        <v>324</v>
      </c>
      <c r="K2826" s="4">
        <v>870678731111</v>
      </c>
      <c r="L2826" t="s">
        <v>325</v>
      </c>
      <c r="M2826">
        <v>11</v>
      </c>
      <c r="N2826" t="s">
        <v>45</v>
      </c>
      <c r="O2826">
        <v>91700769</v>
      </c>
      <c r="P2826">
        <v>34563513</v>
      </c>
      <c r="Q2826" t="s">
        <v>26</v>
      </c>
      <c r="R2826" t="s">
        <v>42</v>
      </c>
      <c r="S2826" s="1">
        <v>43636</v>
      </c>
      <c r="T2826" t="str">
        <f>VLOOKUP(base[[#This Row],[Nome do Produto]],'DE PARA'!$A$1:$B$8,2,0)</f>
        <v>Dashway T2</v>
      </c>
    </row>
    <row r="2827" spans="1:20">
      <c r="A2827" t="s">
        <v>172</v>
      </c>
      <c r="B2827">
        <v>3936</v>
      </c>
      <c r="C2827" t="s">
        <v>20</v>
      </c>
      <c r="D2827" t="s">
        <v>21</v>
      </c>
      <c r="E2827">
        <v>297</v>
      </c>
      <c r="F2827">
        <v>8</v>
      </c>
      <c r="G2827" s="1">
        <v>43361</v>
      </c>
      <c r="H2827" s="2" t="s">
        <v>38</v>
      </c>
      <c r="I2827" s="3">
        <v>2018</v>
      </c>
      <c r="J2827" t="s">
        <v>2665</v>
      </c>
      <c r="K2827" s="4">
        <v>816038471550</v>
      </c>
      <c r="L2827" t="s">
        <v>2666</v>
      </c>
      <c r="M2827">
        <v>91</v>
      </c>
      <c r="N2827" t="s">
        <v>36</v>
      </c>
      <c r="O2827">
        <v>61878164</v>
      </c>
      <c r="P2827">
        <v>47347002</v>
      </c>
      <c r="Q2827" t="s">
        <v>26</v>
      </c>
      <c r="R2827" t="s">
        <v>42</v>
      </c>
      <c r="S2827" s="1">
        <v>43726</v>
      </c>
      <c r="T2827" t="str">
        <f>VLOOKUP(base[[#This Row],[Nome do Produto]],'DE PARA'!$A$1:$B$8,2,0)</f>
        <v>Dashday T2</v>
      </c>
    </row>
    <row r="2828" spans="1:20">
      <c r="A2828" t="s">
        <v>83</v>
      </c>
      <c r="B2828">
        <v>3937</v>
      </c>
      <c r="C2828" t="s">
        <v>20</v>
      </c>
      <c r="D2828" t="s">
        <v>21</v>
      </c>
      <c r="E2828">
        <v>297</v>
      </c>
      <c r="F2828">
        <v>1</v>
      </c>
      <c r="G2828" s="1">
        <v>43217</v>
      </c>
      <c r="H2828" s="2" t="s">
        <v>50</v>
      </c>
      <c r="I2828" s="3">
        <v>2018</v>
      </c>
      <c r="J2828" t="s">
        <v>2068</v>
      </c>
      <c r="K2828" s="4">
        <v>363823762502</v>
      </c>
      <c r="L2828" t="s">
        <v>2069</v>
      </c>
      <c r="M2828">
        <v>11</v>
      </c>
      <c r="N2828" t="s">
        <v>45</v>
      </c>
      <c r="O2828">
        <v>76599446</v>
      </c>
      <c r="P2828">
        <v>69740469</v>
      </c>
      <c r="Q2828" t="s">
        <v>26</v>
      </c>
      <c r="R2828" t="s">
        <v>42</v>
      </c>
      <c r="S2828" s="1">
        <v>43582</v>
      </c>
      <c r="T2828" t="str">
        <f>VLOOKUP(base[[#This Row],[Nome do Produto]],'DE PARA'!$A$1:$B$8,2,0)</f>
        <v>Dashday T3</v>
      </c>
    </row>
    <row r="2829" spans="1:20">
      <c r="A2829" t="s">
        <v>19</v>
      </c>
      <c r="B2829">
        <v>3938</v>
      </c>
      <c r="C2829" t="s">
        <v>386</v>
      </c>
      <c r="D2829" t="s">
        <v>21</v>
      </c>
      <c r="E2829">
        <v>2297</v>
      </c>
      <c r="F2829">
        <v>10</v>
      </c>
      <c r="G2829" s="1">
        <v>42991</v>
      </c>
      <c r="H2829" s="2" t="s">
        <v>38</v>
      </c>
      <c r="I2829" s="3">
        <v>2017</v>
      </c>
      <c r="J2829" t="s">
        <v>2927</v>
      </c>
      <c r="K2829" s="4">
        <v>509947518645</v>
      </c>
      <c r="L2829" t="s">
        <v>2928</v>
      </c>
      <c r="M2829">
        <v>31</v>
      </c>
      <c r="N2829" t="s">
        <v>31</v>
      </c>
      <c r="O2829">
        <v>62494172</v>
      </c>
      <c r="P2829">
        <v>32370522</v>
      </c>
      <c r="Q2829" t="s">
        <v>26</v>
      </c>
      <c r="R2829" t="s">
        <v>42</v>
      </c>
      <c r="S2829" s="1">
        <v>43356</v>
      </c>
      <c r="T2829" t="str">
        <f>VLOOKUP(base[[#This Row],[Nome do Produto]],'DE PARA'!$A$1:$B$8,2,0)</f>
        <v>DashWay T1</v>
      </c>
    </row>
    <row r="2830" spans="1:20">
      <c r="A2830" t="s">
        <v>32</v>
      </c>
      <c r="B2830">
        <v>3939</v>
      </c>
      <c r="C2830" t="s">
        <v>20</v>
      </c>
      <c r="D2830" t="s">
        <v>21</v>
      </c>
      <c r="E2830">
        <v>297</v>
      </c>
      <c r="F2830">
        <v>1</v>
      </c>
      <c r="G2830" s="1">
        <v>42870</v>
      </c>
      <c r="H2830" s="2" t="s">
        <v>62</v>
      </c>
      <c r="I2830" s="3">
        <v>2017</v>
      </c>
      <c r="J2830" t="s">
        <v>2719</v>
      </c>
      <c r="K2830" s="4">
        <v>529614744329</v>
      </c>
      <c r="L2830" t="s">
        <v>2720</v>
      </c>
      <c r="M2830">
        <v>71</v>
      </c>
      <c r="N2830" t="s">
        <v>94</v>
      </c>
      <c r="O2830">
        <v>16970391</v>
      </c>
      <c r="P2830">
        <v>62466136</v>
      </c>
      <c r="Q2830" t="s">
        <v>26</v>
      </c>
      <c r="R2830" t="s">
        <v>27</v>
      </c>
      <c r="S2830" s="1">
        <v>43235</v>
      </c>
      <c r="T2830" t="str">
        <f>VLOOKUP(base[[#This Row],[Nome do Produto]],'DE PARA'!$A$1:$B$8,2,0)</f>
        <v>DashWay T5</v>
      </c>
    </row>
    <row r="2831" spans="1:20">
      <c r="A2831" t="s">
        <v>37</v>
      </c>
      <c r="B2831">
        <v>3940</v>
      </c>
      <c r="C2831" t="s">
        <v>20</v>
      </c>
      <c r="D2831" t="s">
        <v>21</v>
      </c>
      <c r="E2831">
        <v>4997</v>
      </c>
      <c r="F2831">
        <v>6</v>
      </c>
      <c r="G2831" s="1">
        <v>42792</v>
      </c>
      <c r="H2831" s="2" t="s">
        <v>28</v>
      </c>
      <c r="I2831" s="3">
        <v>2017</v>
      </c>
      <c r="J2831" t="s">
        <v>1197</v>
      </c>
      <c r="K2831" s="4">
        <v>834729218957</v>
      </c>
      <c r="L2831" t="s">
        <v>1198</v>
      </c>
      <c r="M2831">
        <v>21</v>
      </c>
      <c r="N2831" t="s">
        <v>53</v>
      </c>
      <c r="O2831">
        <v>24034509</v>
      </c>
      <c r="P2831">
        <v>34080771</v>
      </c>
      <c r="Q2831" t="s">
        <v>26</v>
      </c>
      <c r="R2831" t="s">
        <v>42</v>
      </c>
      <c r="S2831" s="1">
        <v>43157</v>
      </c>
      <c r="T2831" t="str">
        <f>VLOOKUP(base[[#This Row],[Nome do Produto]],'DE PARA'!$A$1:$B$8,2,0)</f>
        <v>DashWay T3</v>
      </c>
    </row>
    <row r="2832" spans="1:20">
      <c r="A2832" t="s">
        <v>37</v>
      </c>
      <c r="B2832">
        <v>3941</v>
      </c>
      <c r="C2832" t="s">
        <v>20</v>
      </c>
      <c r="D2832" t="s">
        <v>21</v>
      </c>
      <c r="E2832">
        <v>97</v>
      </c>
      <c r="F2832">
        <v>6</v>
      </c>
      <c r="G2832" s="1">
        <v>43335</v>
      </c>
      <c r="H2832" s="2" t="s">
        <v>71</v>
      </c>
      <c r="I2832" s="3">
        <v>2018</v>
      </c>
      <c r="J2832" t="s">
        <v>2124</v>
      </c>
      <c r="K2832" s="4">
        <v>192725290092</v>
      </c>
      <c r="L2832" t="s">
        <v>2125</v>
      </c>
      <c r="M2832">
        <v>81</v>
      </c>
      <c r="N2832" t="s">
        <v>25</v>
      </c>
      <c r="O2832">
        <v>49693295</v>
      </c>
      <c r="P2832">
        <v>51606112</v>
      </c>
      <c r="Q2832" t="s">
        <v>26</v>
      </c>
      <c r="R2832" t="s">
        <v>42</v>
      </c>
      <c r="S2832" s="1">
        <v>43700</v>
      </c>
      <c r="T2832" t="str">
        <f>VLOOKUP(base[[#This Row],[Nome do Produto]],'DE PARA'!$A$1:$B$8,2,0)</f>
        <v>DashWay T3</v>
      </c>
    </row>
    <row r="2833" spans="1:20">
      <c r="A2833" t="s">
        <v>32</v>
      </c>
      <c r="B2833">
        <v>3942</v>
      </c>
      <c r="C2833" t="s">
        <v>386</v>
      </c>
      <c r="D2833" t="s">
        <v>21</v>
      </c>
      <c r="E2833">
        <v>2297</v>
      </c>
      <c r="F2833">
        <v>10</v>
      </c>
      <c r="G2833" s="1">
        <v>43137</v>
      </c>
      <c r="H2833" s="2" t="s">
        <v>28</v>
      </c>
      <c r="I2833" s="3">
        <v>2018</v>
      </c>
      <c r="J2833" t="s">
        <v>582</v>
      </c>
      <c r="K2833" s="4">
        <v>135385604991</v>
      </c>
      <c r="L2833" t="s">
        <v>583</v>
      </c>
      <c r="M2833">
        <v>31</v>
      </c>
      <c r="N2833" t="s">
        <v>31</v>
      </c>
      <c r="O2833">
        <v>86125941</v>
      </c>
      <c r="P2833">
        <v>26806441</v>
      </c>
      <c r="Q2833" t="s">
        <v>26</v>
      </c>
      <c r="R2833" t="s">
        <v>27</v>
      </c>
      <c r="S2833" s="1">
        <v>43502</v>
      </c>
      <c r="T2833" t="str">
        <f>VLOOKUP(base[[#This Row],[Nome do Produto]],'DE PARA'!$A$1:$B$8,2,0)</f>
        <v>DashWay T5</v>
      </c>
    </row>
    <row r="2834" spans="1:20">
      <c r="A2834" t="s">
        <v>32</v>
      </c>
      <c r="B2834">
        <v>3943</v>
      </c>
      <c r="C2834" t="s">
        <v>20</v>
      </c>
      <c r="D2834" t="s">
        <v>21</v>
      </c>
      <c r="E2834">
        <v>4997</v>
      </c>
      <c r="F2834">
        <v>8</v>
      </c>
      <c r="G2834" s="1">
        <v>42838</v>
      </c>
      <c r="H2834" s="2" t="s">
        <v>50</v>
      </c>
      <c r="I2834" s="3">
        <v>2017</v>
      </c>
      <c r="J2834" t="s">
        <v>111</v>
      </c>
      <c r="K2834" s="4">
        <v>437819229890</v>
      </c>
      <c r="L2834" t="s">
        <v>112</v>
      </c>
      <c r="M2834">
        <v>61</v>
      </c>
      <c r="N2834" t="s">
        <v>86</v>
      </c>
      <c r="O2834">
        <v>73961867</v>
      </c>
      <c r="P2834">
        <v>83948789</v>
      </c>
      <c r="Q2834" t="s">
        <v>26</v>
      </c>
      <c r="R2834" t="s">
        <v>42</v>
      </c>
      <c r="S2834" s="1">
        <v>43203</v>
      </c>
      <c r="T2834" t="str">
        <f>VLOOKUP(base[[#This Row],[Nome do Produto]],'DE PARA'!$A$1:$B$8,2,0)</f>
        <v>DashWay T5</v>
      </c>
    </row>
    <row r="2835" spans="1:20">
      <c r="A2835" t="s">
        <v>19</v>
      </c>
      <c r="B2835">
        <v>3944</v>
      </c>
      <c r="C2835" t="s">
        <v>20</v>
      </c>
      <c r="D2835" t="s">
        <v>21</v>
      </c>
      <c r="E2835">
        <v>497</v>
      </c>
      <c r="F2835">
        <v>6</v>
      </c>
      <c r="G2835" s="1">
        <v>43196</v>
      </c>
      <c r="H2835" s="2" t="s">
        <v>50</v>
      </c>
      <c r="I2835" s="3">
        <v>2018</v>
      </c>
      <c r="J2835" t="s">
        <v>933</v>
      </c>
      <c r="K2835" s="4">
        <v>634946980397</v>
      </c>
      <c r="L2835" t="s">
        <v>934</v>
      </c>
      <c r="M2835">
        <v>91</v>
      </c>
      <c r="N2835" t="s">
        <v>36</v>
      </c>
      <c r="O2835">
        <v>59925482</v>
      </c>
      <c r="P2835">
        <v>33597017</v>
      </c>
      <c r="Q2835" t="s">
        <v>26</v>
      </c>
      <c r="R2835" t="s">
        <v>42</v>
      </c>
      <c r="S2835" s="1">
        <v>43561</v>
      </c>
      <c r="T2835" t="str">
        <f>VLOOKUP(base[[#This Row],[Nome do Produto]],'DE PARA'!$A$1:$B$8,2,0)</f>
        <v>DashWay T1</v>
      </c>
    </row>
    <row r="2836" spans="1:20">
      <c r="A2836" t="s">
        <v>19</v>
      </c>
      <c r="B2836">
        <v>3945</v>
      </c>
      <c r="C2836" t="s">
        <v>20</v>
      </c>
      <c r="D2836" t="s">
        <v>21</v>
      </c>
      <c r="E2836">
        <v>997</v>
      </c>
      <c r="F2836">
        <v>2</v>
      </c>
      <c r="G2836" s="1">
        <v>42963</v>
      </c>
      <c r="H2836" s="2" t="s">
        <v>71</v>
      </c>
      <c r="I2836" s="3">
        <v>2017</v>
      </c>
      <c r="J2836" t="s">
        <v>1384</v>
      </c>
      <c r="K2836" s="4">
        <v>150172530517</v>
      </c>
      <c r="L2836" t="s">
        <v>1385</v>
      </c>
      <c r="M2836">
        <v>51</v>
      </c>
      <c r="N2836" t="s">
        <v>49</v>
      </c>
      <c r="O2836">
        <v>17360472</v>
      </c>
      <c r="P2836">
        <v>30272016</v>
      </c>
      <c r="Q2836" t="s">
        <v>26</v>
      </c>
      <c r="R2836" t="s">
        <v>27</v>
      </c>
      <c r="S2836" s="1">
        <v>43328</v>
      </c>
      <c r="T2836" t="str">
        <f>VLOOKUP(base[[#This Row],[Nome do Produto]],'DE PARA'!$A$1:$B$8,2,0)</f>
        <v>DashWay T1</v>
      </c>
    </row>
    <row r="2837" spans="1:20">
      <c r="A2837" t="s">
        <v>32</v>
      </c>
      <c r="B2837">
        <v>3946</v>
      </c>
      <c r="C2837" t="s">
        <v>386</v>
      </c>
      <c r="D2837" t="s">
        <v>21</v>
      </c>
      <c r="E2837">
        <v>997</v>
      </c>
      <c r="F2837">
        <v>8</v>
      </c>
      <c r="G2837" s="1">
        <v>43413</v>
      </c>
      <c r="H2837" s="2" t="s">
        <v>46</v>
      </c>
      <c r="I2837" s="3">
        <v>2018</v>
      </c>
      <c r="J2837" t="s">
        <v>297</v>
      </c>
      <c r="K2837" s="4">
        <v>425526107890</v>
      </c>
      <c r="L2837" t="s">
        <v>298</v>
      </c>
      <c r="M2837">
        <v>21</v>
      </c>
      <c r="N2837" t="s">
        <v>53</v>
      </c>
      <c r="O2837">
        <v>27318039</v>
      </c>
      <c r="P2837">
        <v>47456616</v>
      </c>
      <c r="Q2837" t="s">
        <v>26</v>
      </c>
      <c r="R2837" t="s">
        <v>42</v>
      </c>
      <c r="S2837" s="1">
        <v>43778</v>
      </c>
      <c r="T2837" t="str">
        <f>VLOOKUP(base[[#This Row],[Nome do Produto]],'DE PARA'!$A$1:$B$8,2,0)</f>
        <v>DashWay T5</v>
      </c>
    </row>
    <row r="2838" spans="1:20">
      <c r="A2838" t="s">
        <v>32</v>
      </c>
      <c r="B2838">
        <v>3947</v>
      </c>
      <c r="C2838" t="s">
        <v>20</v>
      </c>
      <c r="D2838" t="s">
        <v>21</v>
      </c>
      <c r="E2838">
        <v>297</v>
      </c>
      <c r="F2838">
        <v>2</v>
      </c>
      <c r="G2838" s="1">
        <v>43313</v>
      </c>
      <c r="H2838" s="2" t="s">
        <v>71</v>
      </c>
      <c r="I2838" s="3">
        <v>2018</v>
      </c>
      <c r="J2838" t="s">
        <v>951</v>
      </c>
      <c r="K2838" s="4">
        <v>13895951502</v>
      </c>
      <c r="L2838" t="s">
        <v>952</v>
      </c>
      <c r="M2838">
        <v>71</v>
      </c>
      <c r="N2838" t="s">
        <v>94</v>
      </c>
      <c r="O2838">
        <v>24428594</v>
      </c>
      <c r="P2838">
        <v>65186437</v>
      </c>
      <c r="Q2838" t="s">
        <v>26</v>
      </c>
      <c r="R2838" t="s">
        <v>27</v>
      </c>
      <c r="S2838" s="1">
        <v>43678</v>
      </c>
      <c r="T2838" t="str">
        <f>VLOOKUP(base[[#This Row],[Nome do Produto]],'DE PARA'!$A$1:$B$8,2,0)</f>
        <v>DashWay T5</v>
      </c>
    </row>
    <row r="2839" spans="1:20">
      <c r="A2839" t="s">
        <v>32</v>
      </c>
      <c r="B2839">
        <v>3948</v>
      </c>
      <c r="C2839" t="s">
        <v>20</v>
      </c>
      <c r="D2839" t="s">
        <v>21</v>
      </c>
      <c r="E2839">
        <v>4997</v>
      </c>
      <c r="F2839">
        <v>3</v>
      </c>
      <c r="G2839" s="1">
        <v>43121</v>
      </c>
      <c r="H2839" s="2" t="s">
        <v>22</v>
      </c>
      <c r="I2839" s="3">
        <v>2018</v>
      </c>
      <c r="J2839" t="s">
        <v>154</v>
      </c>
      <c r="K2839" s="4">
        <v>635718241814</v>
      </c>
      <c r="L2839" t="s">
        <v>155</v>
      </c>
      <c r="M2839">
        <v>41</v>
      </c>
      <c r="N2839" t="s">
        <v>41</v>
      </c>
      <c r="O2839">
        <v>71163819</v>
      </c>
      <c r="P2839">
        <v>57048329</v>
      </c>
      <c r="Q2839" t="s">
        <v>26</v>
      </c>
      <c r="R2839" t="s">
        <v>42</v>
      </c>
      <c r="S2839" s="1">
        <v>43486</v>
      </c>
      <c r="T2839" t="str">
        <f>VLOOKUP(base[[#This Row],[Nome do Produto]],'DE PARA'!$A$1:$B$8,2,0)</f>
        <v>DashWay T5</v>
      </c>
    </row>
    <row r="2840" spans="1:20">
      <c r="A2840" t="s">
        <v>32</v>
      </c>
      <c r="B2840">
        <v>3949</v>
      </c>
      <c r="C2840" t="s">
        <v>20</v>
      </c>
      <c r="D2840" t="s">
        <v>21</v>
      </c>
      <c r="E2840">
        <v>497</v>
      </c>
      <c r="F2840">
        <v>8</v>
      </c>
      <c r="G2840" s="1">
        <v>43379</v>
      </c>
      <c r="H2840" s="2" t="s">
        <v>56</v>
      </c>
      <c r="I2840" s="3">
        <v>2018</v>
      </c>
      <c r="J2840" t="s">
        <v>1500</v>
      </c>
      <c r="K2840" s="4">
        <v>460305613642</v>
      </c>
      <c r="L2840" t="s">
        <v>1501</v>
      </c>
      <c r="M2840">
        <v>11</v>
      </c>
      <c r="N2840" t="s">
        <v>45</v>
      </c>
      <c r="O2840">
        <v>22060857</v>
      </c>
      <c r="P2840">
        <v>26457515</v>
      </c>
      <c r="Q2840" t="s">
        <v>26</v>
      </c>
      <c r="R2840" t="s">
        <v>42</v>
      </c>
      <c r="S2840" s="1">
        <v>43744</v>
      </c>
      <c r="T2840" t="str">
        <f>VLOOKUP(base[[#This Row],[Nome do Produto]],'DE PARA'!$A$1:$B$8,2,0)</f>
        <v>DashWay T5</v>
      </c>
    </row>
    <row r="2841" spans="1:20">
      <c r="A2841" t="s">
        <v>91</v>
      </c>
      <c r="B2841">
        <v>3950</v>
      </c>
      <c r="C2841" t="s">
        <v>386</v>
      </c>
      <c r="D2841" t="s">
        <v>21</v>
      </c>
      <c r="E2841">
        <v>97</v>
      </c>
      <c r="F2841">
        <v>10</v>
      </c>
      <c r="G2841" s="1">
        <v>43089</v>
      </c>
      <c r="H2841" s="2" t="s">
        <v>136</v>
      </c>
      <c r="I2841" s="3">
        <v>2017</v>
      </c>
      <c r="J2841" t="s">
        <v>1129</v>
      </c>
      <c r="K2841" s="4">
        <v>163023289785</v>
      </c>
      <c r="L2841" t="s">
        <v>1130</v>
      </c>
      <c r="M2841">
        <v>41</v>
      </c>
      <c r="N2841" t="s">
        <v>41</v>
      </c>
      <c r="O2841">
        <v>33833881</v>
      </c>
      <c r="P2841">
        <v>57429612</v>
      </c>
      <c r="Q2841" t="s">
        <v>26</v>
      </c>
      <c r="R2841" t="s">
        <v>42</v>
      </c>
      <c r="S2841" s="1">
        <v>43454</v>
      </c>
      <c r="T2841" t="str">
        <f>VLOOKUP(base[[#This Row],[Nome do Produto]],'DE PARA'!$A$1:$B$8,2,0)</f>
        <v>Dashway T2</v>
      </c>
    </row>
    <row r="2842" spans="1:20">
      <c r="A2842" t="s">
        <v>37</v>
      </c>
      <c r="B2842">
        <v>3951</v>
      </c>
      <c r="C2842" t="s">
        <v>20</v>
      </c>
      <c r="D2842" t="s">
        <v>21</v>
      </c>
      <c r="E2842">
        <v>97</v>
      </c>
      <c r="F2842">
        <v>4</v>
      </c>
      <c r="G2842" s="1">
        <v>42764</v>
      </c>
      <c r="H2842" s="2" t="s">
        <v>22</v>
      </c>
      <c r="I2842" s="3">
        <v>2017</v>
      </c>
      <c r="J2842" t="s">
        <v>2763</v>
      </c>
      <c r="K2842" s="4">
        <v>113063991761</v>
      </c>
      <c r="L2842" t="s">
        <v>2764</v>
      </c>
      <c r="M2842">
        <v>51</v>
      </c>
      <c r="N2842" t="s">
        <v>49</v>
      </c>
      <c r="O2842">
        <v>17326696</v>
      </c>
      <c r="P2842">
        <v>17503798</v>
      </c>
      <c r="Q2842" t="s">
        <v>26</v>
      </c>
      <c r="R2842" t="s">
        <v>42</v>
      </c>
      <c r="S2842" s="1">
        <v>43129</v>
      </c>
      <c r="T2842" t="str">
        <f>VLOOKUP(base[[#This Row],[Nome do Produto]],'DE PARA'!$A$1:$B$8,2,0)</f>
        <v>DashWay T3</v>
      </c>
    </row>
    <row r="2843" spans="1:20">
      <c r="A2843" t="s">
        <v>32</v>
      </c>
      <c r="B2843">
        <v>3952</v>
      </c>
      <c r="C2843" t="s">
        <v>20</v>
      </c>
      <c r="D2843" t="s">
        <v>21</v>
      </c>
      <c r="E2843">
        <v>297</v>
      </c>
      <c r="F2843">
        <v>3</v>
      </c>
      <c r="G2843" s="1">
        <v>43085</v>
      </c>
      <c r="H2843" s="2" t="s">
        <v>136</v>
      </c>
      <c r="I2843" s="3">
        <v>2017</v>
      </c>
      <c r="J2843" t="s">
        <v>656</v>
      </c>
      <c r="K2843" s="4">
        <v>703575693455</v>
      </c>
      <c r="L2843" t="s">
        <v>657</v>
      </c>
      <c r="M2843">
        <v>41</v>
      </c>
      <c r="N2843" t="s">
        <v>41</v>
      </c>
      <c r="O2843">
        <v>87625248</v>
      </c>
      <c r="P2843">
        <v>78275644</v>
      </c>
      <c r="Q2843" t="s">
        <v>26</v>
      </c>
      <c r="R2843" t="s">
        <v>42</v>
      </c>
      <c r="S2843" s="1">
        <v>43450</v>
      </c>
      <c r="T2843" t="str">
        <f>VLOOKUP(base[[#This Row],[Nome do Produto]],'DE PARA'!$A$1:$B$8,2,0)</f>
        <v>DashWay T5</v>
      </c>
    </row>
    <row r="2844" spans="1:20">
      <c r="A2844" t="s">
        <v>32</v>
      </c>
      <c r="B2844">
        <v>3953</v>
      </c>
      <c r="C2844" t="s">
        <v>20</v>
      </c>
      <c r="D2844" t="s">
        <v>21</v>
      </c>
      <c r="E2844">
        <v>497</v>
      </c>
      <c r="F2844">
        <v>5</v>
      </c>
      <c r="G2844" s="1">
        <v>43192</v>
      </c>
      <c r="H2844" s="2" t="s">
        <v>50</v>
      </c>
      <c r="I2844" s="3">
        <v>2018</v>
      </c>
      <c r="J2844" t="s">
        <v>2719</v>
      </c>
      <c r="K2844" s="4">
        <v>51812122753</v>
      </c>
      <c r="L2844" t="s">
        <v>2720</v>
      </c>
      <c r="M2844">
        <v>81</v>
      </c>
      <c r="N2844" t="s">
        <v>25</v>
      </c>
      <c r="O2844">
        <v>43368586</v>
      </c>
      <c r="P2844">
        <v>74320226</v>
      </c>
      <c r="Q2844" t="s">
        <v>26</v>
      </c>
      <c r="R2844" t="s">
        <v>27</v>
      </c>
      <c r="S2844" s="1">
        <v>43557</v>
      </c>
      <c r="T2844" t="str">
        <f>VLOOKUP(base[[#This Row],[Nome do Produto]],'DE PARA'!$A$1:$B$8,2,0)</f>
        <v>DashWay T5</v>
      </c>
    </row>
    <row r="2845" spans="1:20">
      <c r="A2845" t="s">
        <v>91</v>
      </c>
      <c r="B2845">
        <v>3954</v>
      </c>
      <c r="C2845" t="s">
        <v>386</v>
      </c>
      <c r="D2845" t="s">
        <v>21</v>
      </c>
      <c r="E2845">
        <v>997</v>
      </c>
      <c r="F2845">
        <v>2</v>
      </c>
      <c r="G2845" s="1">
        <v>43000</v>
      </c>
      <c r="H2845" s="2" t="s">
        <v>38</v>
      </c>
      <c r="I2845" s="3">
        <v>2017</v>
      </c>
      <c r="J2845" t="s">
        <v>1962</v>
      </c>
      <c r="K2845" s="4">
        <v>11453691593</v>
      </c>
      <c r="L2845" t="s">
        <v>1963</v>
      </c>
      <c r="M2845">
        <v>31</v>
      </c>
      <c r="N2845" t="s">
        <v>31</v>
      </c>
      <c r="O2845">
        <v>81354485</v>
      </c>
      <c r="P2845">
        <v>28429080</v>
      </c>
      <c r="Q2845" t="s">
        <v>26</v>
      </c>
      <c r="R2845" t="s">
        <v>42</v>
      </c>
      <c r="S2845" s="1">
        <v>43365</v>
      </c>
      <c r="T2845" t="str">
        <f>VLOOKUP(base[[#This Row],[Nome do Produto]],'DE PARA'!$A$1:$B$8,2,0)</f>
        <v>Dashway T2</v>
      </c>
    </row>
    <row r="2846" spans="1:20">
      <c r="A2846" t="s">
        <v>19</v>
      </c>
      <c r="B2846">
        <v>3955</v>
      </c>
      <c r="C2846" t="s">
        <v>20</v>
      </c>
      <c r="D2846" t="s">
        <v>21</v>
      </c>
      <c r="E2846">
        <v>4997</v>
      </c>
      <c r="F2846">
        <v>6</v>
      </c>
      <c r="G2846" s="1">
        <v>42948</v>
      </c>
      <c r="H2846" s="2" t="s">
        <v>71</v>
      </c>
      <c r="I2846" s="3">
        <v>2017</v>
      </c>
      <c r="J2846" t="s">
        <v>2929</v>
      </c>
      <c r="K2846" s="4">
        <v>654550447526</v>
      </c>
      <c r="L2846" t="s">
        <v>2930</v>
      </c>
      <c r="M2846">
        <v>41</v>
      </c>
      <c r="N2846" t="s">
        <v>41</v>
      </c>
      <c r="O2846">
        <v>51178133</v>
      </c>
      <c r="P2846">
        <v>14240569</v>
      </c>
      <c r="Q2846" t="s">
        <v>26</v>
      </c>
      <c r="R2846" t="s">
        <v>42</v>
      </c>
      <c r="S2846" s="1">
        <v>43313</v>
      </c>
      <c r="T2846" t="str">
        <f>VLOOKUP(base[[#This Row],[Nome do Produto]],'DE PARA'!$A$1:$B$8,2,0)</f>
        <v>DashWay T1</v>
      </c>
    </row>
    <row r="2847" spans="1:20">
      <c r="A2847" t="s">
        <v>37</v>
      </c>
      <c r="B2847">
        <v>3956</v>
      </c>
      <c r="C2847" t="s">
        <v>20</v>
      </c>
      <c r="D2847" t="s">
        <v>21</v>
      </c>
      <c r="E2847">
        <v>4997</v>
      </c>
      <c r="F2847">
        <v>8</v>
      </c>
      <c r="G2847" s="1">
        <v>43424</v>
      </c>
      <c r="H2847" s="2" t="s">
        <v>46</v>
      </c>
      <c r="I2847" s="3">
        <v>2018</v>
      </c>
      <c r="J2847" t="s">
        <v>2931</v>
      </c>
      <c r="K2847" s="4">
        <v>610234598576</v>
      </c>
      <c r="L2847" t="s">
        <v>2932</v>
      </c>
      <c r="M2847">
        <v>41</v>
      </c>
      <c r="N2847" t="s">
        <v>41</v>
      </c>
      <c r="O2847">
        <v>88010255</v>
      </c>
      <c r="P2847">
        <v>79538911</v>
      </c>
      <c r="Q2847" t="s">
        <v>26</v>
      </c>
      <c r="R2847" t="s">
        <v>42</v>
      </c>
      <c r="S2847" s="1">
        <v>43789</v>
      </c>
      <c r="T2847" t="str">
        <f>VLOOKUP(base[[#This Row],[Nome do Produto]],'DE PARA'!$A$1:$B$8,2,0)</f>
        <v>DashWay T3</v>
      </c>
    </row>
    <row r="2848" spans="1:20">
      <c r="A2848" t="s">
        <v>32</v>
      </c>
      <c r="B2848">
        <v>3957</v>
      </c>
      <c r="C2848" t="s">
        <v>20</v>
      </c>
      <c r="D2848" t="s">
        <v>21</v>
      </c>
      <c r="E2848">
        <v>497</v>
      </c>
      <c r="F2848">
        <v>9</v>
      </c>
      <c r="G2848" s="1">
        <v>42990</v>
      </c>
      <c r="H2848" s="2" t="s">
        <v>38</v>
      </c>
      <c r="I2848" s="3">
        <v>2017</v>
      </c>
      <c r="J2848" t="s">
        <v>2241</v>
      </c>
      <c r="K2848" s="4">
        <v>603305587755</v>
      </c>
      <c r="L2848" t="s">
        <v>2242</v>
      </c>
      <c r="M2848">
        <v>81</v>
      </c>
      <c r="N2848" t="s">
        <v>25</v>
      </c>
      <c r="O2848">
        <v>23508803</v>
      </c>
      <c r="P2848">
        <v>12020240</v>
      </c>
      <c r="Q2848" t="s">
        <v>26</v>
      </c>
      <c r="R2848" t="s">
        <v>27</v>
      </c>
      <c r="S2848" s="1">
        <v>43355</v>
      </c>
      <c r="T2848" t="str">
        <f>VLOOKUP(base[[#This Row],[Nome do Produto]],'DE PARA'!$A$1:$B$8,2,0)</f>
        <v>DashWay T5</v>
      </c>
    </row>
    <row r="2849" spans="1:20">
      <c r="A2849" t="s">
        <v>32</v>
      </c>
      <c r="B2849">
        <v>3958</v>
      </c>
      <c r="C2849" t="s">
        <v>386</v>
      </c>
      <c r="D2849" t="s">
        <v>21</v>
      </c>
      <c r="E2849">
        <v>997</v>
      </c>
      <c r="F2849">
        <v>2</v>
      </c>
      <c r="G2849" s="1">
        <v>43443</v>
      </c>
      <c r="H2849" s="2" t="s">
        <v>136</v>
      </c>
      <c r="I2849" s="3">
        <v>2018</v>
      </c>
      <c r="J2849" t="s">
        <v>650</v>
      </c>
      <c r="K2849" s="4">
        <v>592487171721</v>
      </c>
      <c r="L2849" t="s">
        <v>651</v>
      </c>
      <c r="M2849">
        <v>61</v>
      </c>
      <c r="N2849" t="s">
        <v>86</v>
      </c>
      <c r="O2849">
        <v>54715812</v>
      </c>
      <c r="P2849">
        <v>23175351</v>
      </c>
      <c r="Q2849" t="s">
        <v>26</v>
      </c>
      <c r="R2849" t="s">
        <v>42</v>
      </c>
      <c r="S2849" s="1">
        <v>43808</v>
      </c>
      <c r="T2849" t="str">
        <f>VLOOKUP(base[[#This Row],[Nome do Produto]],'DE PARA'!$A$1:$B$8,2,0)</f>
        <v>DashWay T5</v>
      </c>
    </row>
    <row r="2850" spans="1:20">
      <c r="A2850" t="s">
        <v>32</v>
      </c>
      <c r="B2850">
        <v>3959</v>
      </c>
      <c r="C2850" t="s">
        <v>20</v>
      </c>
      <c r="D2850" t="s">
        <v>21</v>
      </c>
      <c r="E2850">
        <v>497</v>
      </c>
      <c r="F2850">
        <v>2</v>
      </c>
      <c r="G2850" s="1">
        <v>43084</v>
      </c>
      <c r="H2850" s="2" t="s">
        <v>136</v>
      </c>
      <c r="I2850" s="3">
        <v>2017</v>
      </c>
      <c r="J2850" t="s">
        <v>818</v>
      </c>
      <c r="K2850" s="4">
        <v>490982152117</v>
      </c>
      <c r="L2850" t="s">
        <v>819</v>
      </c>
      <c r="M2850">
        <v>91</v>
      </c>
      <c r="N2850" t="s">
        <v>36</v>
      </c>
      <c r="O2850">
        <v>91359540</v>
      </c>
      <c r="P2850">
        <v>86877800</v>
      </c>
      <c r="Q2850" t="s">
        <v>26</v>
      </c>
      <c r="R2850" t="s">
        <v>42</v>
      </c>
      <c r="S2850" s="1">
        <v>43449</v>
      </c>
      <c r="T2850" t="str">
        <f>VLOOKUP(base[[#This Row],[Nome do Produto]],'DE PARA'!$A$1:$B$8,2,0)</f>
        <v>DashWay T5</v>
      </c>
    </row>
    <row r="2851" spans="1:20">
      <c r="A2851" t="s">
        <v>319</v>
      </c>
      <c r="B2851">
        <v>3960</v>
      </c>
      <c r="C2851" t="s">
        <v>20</v>
      </c>
      <c r="D2851" t="s">
        <v>21</v>
      </c>
      <c r="E2851">
        <v>297</v>
      </c>
      <c r="F2851">
        <v>1</v>
      </c>
      <c r="G2851" s="1">
        <v>42948</v>
      </c>
      <c r="H2851" s="2" t="s">
        <v>71</v>
      </c>
      <c r="I2851" s="3">
        <v>2017</v>
      </c>
      <c r="J2851" t="s">
        <v>2933</v>
      </c>
      <c r="K2851" s="4">
        <v>780455314256</v>
      </c>
      <c r="L2851" t="s">
        <v>2934</v>
      </c>
      <c r="M2851">
        <v>71</v>
      </c>
      <c r="N2851" t="s">
        <v>94</v>
      </c>
      <c r="O2851">
        <v>85676234</v>
      </c>
      <c r="P2851">
        <v>23762894</v>
      </c>
      <c r="Q2851" t="s">
        <v>26</v>
      </c>
      <c r="R2851" t="s">
        <v>42</v>
      </c>
      <c r="S2851" s="1">
        <v>43313</v>
      </c>
      <c r="T2851" t="str">
        <f>VLOOKUP(base[[#This Row],[Nome do Produto]],'DE PARA'!$A$1:$B$8,2,0)</f>
        <v>Dashday T1</v>
      </c>
    </row>
    <row r="2852" spans="1:20">
      <c r="A2852" t="s">
        <v>37</v>
      </c>
      <c r="B2852">
        <v>3961</v>
      </c>
      <c r="C2852" t="s">
        <v>20</v>
      </c>
      <c r="D2852" t="s">
        <v>21</v>
      </c>
      <c r="E2852">
        <v>297</v>
      </c>
      <c r="F2852">
        <v>5</v>
      </c>
      <c r="G2852" s="1">
        <v>43447</v>
      </c>
      <c r="H2852" s="2" t="s">
        <v>136</v>
      </c>
      <c r="I2852" s="3">
        <v>2018</v>
      </c>
      <c r="J2852" t="s">
        <v>2174</v>
      </c>
      <c r="K2852" s="4">
        <v>273544303133</v>
      </c>
      <c r="L2852" t="s">
        <v>2175</v>
      </c>
      <c r="M2852">
        <v>41</v>
      </c>
      <c r="N2852" t="s">
        <v>41</v>
      </c>
      <c r="O2852">
        <v>72883027</v>
      </c>
      <c r="P2852">
        <v>92624753</v>
      </c>
      <c r="Q2852" t="s">
        <v>26</v>
      </c>
      <c r="R2852" t="s">
        <v>27</v>
      </c>
      <c r="S2852" s="1">
        <v>43812</v>
      </c>
      <c r="T2852" t="str">
        <f>VLOOKUP(base[[#This Row],[Nome do Produto]],'DE PARA'!$A$1:$B$8,2,0)</f>
        <v>DashWay T3</v>
      </c>
    </row>
    <row r="2853" spans="1:20">
      <c r="A2853" t="s">
        <v>91</v>
      </c>
      <c r="B2853">
        <v>3962</v>
      </c>
      <c r="C2853" t="s">
        <v>386</v>
      </c>
      <c r="D2853" t="s">
        <v>21</v>
      </c>
      <c r="E2853">
        <v>297</v>
      </c>
      <c r="F2853">
        <v>5</v>
      </c>
      <c r="G2853" s="1">
        <v>42975</v>
      </c>
      <c r="H2853" s="2" t="s">
        <v>71</v>
      </c>
      <c r="I2853" s="3">
        <v>2017</v>
      </c>
      <c r="J2853" t="s">
        <v>2935</v>
      </c>
      <c r="K2853" s="4">
        <v>25398211542</v>
      </c>
      <c r="L2853" t="s">
        <v>2936</v>
      </c>
      <c r="M2853">
        <v>91</v>
      </c>
      <c r="N2853" t="s">
        <v>36</v>
      </c>
      <c r="O2853">
        <v>38194577</v>
      </c>
      <c r="P2853">
        <v>73999591</v>
      </c>
      <c r="Q2853" t="s">
        <v>26</v>
      </c>
      <c r="R2853" t="s">
        <v>27</v>
      </c>
      <c r="S2853" s="1">
        <v>43340</v>
      </c>
      <c r="T2853" t="str">
        <f>VLOOKUP(base[[#This Row],[Nome do Produto]],'DE PARA'!$A$1:$B$8,2,0)</f>
        <v>Dashway T2</v>
      </c>
    </row>
    <row r="2854" spans="1:20">
      <c r="A2854" t="s">
        <v>172</v>
      </c>
      <c r="B2854">
        <v>3963</v>
      </c>
      <c r="C2854" t="s">
        <v>20</v>
      </c>
      <c r="D2854" t="s">
        <v>21</v>
      </c>
      <c r="E2854">
        <v>4997</v>
      </c>
      <c r="F2854">
        <v>4</v>
      </c>
      <c r="G2854" s="1">
        <v>42861</v>
      </c>
      <c r="H2854" s="2" t="s">
        <v>62</v>
      </c>
      <c r="I2854" s="3">
        <v>2017</v>
      </c>
      <c r="J2854" t="s">
        <v>2937</v>
      </c>
      <c r="K2854" s="4">
        <v>556585603359</v>
      </c>
      <c r="L2854" t="s">
        <v>2938</v>
      </c>
      <c r="M2854">
        <v>51</v>
      </c>
      <c r="N2854" t="s">
        <v>49</v>
      </c>
      <c r="O2854">
        <v>94245940</v>
      </c>
      <c r="P2854">
        <v>54295387</v>
      </c>
      <c r="Q2854" t="s">
        <v>26</v>
      </c>
      <c r="R2854" t="s">
        <v>42</v>
      </c>
      <c r="S2854" s="1">
        <v>43226</v>
      </c>
      <c r="T2854" t="str">
        <f>VLOOKUP(base[[#This Row],[Nome do Produto]],'DE PARA'!$A$1:$B$8,2,0)</f>
        <v>Dashday T2</v>
      </c>
    </row>
    <row r="2855" spans="1:20">
      <c r="A2855" t="s">
        <v>37</v>
      </c>
      <c r="B2855">
        <v>3964</v>
      </c>
      <c r="C2855" t="s">
        <v>20</v>
      </c>
      <c r="D2855" t="s">
        <v>21</v>
      </c>
      <c r="E2855">
        <v>2297</v>
      </c>
      <c r="F2855">
        <v>6</v>
      </c>
      <c r="G2855" s="1">
        <v>43105</v>
      </c>
      <c r="H2855" s="2" t="s">
        <v>22</v>
      </c>
      <c r="I2855" s="3">
        <v>2018</v>
      </c>
      <c r="J2855" t="s">
        <v>808</v>
      </c>
      <c r="K2855" s="4">
        <v>587259761776</v>
      </c>
      <c r="L2855" t="s">
        <v>809</v>
      </c>
      <c r="M2855">
        <v>71</v>
      </c>
      <c r="N2855" t="s">
        <v>94</v>
      </c>
      <c r="O2855">
        <v>55388532</v>
      </c>
      <c r="P2855">
        <v>49079991</v>
      </c>
      <c r="Q2855" t="s">
        <v>26</v>
      </c>
      <c r="R2855" t="s">
        <v>42</v>
      </c>
      <c r="S2855" s="1">
        <v>43470</v>
      </c>
      <c r="T2855" t="str">
        <f>VLOOKUP(base[[#This Row],[Nome do Produto]],'DE PARA'!$A$1:$B$8,2,0)</f>
        <v>DashWay T3</v>
      </c>
    </row>
    <row r="2856" spans="1:20">
      <c r="A2856" t="s">
        <v>32</v>
      </c>
      <c r="B2856">
        <v>3965</v>
      </c>
      <c r="C2856" t="s">
        <v>20</v>
      </c>
      <c r="D2856" t="s">
        <v>21</v>
      </c>
      <c r="E2856">
        <v>4997</v>
      </c>
      <c r="F2856">
        <v>10</v>
      </c>
      <c r="G2856" s="1">
        <v>42879</v>
      </c>
      <c r="H2856" s="2" t="s">
        <v>62</v>
      </c>
      <c r="I2856" s="3">
        <v>2017</v>
      </c>
      <c r="J2856" t="s">
        <v>1836</v>
      </c>
      <c r="K2856" s="4">
        <v>364209868484</v>
      </c>
      <c r="L2856" t="s">
        <v>1837</v>
      </c>
      <c r="M2856">
        <v>61</v>
      </c>
      <c r="N2856" t="s">
        <v>86</v>
      </c>
      <c r="O2856">
        <v>68685996</v>
      </c>
      <c r="P2856">
        <v>69447677</v>
      </c>
      <c r="Q2856" t="s">
        <v>26</v>
      </c>
      <c r="R2856" t="s">
        <v>42</v>
      </c>
      <c r="S2856" s="1">
        <v>43244</v>
      </c>
      <c r="T2856" t="str">
        <f>VLOOKUP(base[[#This Row],[Nome do Produto]],'DE PARA'!$A$1:$B$8,2,0)</f>
        <v>DashWay T5</v>
      </c>
    </row>
    <row r="2857" spans="1:20">
      <c r="A2857" t="s">
        <v>19</v>
      </c>
      <c r="B2857">
        <v>3966</v>
      </c>
      <c r="C2857" t="s">
        <v>386</v>
      </c>
      <c r="D2857" t="s">
        <v>21</v>
      </c>
      <c r="E2857">
        <v>497</v>
      </c>
      <c r="F2857">
        <v>2</v>
      </c>
      <c r="G2857" s="1">
        <v>43311</v>
      </c>
      <c r="H2857" s="2" t="s">
        <v>78</v>
      </c>
      <c r="I2857" s="3">
        <v>2018</v>
      </c>
      <c r="J2857" t="s">
        <v>507</v>
      </c>
      <c r="K2857" s="4">
        <v>614515140699</v>
      </c>
      <c r="L2857" t="s">
        <v>508</v>
      </c>
      <c r="M2857">
        <v>51</v>
      </c>
      <c r="N2857" t="s">
        <v>49</v>
      </c>
      <c r="O2857">
        <v>38906502</v>
      </c>
      <c r="P2857">
        <v>72801785</v>
      </c>
      <c r="Q2857" t="s">
        <v>26</v>
      </c>
      <c r="R2857" t="s">
        <v>42</v>
      </c>
      <c r="S2857" s="1">
        <v>43676</v>
      </c>
      <c r="T2857" t="str">
        <f>VLOOKUP(base[[#This Row],[Nome do Produto]],'DE PARA'!$A$1:$B$8,2,0)</f>
        <v>DashWay T1</v>
      </c>
    </row>
    <row r="2858" spans="1:20">
      <c r="A2858" t="s">
        <v>32</v>
      </c>
      <c r="B2858">
        <v>3967</v>
      </c>
      <c r="C2858" t="s">
        <v>20</v>
      </c>
      <c r="D2858" t="s">
        <v>21</v>
      </c>
      <c r="E2858">
        <v>2297</v>
      </c>
      <c r="F2858">
        <v>2</v>
      </c>
      <c r="G2858" s="1">
        <v>42793</v>
      </c>
      <c r="H2858" s="2" t="s">
        <v>28</v>
      </c>
      <c r="I2858" s="3">
        <v>2017</v>
      </c>
      <c r="J2858" t="s">
        <v>1736</v>
      </c>
      <c r="K2858" s="4">
        <v>716154743380</v>
      </c>
      <c r="L2858" t="s">
        <v>1737</v>
      </c>
      <c r="M2858">
        <v>31</v>
      </c>
      <c r="N2858" t="s">
        <v>31</v>
      </c>
      <c r="O2858">
        <v>82592131</v>
      </c>
      <c r="P2858">
        <v>75989401</v>
      </c>
      <c r="Q2858" t="s">
        <v>26</v>
      </c>
      <c r="R2858" t="s">
        <v>27</v>
      </c>
      <c r="S2858" s="1">
        <v>43158</v>
      </c>
      <c r="T2858" t="str">
        <f>VLOOKUP(base[[#This Row],[Nome do Produto]],'DE PARA'!$A$1:$B$8,2,0)</f>
        <v>DashWay T5</v>
      </c>
    </row>
    <row r="2859" spans="1:20">
      <c r="A2859" t="s">
        <v>32</v>
      </c>
      <c r="B2859">
        <v>3968</v>
      </c>
      <c r="C2859" t="s">
        <v>20</v>
      </c>
      <c r="D2859" t="s">
        <v>21</v>
      </c>
      <c r="E2859">
        <v>4997</v>
      </c>
      <c r="F2859">
        <v>2</v>
      </c>
      <c r="G2859" s="1">
        <v>43151</v>
      </c>
      <c r="H2859" s="2" t="s">
        <v>28</v>
      </c>
      <c r="I2859" s="3">
        <v>2018</v>
      </c>
      <c r="J2859" t="s">
        <v>1500</v>
      </c>
      <c r="K2859" s="4">
        <v>352850231657</v>
      </c>
      <c r="L2859" t="s">
        <v>1501</v>
      </c>
      <c r="M2859">
        <v>81</v>
      </c>
      <c r="N2859" t="s">
        <v>25</v>
      </c>
      <c r="O2859">
        <v>98610772</v>
      </c>
      <c r="P2859">
        <v>39181737</v>
      </c>
      <c r="Q2859" t="s">
        <v>26</v>
      </c>
      <c r="R2859" t="s">
        <v>42</v>
      </c>
      <c r="S2859" s="1">
        <v>43516</v>
      </c>
      <c r="T2859" t="str">
        <f>VLOOKUP(base[[#This Row],[Nome do Produto]],'DE PARA'!$A$1:$B$8,2,0)</f>
        <v>DashWay T5</v>
      </c>
    </row>
    <row r="2860" spans="1:20">
      <c r="A2860" t="s">
        <v>32</v>
      </c>
      <c r="B2860">
        <v>3969</v>
      </c>
      <c r="C2860" t="s">
        <v>20</v>
      </c>
      <c r="D2860" t="s">
        <v>21</v>
      </c>
      <c r="E2860">
        <v>297</v>
      </c>
      <c r="F2860">
        <v>6</v>
      </c>
      <c r="G2860" s="1">
        <v>43414</v>
      </c>
      <c r="H2860" s="2" t="s">
        <v>46</v>
      </c>
      <c r="I2860" s="3">
        <v>2018</v>
      </c>
      <c r="J2860" t="s">
        <v>515</v>
      </c>
      <c r="K2860" s="4">
        <v>947589583899</v>
      </c>
      <c r="L2860" t="s">
        <v>516</v>
      </c>
      <c r="M2860">
        <v>51</v>
      </c>
      <c r="N2860" t="s">
        <v>49</v>
      </c>
      <c r="O2860">
        <v>62731401</v>
      </c>
      <c r="P2860">
        <v>23619653</v>
      </c>
      <c r="Q2860" t="s">
        <v>26</v>
      </c>
      <c r="R2860" t="s">
        <v>27</v>
      </c>
      <c r="S2860" s="1">
        <v>43779</v>
      </c>
      <c r="T2860" t="str">
        <f>VLOOKUP(base[[#This Row],[Nome do Produto]],'DE PARA'!$A$1:$B$8,2,0)</f>
        <v>DashWay T5</v>
      </c>
    </row>
    <row r="2861" spans="1:20">
      <c r="A2861" t="s">
        <v>32</v>
      </c>
      <c r="B2861">
        <v>3970</v>
      </c>
      <c r="C2861" t="s">
        <v>386</v>
      </c>
      <c r="D2861" t="s">
        <v>21</v>
      </c>
      <c r="E2861">
        <v>2297</v>
      </c>
      <c r="F2861">
        <v>1</v>
      </c>
      <c r="G2861" s="1">
        <v>43133</v>
      </c>
      <c r="H2861" s="2" t="s">
        <v>28</v>
      </c>
      <c r="I2861" s="3">
        <v>2018</v>
      </c>
      <c r="J2861" t="s">
        <v>1163</v>
      </c>
      <c r="K2861" s="4">
        <v>668356421297</v>
      </c>
      <c r="L2861" t="s">
        <v>1164</v>
      </c>
      <c r="M2861">
        <v>81</v>
      </c>
      <c r="N2861" t="s">
        <v>25</v>
      </c>
      <c r="O2861">
        <v>46521293</v>
      </c>
      <c r="P2861">
        <v>71368344</v>
      </c>
      <c r="Q2861" t="s">
        <v>26</v>
      </c>
      <c r="R2861" t="s">
        <v>27</v>
      </c>
      <c r="S2861" s="1">
        <v>43498</v>
      </c>
      <c r="T2861" t="str">
        <f>VLOOKUP(base[[#This Row],[Nome do Produto]],'DE PARA'!$A$1:$B$8,2,0)</f>
        <v>DashWay T5</v>
      </c>
    </row>
    <row r="2862" spans="1:20">
      <c r="A2862" t="s">
        <v>32</v>
      </c>
      <c r="B2862">
        <v>3971</v>
      </c>
      <c r="C2862" t="s">
        <v>20</v>
      </c>
      <c r="D2862" t="s">
        <v>21</v>
      </c>
      <c r="E2862">
        <v>4997</v>
      </c>
      <c r="F2862">
        <v>11</v>
      </c>
      <c r="G2862" s="1">
        <v>42990</v>
      </c>
      <c r="H2862" s="2" t="s">
        <v>38</v>
      </c>
      <c r="I2862" s="3">
        <v>2017</v>
      </c>
      <c r="J2862" t="s">
        <v>656</v>
      </c>
      <c r="K2862" s="4">
        <v>96982049661</v>
      </c>
      <c r="L2862" t="s">
        <v>657</v>
      </c>
      <c r="M2862">
        <v>41</v>
      </c>
      <c r="N2862" t="s">
        <v>41</v>
      </c>
      <c r="O2862">
        <v>65353140</v>
      </c>
      <c r="P2862">
        <v>47206844</v>
      </c>
      <c r="Q2862" t="s">
        <v>26</v>
      </c>
      <c r="R2862" t="s">
        <v>42</v>
      </c>
      <c r="S2862" s="1">
        <v>43355</v>
      </c>
      <c r="T2862" t="str">
        <f>VLOOKUP(base[[#This Row],[Nome do Produto]],'DE PARA'!$A$1:$B$8,2,0)</f>
        <v>DashWay T5</v>
      </c>
    </row>
    <row r="2863" spans="1:20">
      <c r="A2863" t="s">
        <v>37</v>
      </c>
      <c r="B2863">
        <v>3972</v>
      </c>
      <c r="C2863" t="s">
        <v>20</v>
      </c>
      <c r="D2863" t="s">
        <v>21</v>
      </c>
      <c r="E2863">
        <v>497</v>
      </c>
      <c r="F2863">
        <v>9</v>
      </c>
      <c r="G2863" s="1">
        <v>42770</v>
      </c>
      <c r="H2863" s="2" t="s">
        <v>28</v>
      </c>
      <c r="I2863" s="3">
        <v>2017</v>
      </c>
      <c r="J2863" t="s">
        <v>362</v>
      </c>
      <c r="K2863" s="4">
        <v>229209945100</v>
      </c>
      <c r="L2863" t="s">
        <v>363</v>
      </c>
      <c r="M2863">
        <v>71</v>
      </c>
      <c r="N2863" t="s">
        <v>94</v>
      </c>
      <c r="O2863">
        <v>69717723</v>
      </c>
      <c r="P2863">
        <v>53369989</v>
      </c>
      <c r="Q2863" t="s">
        <v>26</v>
      </c>
      <c r="R2863" t="s">
        <v>27</v>
      </c>
      <c r="S2863" s="1">
        <v>43135</v>
      </c>
      <c r="T2863" t="str">
        <f>VLOOKUP(base[[#This Row],[Nome do Produto]],'DE PARA'!$A$1:$B$8,2,0)</f>
        <v>DashWay T3</v>
      </c>
    </row>
    <row r="2864" spans="1:20">
      <c r="A2864" t="s">
        <v>37</v>
      </c>
      <c r="B2864">
        <v>3973</v>
      </c>
      <c r="C2864" t="s">
        <v>20</v>
      </c>
      <c r="D2864" t="s">
        <v>21</v>
      </c>
      <c r="E2864">
        <v>4997</v>
      </c>
      <c r="F2864">
        <v>6</v>
      </c>
      <c r="G2864" s="1">
        <v>42990</v>
      </c>
      <c r="H2864" s="2" t="s">
        <v>38</v>
      </c>
      <c r="I2864" s="3">
        <v>2017</v>
      </c>
      <c r="J2864" t="s">
        <v>2082</v>
      </c>
      <c r="K2864" s="4">
        <v>159516732621</v>
      </c>
      <c r="L2864" t="s">
        <v>2083</v>
      </c>
      <c r="M2864">
        <v>91</v>
      </c>
      <c r="N2864" t="s">
        <v>36</v>
      </c>
      <c r="O2864">
        <v>62004289</v>
      </c>
      <c r="P2864">
        <v>39554513</v>
      </c>
      <c r="Q2864" t="s">
        <v>26</v>
      </c>
      <c r="R2864" t="s">
        <v>27</v>
      </c>
      <c r="S2864" s="1">
        <v>43355</v>
      </c>
      <c r="T2864" t="str">
        <f>VLOOKUP(base[[#This Row],[Nome do Produto]],'DE PARA'!$A$1:$B$8,2,0)</f>
        <v>DashWay T3</v>
      </c>
    </row>
    <row r="2865" spans="1:20">
      <c r="A2865" t="s">
        <v>32</v>
      </c>
      <c r="B2865">
        <v>3974</v>
      </c>
      <c r="C2865" t="s">
        <v>386</v>
      </c>
      <c r="D2865" t="s">
        <v>21</v>
      </c>
      <c r="E2865">
        <v>4997</v>
      </c>
      <c r="F2865">
        <v>5</v>
      </c>
      <c r="G2865" s="1">
        <v>43126</v>
      </c>
      <c r="H2865" s="2" t="s">
        <v>22</v>
      </c>
      <c r="I2865" s="3">
        <v>2018</v>
      </c>
      <c r="J2865" t="s">
        <v>1290</v>
      </c>
      <c r="K2865" s="4">
        <v>513549208122</v>
      </c>
      <c r="L2865" t="s">
        <v>1291</v>
      </c>
      <c r="M2865">
        <v>71</v>
      </c>
      <c r="N2865" t="s">
        <v>94</v>
      </c>
      <c r="O2865">
        <v>79000172</v>
      </c>
      <c r="P2865">
        <v>67691341</v>
      </c>
      <c r="Q2865" t="s">
        <v>26</v>
      </c>
      <c r="R2865" t="s">
        <v>42</v>
      </c>
      <c r="S2865" s="1">
        <v>43491</v>
      </c>
      <c r="T2865" t="str">
        <f>VLOOKUP(base[[#This Row],[Nome do Produto]],'DE PARA'!$A$1:$B$8,2,0)</f>
        <v>DashWay T5</v>
      </c>
    </row>
    <row r="2866" spans="1:20">
      <c r="A2866" t="s">
        <v>91</v>
      </c>
      <c r="B2866">
        <v>3975</v>
      </c>
      <c r="C2866" t="s">
        <v>20</v>
      </c>
      <c r="D2866" t="s">
        <v>21</v>
      </c>
      <c r="E2866">
        <v>2297</v>
      </c>
      <c r="F2866">
        <v>12</v>
      </c>
      <c r="G2866" s="1">
        <v>43040</v>
      </c>
      <c r="H2866" s="2" t="s">
        <v>46</v>
      </c>
      <c r="I2866" s="3">
        <v>2017</v>
      </c>
      <c r="J2866" t="s">
        <v>2939</v>
      </c>
      <c r="K2866" s="4">
        <v>525160062723</v>
      </c>
      <c r="L2866" t="s">
        <v>2940</v>
      </c>
      <c r="M2866">
        <v>21</v>
      </c>
      <c r="N2866" t="s">
        <v>53</v>
      </c>
      <c r="O2866">
        <v>27151117</v>
      </c>
      <c r="P2866">
        <v>22325626</v>
      </c>
      <c r="Q2866" t="s">
        <v>26</v>
      </c>
      <c r="R2866" t="s">
        <v>42</v>
      </c>
      <c r="S2866" s="1">
        <v>43405</v>
      </c>
      <c r="T2866" t="str">
        <f>VLOOKUP(base[[#This Row],[Nome do Produto]],'DE PARA'!$A$1:$B$8,2,0)</f>
        <v>Dashway T2</v>
      </c>
    </row>
    <row r="2867" spans="1:20">
      <c r="A2867" t="s">
        <v>32</v>
      </c>
      <c r="B2867">
        <v>3976</v>
      </c>
      <c r="C2867" t="s">
        <v>20</v>
      </c>
      <c r="D2867" t="s">
        <v>21</v>
      </c>
      <c r="E2867">
        <v>297</v>
      </c>
      <c r="F2867">
        <v>3</v>
      </c>
      <c r="G2867" s="1">
        <v>43152</v>
      </c>
      <c r="H2867" s="2" t="s">
        <v>28</v>
      </c>
      <c r="I2867" s="3">
        <v>2018</v>
      </c>
      <c r="J2867" t="s">
        <v>81</v>
      </c>
      <c r="K2867" s="4">
        <v>733258379374</v>
      </c>
      <c r="L2867" t="s">
        <v>82</v>
      </c>
      <c r="M2867">
        <v>31</v>
      </c>
      <c r="N2867" t="s">
        <v>31</v>
      </c>
      <c r="O2867">
        <v>50505646</v>
      </c>
      <c r="P2867">
        <v>20284682</v>
      </c>
      <c r="Q2867" t="s">
        <v>26</v>
      </c>
      <c r="R2867" t="s">
        <v>27</v>
      </c>
      <c r="S2867" s="1">
        <v>43517</v>
      </c>
      <c r="T2867" t="str">
        <f>VLOOKUP(base[[#This Row],[Nome do Produto]],'DE PARA'!$A$1:$B$8,2,0)</f>
        <v>DashWay T5</v>
      </c>
    </row>
    <row r="2868" spans="1:20">
      <c r="A2868" t="s">
        <v>37</v>
      </c>
      <c r="B2868">
        <v>3977</v>
      </c>
      <c r="C2868" t="s">
        <v>20</v>
      </c>
      <c r="D2868" t="s">
        <v>113</v>
      </c>
      <c r="E2868">
        <v>497</v>
      </c>
      <c r="F2868">
        <v>1</v>
      </c>
      <c r="G2868" s="1">
        <v>43100</v>
      </c>
      <c r="H2868" s="2" t="s">
        <v>136</v>
      </c>
      <c r="I2868" s="3">
        <v>2017</v>
      </c>
      <c r="J2868" t="s">
        <v>2941</v>
      </c>
      <c r="K2868" s="4">
        <v>665210847125</v>
      </c>
      <c r="L2868" t="s">
        <v>2942</v>
      </c>
      <c r="M2868">
        <v>51</v>
      </c>
      <c r="N2868" t="s">
        <v>49</v>
      </c>
      <c r="O2868">
        <v>51684779</v>
      </c>
      <c r="P2868">
        <v>97379257</v>
      </c>
      <c r="Q2868" t="s">
        <v>527</v>
      </c>
      <c r="R2868" t="s">
        <v>42</v>
      </c>
      <c r="S2868" s="1">
        <v>43465</v>
      </c>
      <c r="T2868" t="str">
        <f>VLOOKUP(base[[#This Row],[Nome do Produto]],'DE PARA'!$A$1:$B$8,2,0)</f>
        <v>DashWay T3</v>
      </c>
    </row>
    <row r="2869" spans="1:20">
      <c r="A2869" t="s">
        <v>32</v>
      </c>
      <c r="B2869">
        <v>3978</v>
      </c>
      <c r="C2869" t="s">
        <v>386</v>
      </c>
      <c r="D2869" t="s">
        <v>21</v>
      </c>
      <c r="E2869">
        <v>2297</v>
      </c>
      <c r="F2869">
        <v>2</v>
      </c>
      <c r="G2869" s="1">
        <v>43080</v>
      </c>
      <c r="H2869" s="2" t="s">
        <v>136</v>
      </c>
      <c r="I2869" s="3">
        <v>2017</v>
      </c>
      <c r="J2869" t="s">
        <v>937</v>
      </c>
      <c r="K2869" s="4">
        <v>843383925853</v>
      </c>
      <c r="L2869" t="s">
        <v>938</v>
      </c>
      <c r="M2869">
        <v>21</v>
      </c>
      <c r="N2869" t="s">
        <v>53</v>
      </c>
      <c r="O2869">
        <v>41886188</v>
      </c>
      <c r="P2869">
        <v>16754347</v>
      </c>
      <c r="Q2869" t="s">
        <v>26</v>
      </c>
      <c r="R2869" t="s">
        <v>27</v>
      </c>
      <c r="S2869" s="1">
        <v>43445</v>
      </c>
      <c r="T2869" t="str">
        <f>VLOOKUP(base[[#This Row],[Nome do Produto]],'DE PARA'!$A$1:$B$8,2,0)</f>
        <v>DashWay T5</v>
      </c>
    </row>
    <row r="2870" spans="1:20">
      <c r="A2870" t="s">
        <v>32</v>
      </c>
      <c r="B2870">
        <v>3979</v>
      </c>
      <c r="C2870" t="s">
        <v>20</v>
      </c>
      <c r="D2870" t="s">
        <v>21</v>
      </c>
      <c r="E2870">
        <v>4997</v>
      </c>
      <c r="F2870">
        <v>11</v>
      </c>
      <c r="G2870" s="1">
        <v>43173</v>
      </c>
      <c r="H2870" s="2" t="s">
        <v>33</v>
      </c>
      <c r="I2870" s="3">
        <v>2018</v>
      </c>
      <c r="J2870" t="s">
        <v>2458</v>
      </c>
      <c r="K2870" s="4">
        <v>133791081773</v>
      </c>
      <c r="L2870" t="s">
        <v>2459</v>
      </c>
      <c r="M2870">
        <v>31</v>
      </c>
      <c r="N2870" t="s">
        <v>31</v>
      </c>
      <c r="O2870">
        <v>27771646</v>
      </c>
      <c r="P2870">
        <v>48536062</v>
      </c>
      <c r="Q2870" t="s">
        <v>26</v>
      </c>
      <c r="R2870" t="s">
        <v>42</v>
      </c>
      <c r="S2870" s="1">
        <v>43538</v>
      </c>
      <c r="T2870" t="str">
        <f>VLOOKUP(base[[#This Row],[Nome do Produto]],'DE PARA'!$A$1:$B$8,2,0)</f>
        <v>DashWay T5</v>
      </c>
    </row>
    <row r="2871" spans="1:20">
      <c r="A2871" t="s">
        <v>32</v>
      </c>
      <c r="B2871">
        <v>3980</v>
      </c>
      <c r="C2871" t="s">
        <v>20</v>
      </c>
      <c r="D2871" t="s">
        <v>21</v>
      </c>
      <c r="E2871">
        <v>97</v>
      </c>
      <c r="F2871">
        <v>7</v>
      </c>
      <c r="G2871" s="1">
        <v>42964</v>
      </c>
      <c r="H2871" s="2" t="s">
        <v>71</v>
      </c>
      <c r="I2871" s="3">
        <v>2017</v>
      </c>
      <c r="J2871" t="s">
        <v>2943</v>
      </c>
      <c r="K2871" s="4">
        <v>458098927125</v>
      </c>
      <c r="L2871" t="s">
        <v>2944</v>
      </c>
      <c r="M2871">
        <v>11</v>
      </c>
      <c r="N2871" t="s">
        <v>45</v>
      </c>
      <c r="O2871">
        <v>69134855</v>
      </c>
      <c r="P2871">
        <v>23205197</v>
      </c>
      <c r="Q2871" t="s">
        <v>26</v>
      </c>
      <c r="R2871" t="s">
        <v>27</v>
      </c>
      <c r="S2871" s="1">
        <v>43329</v>
      </c>
      <c r="T2871" t="str">
        <f>VLOOKUP(base[[#This Row],[Nome do Produto]],'DE PARA'!$A$1:$B$8,2,0)</f>
        <v>DashWay T5</v>
      </c>
    </row>
    <row r="2872" spans="1:20">
      <c r="A2872" t="s">
        <v>32</v>
      </c>
      <c r="B2872">
        <v>3981</v>
      </c>
      <c r="C2872" t="s">
        <v>20</v>
      </c>
      <c r="D2872" t="s">
        <v>21</v>
      </c>
      <c r="E2872">
        <v>97</v>
      </c>
      <c r="F2872">
        <v>12</v>
      </c>
      <c r="G2872" s="1">
        <v>42788</v>
      </c>
      <c r="H2872" s="2" t="s">
        <v>28</v>
      </c>
      <c r="I2872" s="3">
        <v>2017</v>
      </c>
      <c r="J2872" t="s">
        <v>1155</v>
      </c>
      <c r="K2872" s="4">
        <v>604699692929</v>
      </c>
      <c r="L2872" t="s">
        <v>1156</v>
      </c>
      <c r="M2872">
        <v>51</v>
      </c>
      <c r="N2872" t="s">
        <v>49</v>
      </c>
      <c r="O2872">
        <v>98993873</v>
      </c>
      <c r="P2872">
        <v>75607150</v>
      </c>
      <c r="Q2872" t="s">
        <v>26</v>
      </c>
      <c r="R2872" t="s">
        <v>42</v>
      </c>
      <c r="S2872" s="1">
        <v>43153</v>
      </c>
      <c r="T2872" t="str">
        <f>VLOOKUP(base[[#This Row],[Nome do Produto]],'DE PARA'!$A$1:$B$8,2,0)</f>
        <v>DashWay T5</v>
      </c>
    </row>
    <row r="2873" spans="1:20">
      <c r="A2873" t="s">
        <v>32</v>
      </c>
      <c r="B2873">
        <v>3982</v>
      </c>
      <c r="C2873" t="s">
        <v>386</v>
      </c>
      <c r="D2873" t="s">
        <v>21</v>
      </c>
      <c r="E2873">
        <v>997</v>
      </c>
      <c r="F2873">
        <v>8</v>
      </c>
      <c r="G2873" s="1">
        <v>43255</v>
      </c>
      <c r="H2873" s="2" t="s">
        <v>59</v>
      </c>
      <c r="I2873" s="3">
        <v>2018</v>
      </c>
      <c r="J2873" t="s">
        <v>1718</v>
      </c>
      <c r="K2873" s="4">
        <v>502407866510</v>
      </c>
      <c r="L2873" t="s">
        <v>1719</v>
      </c>
      <c r="M2873">
        <v>21</v>
      </c>
      <c r="N2873" t="s">
        <v>53</v>
      </c>
      <c r="O2873">
        <v>37669635</v>
      </c>
      <c r="P2873">
        <v>34244976</v>
      </c>
      <c r="Q2873" t="s">
        <v>26</v>
      </c>
      <c r="R2873" t="s">
        <v>42</v>
      </c>
      <c r="S2873" s="1">
        <v>43620</v>
      </c>
      <c r="T2873" t="str">
        <f>VLOOKUP(base[[#This Row],[Nome do Produto]],'DE PARA'!$A$1:$B$8,2,0)</f>
        <v>DashWay T5</v>
      </c>
    </row>
    <row r="2874" spans="1:20">
      <c r="A2874" t="s">
        <v>32</v>
      </c>
      <c r="B2874">
        <v>3983</v>
      </c>
      <c r="C2874" t="s">
        <v>20</v>
      </c>
      <c r="D2874" t="s">
        <v>21</v>
      </c>
      <c r="E2874">
        <v>997</v>
      </c>
      <c r="F2874">
        <v>9</v>
      </c>
      <c r="G2874" s="1">
        <v>42966</v>
      </c>
      <c r="H2874" s="2" t="s">
        <v>71</v>
      </c>
      <c r="I2874" s="3">
        <v>2017</v>
      </c>
      <c r="J2874" t="s">
        <v>2028</v>
      </c>
      <c r="K2874" s="4">
        <v>531416870909</v>
      </c>
      <c r="L2874" t="s">
        <v>2029</v>
      </c>
      <c r="M2874">
        <v>61</v>
      </c>
      <c r="N2874" t="s">
        <v>86</v>
      </c>
      <c r="O2874">
        <v>23808108</v>
      </c>
      <c r="P2874">
        <v>16016969</v>
      </c>
      <c r="Q2874" t="s">
        <v>26</v>
      </c>
      <c r="R2874" t="s">
        <v>42</v>
      </c>
      <c r="S2874" s="1">
        <v>43331</v>
      </c>
      <c r="T2874" t="str">
        <f>VLOOKUP(base[[#This Row],[Nome do Produto]],'DE PARA'!$A$1:$B$8,2,0)</f>
        <v>DashWay T5</v>
      </c>
    </row>
    <row r="2875" spans="1:20">
      <c r="A2875" t="s">
        <v>91</v>
      </c>
      <c r="B2875">
        <v>3984</v>
      </c>
      <c r="C2875" t="s">
        <v>20</v>
      </c>
      <c r="D2875" t="s">
        <v>21</v>
      </c>
      <c r="E2875">
        <v>997</v>
      </c>
      <c r="F2875">
        <v>6</v>
      </c>
      <c r="G2875" s="1">
        <v>43201</v>
      </c>
      <c r="H2875" s="2" t="s">
        <v>50</v>
      </c>
      <c r="I2875" s="3">
        <v>2018</v>
      </c>
      <c r="J2875" t="s">
        <v>2945</v>
      </c>
      <c r="K2875" s="4">
        <v>197011121283</v>
      </c>
      <c r="L2875" t="s">
        <v>2946</v>
      </c>
      <c r="M2875">
        <v>51</v>
      </c>
      <c r="N2875" t="s">
        <v>49</v>
      </c>
      <c r="O2875">
        <v>87672313</v>
      </c>
      <c r="P2875">
        <v>75850865</v>
      </c>
      <c r="Q2875" t="s">
        <v>26</v>
      </c>
      <c r="R2875" t="s">
        <v>27</v>
      </c>
      <c r="S2875" s="1">
        <v>43566</v>
      </c>
      <c r="T2875" t="str">
        <f>VLOOKUP(base[[#This Row],[Nome do Produto]],'DE PARA'!$A$1:$B$8,2,0)</f>
        <v>Dashway T2</v>
      </c>
    </row>
    <row r="2876" spans="1:20">
      <c r="A2876" t="s">
        <v>19</v>
      </c>
      <c r="B2876">
        <v>3985</v>
      </c>
      <c r="C2876" t="s">
        <v>20</v>
      </c>
      <c r="D2876" t="s">
        <v>21</v>
      </c>
      <c r="E2876">
        <v>497</v>
      </c>
      <c r="F2876">
        <v>7</v>
      </c>
      <c r="G2876" s="1">
        <v>43390</v>
      </c>
      <c r="H2876" s="2" t="s">
        <v>56</v>
      </c>
      <c r="I2876" s="3">
        <v>2018</v>
      </c>
      <c r="J2876" t="s">
        <v>2130</v>
      </c>
      <c r="K2876" s="4">
        <v>864760072168</v>
      </c>
      <c r="L2876" t="s">
        <v>2131</v>
      </c>
      <c r="M2876">
        <v>21</v>
      </c>
      <c r="N2876" t="s">
        <v>53</v>
      </c>
      <c r="O2876">
        <v>29472089</v>
      </c>
      <c r="P2876">
        <v>96762745</v>
      </c>
      <c r="Q2876" t="s">
        <v>26</v>
      </c>
      <c r="R2876" t="s">
        <v>42</v>
      </c>
      <c r="S2876" s="1">
        <v>43755</v>
      </c>
      <c r="T2876" t="str">
        <f>VLOOKUP(base[[#This Row],[Nome do Produto]],'DE PARA'!$A$1:$B$8,2,0)</f>
        <v>DashWay T1</v>
      </c>
    </row>
    <row r="2877" spans="1:20">
      <c r="A2877" t="s">
        <v>37</v>
      </c>
      <c r="B2877">
        <v>3986</v>
      </c>
      <c r="C2877" t="s">
        <v>386</v>
      </c>
      <c r="D2877" t="s">
        <v>21</v>
      </c>
      <c r="E2877">
        <v>97</v>
      </c>
      <c r="F2877">
        <v>1</v>
      </c>
      <c r="G2877" s="1">
        <v>43169</v>
      </c>
      <c r="H2877" s="2" t="s">
        <v>33</v>
      </c>
      <c r="I2877" s="3">
        <v>2018</v>
      </c>
      <c r="J2877" t="s">
        <v>131</v>
      </c>
      <c r="K2877" s="4">
        <v>426393537808</v>
      </c>
      <c r="L2877" t="s">
        <v>132</v>
      </c>
      <c r="M2877">
        <v>71</v>
      </c>
      <c r="N2877" t="s">
        <v>94</v>
      </c>
      <c r="O2877">
        <v>27617840</v>
      </c>
      <c r="P2877">
        <v>19400440</v>
      </c>
      <c r="Q2877" t="s">
        <v>26</v>
      </c>
      <c r="R2877" t="s">
        <v>27</v>
      </c>
      <c r="S2877" s="1">
        <v>43534</v>
      </c>
      <c r="T2877" t="str">
        <f>VLOOKUP(base[[#This Row],[Nome do Produto]],'DE PARA'!$A$1:$B$8,2,0)</f>
        <v>DashWay T3</v>
      </c>
    </row>
    <row r="2878" spans="1:20">
      <c r="A2878" t="s">
        <v>32</v>
      </c>
      <c r="B2878">
        <v>3987</v>
      </c>
      <c r="C2878" t="s">
        <v>20</v>
      </c>
      <c r="D2878" t="s">
        <v>21</v>
      </c>
      <c r="E2878">
        <v>4997</v>
      </c>
      <c r="F2878">
        <v>5</v>
      </c>
      <c r="G2878" s="1">
        <v>42825</v>
      </c>
      <c r="H2878" s="2" t="s">
        <v>33</v>
      </c>
      <c r="I2878" s="3">
        <v>2017</v>
      </c>
      <c r="J2878" t="s">
        <v>1213</v>
      </c>
      <c r="K2878" s="4">
        <v>586602381265</v>
      </c>
      <c r="L2878" t="s">
        <v>1214</v>
      </c>
      <c r="M2878">
        <v>71</v>
      </c>
      <c r="N2878" t="s">
        <v>94</v>
      </c>
      <c r="O2878">
        <v>78477439</v>
      </c>
      <c r="P2878">
        <v>78543741</v>
      </c>
      <c r="Q2878" t="s">
        <v>26</v>
      </c>
      <c r="R2878" t="s">
        <v>42</v>
      </c>
      <c r="S2878" s="1">
        <v>43190</v>
      </c>
      <c r="T2878" t="str">
        <f>VLOOKUP(base[[#This Row],[Nome do Produto]],'DE PARA'!$A$1:$B$8,2,0)</f>
        <v>DashWay T5</v>
      </c>
    </row>
    <row r="2879" spans="1:20">
      <c r="A2879" t="s">
        <v>32</v>
      </c>
      <c r="B2879">
        <v>3988</v>
      </c>
      <c r="C2879" t="s">
        <v>20</v>
      </c>
      <c r="D2879" t="s">
        <v>21</v>
      </c>
      <c r="E2879">
        <v>97</v>
      </c>
      <c r="F2879">
        <v>7</v>
      </c>
      <c r="G2879" s="1">
        <v>42816</v>
      </c>
      <c r="H2879" s="2" t="s">
        <v>33</v>
      </c>
      <c r="I2879" s="3">
        <v>2017</v>
      </c>
      <c r="J2879" t="s">
        <v>513</v>
      </c>
      <c r="K2879" s="4">
        <v>574928180152</v>
      </c>
      <c r="L2879" t="s">
        <v>514</v>
      </c>
      <c r="M2879">
        <v>71</v>
      </c>
      <c r="N2879" t="s">
        <v>94</v>
      </c>
      <c r="O2879">
        <v>82462982</v>
      </c>
      <c r="P2879">
        <v>67775467</v>
      </c>
      <c r="Q2879" t="s">
        <v>26</v>
      </c>
      <c r="R2879" t="s">
        <v>42</v>
      </c>
      <c r="S2879" s="1">
        <v>43181</v>
      </c>
      <c r="T2879" t="str">
        <f>VLOOKUP(base[[#This Row],[Nome do Produto]],'DE PARA'!$A$1:$B$8,2,0)</f>
        <v>DashWay T5</v>
      </c>
    </row>
    <row r="2880" spans="1:20">
      <c r="A2880" t="s">
        <v>172</v>
      </c>
      <c r="B2880">
        <v>3989</v>
      </c>
      <c r="C2880" t="s">
        <v>20</v>
      </c>
      <c r="D2880" t="s">
        <v>21</v>
      </c>
      <c r="E2880">
        <v>4997</v>
      </c>
      <c r="F2880">
        <v>6</v>
      </c>
      <c r="G2880" s="1">
        <v>43437</v>
      </c>
      <c r="H2880" s="2" t="s">
        <v>136</v>
      </c>
      <c r="I2880" s="3">
        <v>2018</v>
      </c>
      <c r="J2880" t="s">
        <v>140</v>
      </c>
      <c r="K2880" s="4">
        <v>712287148316</v>
      </c>
      <c r="L2880" t="s">
        <v>141</v>
      </c>
      <c r="M2880">
        <v>21</v>
      </c>
      <c r="N2880" t="s">
        <v>53</v>
      </c>
      <c r="O2880">
        <v>76725803</v>
      </c>
      <c r="P2880">
        <v>34804542</v>
      </c>
      <c r="Q2880" t="s">
        <v>26</v>
      </c>
      <c r="R2880" t="s">
        <v>42</v>
      </c>
      <c r="S2880" s="1">
        <v>43802</v>
      </c>
      <c r="T2880" t="str">
        <f>VLOOKUP(base[[#This Row],[Nome do Produto]],'DE PARA'!$A$1:$B$8,2,0)</f>
        <v>Dashday T2</v>
      </c>
    </row>
    <row r="2881" spans="1:20">
      <c r="A2881" t="s">
        <v>37</v>
      </c>
      <c r="B2881">
        <v>3990</v>
      </c>
      <c r="C2881" t="s">
        <v>386</v>
      </c>
      <c r="D2881" t="s">
        <v>21</v>
      </c>
      <c r="E2881">
        <v>2297</v>
      </c>
      <c r="F2881">
        <v>4</v>
      </c>
      <c r="G2881" s="1">
        <v>43233</v>
      </c>
      <c r="H2881" s="2" t="s">
        <v>62</v>
      </c>
      <c r="I2881" s="3">
        <v>2018</v>
      </c>
      <c r="J2881" t="s">
        <v>2301</v>
      </c>
      <c r="K2881" s="4">
        <v>814271326289</v>
      </c>
      <c r="L2881" t="s">
        <v>2302</v>
      </c>
      <c r="M2881">
        <v>21</v>
      </c>
      <c r="N2881" t="s">
        <v>53</v>
      </c>
      <c r="O2881">
        <v>23262001</v>
      </c>
      <c r="P2881">
        <v>18667483</v>
      </c>
      <c r="Q2881" t="s">
        <v>26</v>
      </c>
      <c r="R2881" t="s">
        <v>42</v>
      </c>
      <c r="S2881" s="1">
        <v>43598</v>
      </c>
      <c r="T2881" t="str">
        <f>VLOOKUP(base[[#This Row],[Nome do Produto]],'DE PARA'!$A$1:$B$8,2,0)</f>
        <v>DashWay T3</v>
      </c>
    </row>
    <row r="2882" spans="1:20">
      <c r="A2882" t="s">
        <v>32</v>
      </c>
      <c r="B2882">
        <v>3991</v>
      </c>
      <c r="C2882" t="s">
        <v>20</v>
      </c>
      <c r="D2882" t="s">
        <v>21</v>
      </c>
      <c r="E2882">
        <v>2297</v>
      </c>
      <c r="F2882">
        <v>4</v>
      </c>
      <c r="G2882" s="1">
        <v>43092</v>
      </c>
      <c r="H2882" s="2" t="s">
        <v>136</v>
      </c>
      <c r="I2882" s="3">
        <v>2017</v>
      </c>
      <c r="J2882" t="s">
        <v>2879</v>
      </c>
      <c r="K2882" s="4">
        <v>930811335483</v>
      </c>
      <c r="L2882" t="s">
        <v>2880</v>
      </c>
      <c r="M2882">
        <v>41</v>
      </c>
      <c r="N2882" t="s">
        <v>41</v>
      </c>
      <c r="O2882">
        <v>76897432</v>
      </c>
      <c r="P2882">
        <v>88148133</v>
      </c>
      <c r="Q2882" t="s">
        <v>26</v>
      </c>
      <c r="R2882" t="s">
        <v>42</v>
      </c>
      <c r="S2882" s="1">
        <v>43457</v>
      </c>
      <c r="T2882" t="str">
        <f>VLOOKUP(base[[#This Row],[Nome do Produto]],'DE PARA'!$A$1:$B$8,2,0)</f>
        <v>DashWay T5</v>
      </c>
    </row>
    <row r="2883" spans="1:20">
      <c r="A2883" t="s">
        <v>91</v>
      </c>
      <c r="B2883">
        <v>3992</v>
      </c>
      <c r="C2883" t="s">
        <v>20</v>
      </c>
      <c r="D2883" t="s">
        <v>21</v>
      </c>
      <c r="E2883">
        <v>297</v>
      </c>
      <c r="F2883">
        <v>1</v>
      </c>
      <c r="G2883" s="1">
        <v>43159</v>
      </c>
      <c r="H2883" s="2" t="s">
        <v>28</v>
      </c>
      <c r="I2883" s="3">
        <v>2018</v>
      </c>
      <c r="J2883" t="s">
        <v>1882</v>
      </c>
      <c r="K2883" s="4">
        <v>161882782643</v>
      </c>
      <c r="L2883" t="s">
        <v>1883</v>
      </c>
      <c r="M2883">
        <v>71</v>
      </c>
      <c r="N2883" t="s">
        <v>94</v>
      </c>
      <c r="O2883">
        <v>39904973</v>
      </c>
      <c r="P2883">
        <v>61779743</v>
      </c>
      <c r="Q2883" t="s">
        <v>26</v>
      </c>
      <c r="R2883" t="s">
        <v>42</v>
      </c>
      <c r="S2883" s="1">
        <v>43524</v>
      </c>
      <c r="T2883" t="str">
        <f>VLOOKUP(base[[#This Row],[Nome do Produto]],'DE PARA'!$A$1:$B$8,2,0)</f>
        <v>Dashway T2</v>
      </c>
    </row>
    <row r="2884" spans="1:20">
      <c r="A2884" t="s">
        <v>172</v>
      </c>
      <c r="B2884">
        <v>3993</v>
      </c>
      <c r="C2884" t="s">
        <v>20</v>
      </c>
      <c r="D2884" t="s">
        <v>21</v>
      </c>
      <c r="E2884">
        <v>297</v>
      </c>
      <c r="F2884">
        <v>4</v>
      </c>
      <c r="G2884" s="1">
        <v>42788</v>
      </c>
      <c r="H2884" s="2" t="s">
        <v>28</v>
      </c>
      <c r="I2884" s="3">
        <v>2017</v>
      </c>
      <c r="J2884" t="s">
        <v>642</v>
      </c>
      <c r="K2884" s="4">
        <v>27831739152</v>
      </c>
      <c r="L2884" t="s">
        <v>643</v>
      </c>
      <c r="M2884">
        <v>11</v>
      </c>
      <c r="N2884" t="s">
        <v>45</v>
      </c>
      <c r="O2884">
        <v>20790197</v>
      </c>
      <c r="P2884">
        <v>31757127</v>
      </c>
      <c r="Q2884" t="s">
        <v>26</v>
      </c>
      <c r="R2884" t="s">
        <v>42</v>
      </c>
      <c r="S2884" s="1">
        <v>43153</v>
      </c>
      <c r="T2884" t="str">
        <f>VLOOKUP(base[[#This Row],[Nome do Produto]],'DE PARA'!$A$1:$B$8,2,0)</f>
        <v>Dashday T2</v>
      </c>
    </row>
    <row r="2885" spans="1:20">
      <c r="A2885" t="s">
        <v>83</v>
      </c>
      <c r="B2885">
        <v>3994</v>
      </c>
      <c r="C2885" t="s">
        <v>386</v>
      </c>
      <c r="D2885" t="s">
        <v>21</v>
      </c>
      <c r="E2885">
        <v>497</v>
      </c>
      <c r="F2885">
        <v>9</v>
      </c>
      <c r="G2885" s="1">
        <v>43254</v>
      </c>
      <c r="H2885" s="2" t="s">
        <v>59</v>
      </c>
      <c r="I2885" s="3">
        <v>2018</v>
      </c>
      <c r="J2885" t="s">
        <v>2345</v>
      </c>
      <c r="K2885" s="4">
        <v>862142640689</v>
      </c>
      <c r="L2885" t="s">
        <v>2346</v>
      </c>
      <c r="M2885">
        <v>21</v>
      </c>
      <c r="N2885" t="s">
        <v>53</v>
      </c>
      <c r="O2885">
        <v>83785348</v>
      </c>
      <c r="P2885">
        <v>49608845</v>
      </c>
      <c r="Q2885" t="s">
        <v>26</v>
      </c>
      <c r="R2885" t="s">
        <v>27</v>
      </c>
      <c r="S2885" s="1">
        <v>43619</v>
      </c>
      <c r="T2885" t="str">
        <f>VLOOKUP(base[[#This Row],[Nome do Produto]],'DE PARA'!$A$1:$B$8,2,0)</f>
        <v>Dashday T3</v>
      </c>
    </row>
    <row r="2886" spans="1:20">
      <c r="A2886" t="s">
        <v>37</v>
      </c>
      <c r="B2886">
        <v>3995</v>
      </c>
      <c r="C2886" t="s">
        <v>20</v>
      </c>
      <c r="D2886" t="s">
        <v>21</v>
      </c>
      <c r="E2886">
        <v>297</v>
      </c>
      <c r="F2886">
        <v>4</v>
      </c>
      <c r="G2886" s="1">
        <v>42935</v>
      </c>
      <c r="H2886" s="2" t="s">
        <v>78</v>
      </c>
      <c r="I2886" s="3">
        <v>2017</v>
      </c>
      <c r="J2886" t="s">
        <v>395</v>
      </c>
      <c r="K2886" s="4">
        <v>720413538622</v>
      </c>
      <c r="L2886" t="s">
        <v>396</v>
      </c>
      <c r="M2886">
        <v>41</v>
      </c>
      <c r="N2886" t="s">
        <v>41</v>
      </c>
      <c r="O2886">
        <v>82395809</v>
      </c>
      <c r="P2886">
        <v>62025515</v>
      </c>
      <c r="Q2886" t="s">
        <v>26</v>
      </c>
      <c r="R2886" t="s">
        <v>42</v>
      </c>
      <c r="S2886" s="1">
        <v>43300</v>
      </c>
      <c r="T2886" t="str">
        <f>VLOOKUP(base[[#This Row],[Nome do Produto]],'DE PARA'!$A$1:$B$8,2,0)</f>
        <v>DashWay T3</v>
      </c>
    </row>
    <row r="2887" spans="1:20">
      <c r="A2887" t="s">
        <v>37</v>
      </c>
      <c r="B2887">
        <v>3996</v>
      </c>
      <c r="C2887" t="s">
        <v>20</v>
      </c>
      <c r="D2887" t="s">
        <v>21</v>
      </c>
      <c r="E2887">
        <v>2297</v>
      </c>
      <c r="F2887">
        <v>11</v>
      </c>
      <c r="G2887" s="1">
        <v>43384</v>
      </c>
      <c r="H2887" s="2" t="s">
        <v>56</v>
      </c>
      <c r="I2887" s="3">
        <v>2018</v>
      </c>
      <c r="J2887" t="s">
        <v>2947</v>
      </c>
      <c r="K2887" s="4">
        <v>983964614475</v>
      </c>
      <c r="L2887" t="s">
        <v>2948</v>
      </c>
      <c r="M2887">
        <v>11</v>
      </c>
      <c r="N2887" t="s">
        <v>45</v>
      </c>
      <c r="O2887">
        <v>26746637</v>
      </c>
      <c r="P2887">
        <v>73693466</v>
      </c>
      <c r="Q2887" t="s">
        <v>26</v>
      </c>
      <c r="R2887" t="s">
        <v>27</v>
      </c>
      <c r="S2887" s="1">
        <v>43749</v>
      </c>
      <c r="T2887" t="str">
        <f>VLOOKUP(base[[#This Row],[Nome do Produto]],'DE PARA'!$A$1:$B$8,2,0)</f>
        <v>DashWay T3</v>
      </c>
    </row>
    <row r="2888" spans="1:20">
      <c r="A2888" t="s">
        <v>32</v>
      </c>
      <c r="B2888">
        <v>3997</v>
      </c>
      <c r="C2888" t="s">
        <v>20</v>
      </c>
      <c r="D2888" t="s">
        <v>21</v>
      </c>
      <c r="E2888">
        <v>997</v>
      </c>
      <c r="F2888">
        <v>1</v>
      </c>
      <c r="G2888" s="1">
        <v>43260</v>
      </c>
      <c r="H2888" s="2" t="s">
        <v>59</v>
      </c>
      <c r="I2888" s="3">
        <v>2018</v>
      </c>
      <c r="J2888" t="s">
        <v>2002</v>
      </c>
      <c r="K2888" s="4">
        <v>474641480768</v>
      </c>
      <c r="L2888" t="s">
        <v>2003</v>
      </c>
      <c r="M2888">
        <v>41</v>
      </c>
      <c r="N2888" t="s">
        <v>41</v>
      </c>
      <c r="O2888">
        <v>35869902</v>
      </c>
      <c r="P2888">
        <v>57533743</v>
      </c>
      <c r="Q2888" t="s">
        <v>26</v>
      </c>
      <c r="R2888" t="s">
        <v>42</v>
      </c>
      <c r="S2888" s="1">
        <v>43625</v>
      </c>
      <c r="T2888" t="str">
        <f>VLOOKUP(base[[#This Row],[Nome do Produto]],'DE PARA'!$A$1:$B$8,2,0)</f>
        <v>DashWay T5</v>
      </c>
    </row>
    <row r="2889" spans="1:20">
      <c r="A2889" t="s">
        <v>91</v>
      </c>
      <c r="B2889">
        <v>3998</v>
      </c>
      <c r="C2889" t="s">
        <v>386</v>
      </c>
      <c r="D2889" t="s">
        <v>21</v>
      </c>
      <c r="E2889">
        <v>297</v>
      </c>
      <c r="F2889">
        <v>12</v>
      </c>
      <c r="G2889" s="1">
        <v>43325</v>
      </c>
      <c r="H2889" s="2" t="s">
        <v>71</v>
      </c>
      <c r="I2889" s="3">
        <v>2018</v>
      </c>
      <c r="J2889" t="s">
        <v>892</v>
      </c>
      <c r="K2889" s="4">
        <v>207380508326</v>
      </c>
      <c r="L2889" t="s">
        <v>893</v>
      </c>
      <c r="M2889">
        <v>71</v>
      </c>
      <c r="N2889" t="s">
        <v>94</v>
      </c>
      <c r="O2889">
        <v>78869175</v>
      </c>
      <c r="P2889">
        <v>47775527</v>
      </c>
      <c r="Q2889" t="s">
        <v>26</v>
      </c>
      <c r="R2889" t="s">
        <v>42</v>
      </c>
      <c r="S2889" s="1">
        <v>43690</v>
      </c>
      <c r="T2889" t="str">
        <f>VLOOKUP(base[[#This Row],[Nome do Produto]],'DE PARA'!$A$1:$B$8,2,0)</f>
        <v>Dashway T2</v>
      </c>
    </row>
    <row r="2890" spans="1:20">
      <c r="A2890" t="s">
        <v>91</v>
      </c>
      <c r="B2890">
        <v>3999</v>
      </c>
      <c r="C2890" t="s">
        <v>20</v>
      </c>
      <c r="D2890" t="s">
        <v>21</v>
      </c>
      <c r="E2890">
        <v>2297</v>
      </c>
      <c r="F2890">
        <v>7</v>
      </c>
      <c r="G2890" s="1">
        <v>43253</v>
      </c>
      <c r="H2890" s="2" t="s">
        <v>59</v>
      </c>
      <c r="I2890" s="3">
        <v>2018</v>
      </c>
      <c r="J2890" t="s">
        <v>183</v>
      </c>
      <c r="K2890" s="4">
        <v>977865444443</v>
      </c>
      <c r="L2890" t="s">
        <v>184</v>
      </c>
      <c r="M2890">
        <v>21</v>
      </c>
      <c r="N2890" t="s">
        <v>53</v>
      </c>
      <c r="O2890">
        <v>75090108</v>
      </c>
      <c r="P2890">
        <v>16416898</v>
      </c>
      <c r="Q2890" t="s">
        <v>26</v>
      </c>
      <c r="R2890" t="s">
        <v>27</v>
      </c>
      <c r="S2890" s="1">
        <v>43618</v>
      </c>
      <c r="T2890" t="str">
        <f>VLOOKUP(base[[#This Row],[Nome do Produto]],'DE PARA'!$A$1:$B$8,2,0)</f>
        <v>Dashway T2</v>
      </c>
    </row>
    <row r="2891" spans="1:20">
      <c r="A2891" t="s">
        <v>91</v>
      </c>
      <c r="B2891">
        <v>4000</v>
      </c>
      <c r="C2891" t="s">
        <v>20</v>
      </c>
      <c r="D2891" t="s">
        <v>21</v>
      </c>
      <c r="E2891">
        <v>2297</v>
      </c>
      <c r="F2891">
        <v>3</v>
      </c>
      <c r="G2891" s="1">
        <v>43127</v>
      </c>
      <c r="H2891" s="2" t="s">
        <v>22</v>
      </c>
      <c r="I2891" s="3">
        <v>2018</v>
      </c>
      <c r="J2891" t="s">
        <v>822</v>
      </c>
      <c r="K2891" s="4">
        <v>65875843878</v>
      </c>
      <c r="L2891" t="s">
        <v>823</v>
      </c>
      <c r="M2891">
        <v>31</v>
      </c>
      <c r="N2891" t="s">
        <v>31</v>
      </c>
      <c r="O2891">
        <v>31130039</v>
      </c>
      <c r="P2891">
        <v>15966845</v>
      </c>
      <c r="Q2891" t="s">
        <v>26</v>
      </c>
      <c r="R2891" t="s">
        <v>42</v>
      </c>
      <c r="S2891" s="1">
        <v>43492</v>
      </c>
      <c r="T2891" t="str">
        <f>VLOOKUP(base[[#This Row],[Nome do Produto]],'DE PARA'!$A$1:$B$8,2,0)</f>
        <v>Dashway T2</v>
      </c>
    </row>
    <row r="2892" spans="1:20">
      <c r="A2892" t="s">
        <v>32</v>
      </c>
      <c r="B2892">
        <v>4001</v>
      </c>
      <c r="C2892" t="s">
        <v>20</v>
      </c>
      <c r="D2892" t="s">
        <v>21</v>
      </c>
      <c r="E2892">
        <v>4997</v>
      </c>
      <c r="F2892">
        <v>5</v>
      </c>
      <c r="G2892" s="1">
        <v>43399</v>
      </c>
      <c r="H2892" s="2" t="s">
        <v>56</v>
      </c>
      <c r="I2892" s="3">
        <v>2018</v>
      </c>
      <c r="J2892" t="s">
        <v>156</v>
      </c>
      <c r="K2892" s="4">
        <v>794320958120</v>
      </c>
      <c r="L2892" t="s">
        <v>157</v>
      </c>
      <c r="M2892">
        <v>51</v>
      </c>
      <c r="N2892" t="s">
        <v>49</v>
      </c>
      <c r="O2892">
        <v>24261503</v>
      </c>
      <c r="P2892">
        <v>38615092</v>
      </c>
      <c r="Q2892" t="s">
        <v>26</v>
      </c>
      <c r="R2892" t="s">
        <v>27</v>
      </c>
      <c r="S2892" s="1">
        <v>43764</v>
      </c>
      <c r="T2892" t="str">
        <f>VLOOKUP(base[[#This Row],[Nome do Produto]],'DE PARA'!$A$1:$B$8,2,0)</f>
        <v>DashWay T5</v>
      </c>
    </row>
    <row r="2893" spans="1:20">
      <c r="A2893" t="s">
        <v>32</v>
      </c>
      <c r="B2893">
        <v>4002</v>
      </c>
      <c r="C2893" t="s">
        <v>386</v>
      </c>
      <c r="D2893" t="s">
        <v>21</v>
      </c>
      <c r="E2893">
        <v>297</v>
      </c>
      <c r="F2893">
        <v>5</v>
      </c>
      <c r="G2893" s="1">
        <v>42876</v>
      </c>
      <c r="H2893" s="2" t="s">
        <v>62</v>
      </c>
      <c r="I2893" s="3">
        <v>2017</v>
      </c>
      <c r="J2893" t="s">
        <v>2424</v>
      </c>
      <c r="K2893" s="4">
        <v>951788145362</v>
      </c>
      <c r="L2893" t="s">
        <v>2425</v>
      </c>
      <c r="M2893">
        <v>61</v>
      </c>
      <c r="N2893" t="s">
        <v>86</v>
      </c>
      <c r="O2893">
        <v>15182161</v>
      </c>
      <c r="P2893">
        <v>90740484</v>
      </c>
      <c r="Q2893" t="s">
        <v>26</v>
      </c>
      <c r="R2893" t="s">
        <v>27</v>
      </c>
      <c r="S2893" s="1">
        <v>43241</v>
      </c>
      <c r="T2893" t="str">
        <f>VLOOKUP(base[[#This Row],[Nome do Produto]],'DE PARA'!$A$1:$B$8,2,0)</f>
        <v>DashWay T5</v>
      </c>
    </row>
    <row r="2894" spans="1:20">
      <c r="A2894" t="s">
        <v>32</v>
      </c>
      <c r="B2894">
        <v>4003</v>
      </c>
      <c r="C2894" t="s">
        <v>20</v>
      </c>
      <c r="D2894" t="s">
        <v>21</v>
      </c>
      <c r="E2894">
        <v>297</v>
      </c>
      <c r="F2894">
        <v>10</v>
      </c>
      <c r="G2894" s="1">
        <v>43294</v>
      </c>
      <c r="H2894" s="2" t="s">
        <v>78</v>
      </c>
      <c r="I2894" s="3">
        <v>2018</v>
      </c>
      <c r="J2894" t="s">
        <v>1234</v>
      </c>
      <c r="K2894" s="4">
        <v>767148923228</v>
      </c>
      <c r="L2894" t="s">
        <v>1235</v>
      </c>
      <c r="M2894">
        <v>71</v>
      </c>
      <c r="N2894" t="s">
        <v>94</v>
      </c>
      <c r="O2894">
        <v>88698810</v>
      </c>
      <c r="P2894">
        <v>82227949</v>
      </c>
      <c r="Q2894" t="s">
        <v>26</v>
      </c>
      <c r="R2894" t="s">
        <v>42</v>
      </c>
      <c r="S2894" s="1">
        <v>43659</v>
      </c>
      <c r="T2894" t="str">
        <f>VLOOKUP(base[[#This Row],[Nome do Produto]],'DE PARA'!$A$1:$B$8,2,0)</f>
        <v>DashWay T5</v>
      </c>
    </row>
    <row r="2895" spans="1:20">
      <c r="A2895" t="s">
        <v>32</v>
      </c>
      <c r="B2895">
        <v>4004</v>
      </c>
      <c r="C2895" t="s">
        <v>20</v>
      </c>
      <c r="D2895" t="s">
        <v>21</v>
      </c>
      <c r="E2895">
        <v>2297</v>
      </c>
      <c r="F2895">
        <v>7</v>
      </c>
      <c r="G2895" s="1">
        <v>43078</v>
      </c>
      <c r="H2895" s="2" t="s">
        <v>136</v>
      </c>
      <c r="I2895" s="3">
        <v>2017</v>
      </c>
      <c r="J2895" t="s">
        <v>391</v>
      </c>
      <c r="K2895" s="4">
        <v>540970422658</v>
      </c>
      <c r="L2895" t="s">
        <v>392</v>
      </c>
      <c r="M2895">
        <v>81</v>
      </c>
      <c r="N2895" t="s">
        <v>25</v>
      </c>
      <c r="O2895">
        <v>18559993</v>
      </c>
      <c r="P2895">
        <v>55412470</v>
      </c>
      <c r="Q2895" t="s">
        <v>26</v>
      </c>
      <c r="R2895" t="s">
        <v>27</v>
      </c>
      <c r="S2895" s="1">
        <v>43443</v>
      </c>
      <c r="T2895" t="str">
        <f>VLOOKUP(base[[#This Row],[Nome do Produto]],'DE PARA'!$A$1:$B$8,2,0)</f>
        <v>DashWay T5</v>
      </c>
    </row>
    <row r="2896" spans="1:20">
      <c r="A2896" t="s">
        <v>91</v>
      </c>
      <c r="B2896">
        <v>4005</v>
      </c>
      <c r="C2896" t="s">
        <v>20</v>
      </c>
      <c r="D2896" t="s">
        <v>21</v>
      </c>
      <c r="E2896">
        <v>497</v>
      </c>
      <c r="F2896">
        <v>5</v>
      </c>
      <c r="G2896" s="1">
        <v>43458</v>
      </c>
      <c r="H2896" s="2" t="s">
        <v>136</v>
      </c>
      <c r="I2896" s="3">
        <v>2018</v>
      </c>
      <c r="J2896" t="s">
        <v>2949</v>
      </c>
      <c r="K2896" s="4">
        <v>804208128833</v>
      </c>
      <c r="L2896" t="s">
        <v>2950</v>
      </c>
      <c r="M2896">
        <v>91</v>
      </c>
      <c r="N2896" t="s">
        <v>36</v>
      </c>
      <c r="O2896">
        <v>57881443</v>
      </c>
      <c r="P2896">
        <v>38201348</v>
      </c>
      <c r="Q2896" t="s">
        <v>26</v>
      </c>
      <c r="R2896" t="s">
        <v>42</v>
      </c>
      <c r="S2896" s="1">
        <v>43823</v>
      </c>
      <c r="T2896" t="str">
        <f>VLOOKUP(base[[#This Row],[Nome do Produto]],'DE PARA'!$A$1:$B$8,2,0)</f>
        <v>Dashway T2</v>
      </c>
    </row>
    <row r="2897" spans="1:20">
      <c r="A2897" t="s">
        <v>37</v>
      </c>
      <c r="B2897">
        <v>4006</v>
      </c>
      <c r="C2897" t="s">
        <v>386</v>
      </c>
      <c r="D2897" t="s">
        <v>21</v>
      </c>
      <c r="E2897">
        <v>297</v>
      </c>
      <c r="F2897">
        <v>10</v>
      </c>
      <c r="G2897" s="1">
        <v>43442</v>
      </c>
      <c r="H2897" s="2" t="s">
        <v>136</v>
      </c>
      <c r="I2897" s="3">
        <v>2018</v>
      </c>
      <c r="J2897" t="s">
        <v>2951</v>
      </c>
      <c r="K2897" s="4">
        <v>445282271700</v>
      </c>
      <c r="L2897" t="s">
        <v>2952</v>
      </c>
      <c r="M2897">
        <v>51</v>
      </c>
      <c r="N2897" t="s">
        <v>49</v>
      </c>
      <c r="O2897">
        <v>13367605</v>
      </c>
      <c r="P2897">
        <v>89388186</v>
      </c>
      <c r="Q2897" t="s">
        <v>26</v>
      </c>
      <c r="R2897" t="s">
        <v>42</v>
      </c>
      <c r="S2897" s="1">
        <v>43807</v>
      </c>
      <c r="T2897" t="str">
        <f>VLOOKUP(base[[#This Row],[Nome do Produto]],'DE PARA'!$A$1:$B$8,2,0)</f>
        <v>DashWay T3</v>
      </c>
    </row>
    <row r="2898" spans="1:20">
      <c r="A2898" t="s">
        <v>37</v>
      </c>
      <c r="B2898">
        <v>4007</v>
      </c>
      <c r="C2898" t="s">
        <v>20</v>
      </c>
      <c r="D2898" t="s">
        <v>21</v>
      </c>
      <c r="E2898">
        <v>4997</v>
      </c>
      <c r="F2898">
        <v>12</v>
      </c>
      <c r="G2898" s="1">
        <v>42887</v>
      </c>
      <c r="H2898" s="2" t="s">
        <v>59</v>
      </c>
      <c r="I2898" s="3">
        <v>2017</v>
      </c>
      <c r="J2898" t="s">
        <v>2953</v>
      </c>
      <c r="K2898" s="4">
        <v>504127543308</v>
      </c>
      <c r="L2898" t="s">
        <v>2954</v>
      </c>
      <c r="M2898">
        <v>61</v>
      </c>
      <c r="N2898" t="s">
        <v>86</v>
      </c>
      <c r="O2898">
        <v>63937497</v>
      </c>
      <c r="P2898">
        <v>73844392</v>
      </c>
      <c r="Q2898" t="s">
        <v>26</v>
      </c>
      <c r="R2898" t="s">
        <v>27</v>
      </c>
      <c r="S2898" s="1">
        <v>43252</v>
      </c>
      <c r="T2898" t="str">
        <f>VLOOKUP(base[[#This Row],[Nome do Produto]],'DE PARA'!$A$1:$B$8,2,0)</f>
        <v>DashWay T3</v>
      </c>
    </row>
    <row r="2899" spans="1:20">
      <c r="A2899" t="s">
        <v>32</v>
      </c>
      <c r="B2899">
        <v>4008</v>
      </c>
      <c r="C2899" t="s">
        <v>20</v>
      </c>
      <c r="D2899" t="s">
        <v>21</v>
      </c>
      <c r="E2899">
        <v>2297</v>
      </c>
      <c r="F2899">
        <v>2</v>
      </c>
      <c r="G2899" s="1">
        <v>43198</v>
      </c>
      <c r="H2899" s="2" t="s">
        <v>50</v>
      </c>
      <c r="I2899" s="3">
        <v>2018</v>
      </c>
      <c r="J2899" t="s">
        <v>861</v>
      </c>
      <c r="K2899" s="4">
        <v>568184268173</v>
      </c>
      <c r="L2899" t="s">
        <v>862</v>
      </c>
      <c r="M2899">
        <v>71</v>
      </c>
      <c r="N2899" t="s">
        <v>94</v>
      </c>
      <c r="O2899">
        <v>43232625</v>
      </c>
      <c r="P2899">
        <v>20288636</v>
      </c>
      <c r="Q2899" t="s">
        <v>26</v>
      </c>
      <c r="R2899" t="s">
        <v>42</v>
      </c>
      <c r="S2899" s="1">
        <v>43563</v>
      </c>
      <c r="T2899" t="str">
        <f>VLOOKUP(base[[#This Row],[Nome do Produto]],'DE PARA'!$A$1:$B$8,2,0)</f>
        <v>DashWay T5</v>
      </c>
    </row>
    <row r="2900" spans="1:20">
      <c r="A2900" t="s">
        <v>91</v>
      </c>
      <c r="B2900">
        <v>4009</v>
      </c>
      <c r="C2900" t="s">
        <v>20</v>
      </c>
      <c r="D2900" t="s">
        <v>21</v>
      </c>
      <c r="E2900">
        <v>997</v>
      </c>
      <c r="F2900">
        <v>7</v>
      </c>
      <c r="G2900" s="1">
        <v>42756</v>
      </c>
      <c r="H2900" s="2" t="s">
        <v>22</v>
      </c>
      <c r="I2900" s="3">
        <v>2017</v>
      </c>
      <c r="J2900" t="s">
        <v>491</v>
      </c>
      <c r="K2900" s="4">
        <v>128984955567</v>
      </c>
      <c r="L2900" t="s">
        <v>492</v>
      </c>
      <c r="M2900">
        <v>41</v>
      </c>
      <c r="N2900" t="s">
        <v>41</v>
      </c>
      <c r="O2900">
        <v>65733084</v>
      </c>
      <c r="P2900">
        <v>72997560</v>
      </c>
      <c r="Q2900" t="s">
        <v>26</v>
      </c>
      <c r="R2900" t="s">
        <v>27</v>
      </c>
      <c r="S2900" s="1">
        <v>43121</v>
      </c>
      <c r="T2900" t="str">
        <f>VLOOKUP(base[[#This Row],[Nome do Produto]],'DE PARA'!$A$1:$B$8,2,0)</f>
        <v>Dashway T2</v>
      </c>
    </row>
    <row r="2901" spans="1:20">
      <c r="A2901" t="s">
        <v>37</v>
      </c>
      <c r="B2901">
        <v>4010</v>
      </c>
      <c r="C2901" t="s">
        <v>386</v>
      </c>
      <c r="D2901" t="s">
        <v>21</v>
      </c>
      <c r="E2901">
        <v>997</v>
      </c>
      <c r="F2901">
        <v>1</v>
      </c>
      <c r="G2901" s="1">
        <v>42871</v>
      </c>
      <c r="H2901" s="2" t="s">
        <v>62</v>
      </c>
      <c r="I2901" s="3">
        <v>2017</v>
      </c>
      <c r="J2901" t="s">
        <v>2955</v>
      </c>
      <c r="K2901" s="4">
        <v>703934576885</v>
      </c>
      <c r="L2901" t="s">
        <v>2956</v>
      </c>
      <c r="M2901">
        <v>71</v>
      </c>
      <c r="N2901" t="s">
        <v>94</v>
      </c>
      <c r="O2901">
        <v>35816242</v>
      </c>
      <c r="P2901">
        <v>17918641</v>
      </c>
      <c r="Q2901" t="s">
        <v>26</v>
      </c>
      <c r="R2901" t="s">
        <v>27</v>
      </c>
      <c r="S2901" s="1">
        <v>43236</v>
      </c>
      <c r="T2901" t="str">
        <f>VLOOKUP(base[[#This Row],[Nome do Produto]],'DE PARA'!$A$1:$B$8,2,0)</f>
        <v>DashWay T3</v>
      </c>
    </row>
    <row r="2902" spans="1:20">
      <c r="A2902" t="s">
        <v>32</v>
      </c>
      <c r="B2902">
        <v>4011</v>
      </c>
      <c r="C2902" t="s">
        <v>20</v>
      </c>
      <c r="D2902" t="s">
        <v>21</v>
      </c>
      <c r="E2902">
        <v>4997</v>
      </c>
      <c r="F2902">
        <v>11</v>
      </c>
      <c r="G2902" s="1">
        <v>43447</v>
      </c>
      <c r="H2902" s="2" t="s">
        <v>136</v>
      </c>
      <c r="I2902" s="3">
        <v>2018</v>
      </c>
      <c r="J2902" t="s">
        <v>580</v>
      </c>
      <c r="K2902" s="4">
        <v>674200971248</v>
      </c>
      <c r="L2902" t="s">
        <v>581</v>
      </c>
      <c r="M2902">
        <v>31</v>
      </c>
      <c r="N2902" t="s">
        <v>31</v>
      </c>
      <c r="O2902">
        <v>19563950</v>
      </c>
      <c r="P2902">
        <v>24085796</v>
      </c>
      <c r="Q2902" t="s">
        <v>26</v>
      </c>
      <c r="R2902" t="s">
        <v>42</v>
      </c>
      <c r="S2902" s="1">
        <v>43812</v>
      </c>
      <c r="T2902" t="str">
        <f>VLOOKUP(base[[#This Row],[Nome do Produto]],'DE PARA'!$A$1:$B$8,2,0)</f>
        <v>DashWay T5</v>
      </c>
    </row>
    <row r="2903" spans="1:20">
      <c r="A2903" t="s">
        <v>91</v>
      </c>
      <c r="B2903">
        <v>4012</v>
      </c>
      <c r="C2903" t="s">
        <v>20</v>
      </c>
      <c r="D2903" t="s">
        <v>21</v>
      </c>
      <c r="E2903">
        <v>4997</v>
      </c>
      <c r="F2903">
        <v>11</v>
      </c>
      <c r="G2903" s="1">
        <v>43107</v>
      </c>
      <c r="H2903" s="2" t="s">
        <v>22</v>
      </c>
      <c r="I2903" s="3">
        <v>2018</v>
      </c>
      <c r="J2903" t="s">
        <v>726</v>
      </c>
      <c r="K2903" s="4">
        <v>221585177777</v>
      </c>
      <c r="L2903" t="s">
        <v>727</v>
      </c>
      <c r="M2903">
        <v>61</v>
      </c>
      <c r="N2903" t="s">
        <v>86</v>
      </c>
      <c r="O2903">
        <v>73611005</v>
      </c>
      <c r="P2903">
        <v>22859900</v>
      </c>
      <c r="Q2903" t="s">
        <v>26</v>
      </c>
      <c r="R2903" t="s">
        <v>42</v>
      </c>
      <c r="S2903" s="1">
        <v>43472</v>
      </c>
      <c r="T2903" t="str">
        <f>VLOOKUP(base[[#This Row],[Nome do Produto]],'DE PARA'!$A$1:$B$8,2,0)</f>
        <v>Dashway T2</v>
      </c>
    </row>
    <row r="2904" spans="1:20">
      <c r="A2904" t="s">
        <v>37</v>
      </c>
      <c r="B2904">
        <v>4013</v>
      </c>
      <c r="C2904" t="s">
        <v>20</v>
      </c>
      <c r="D2904" t="s">
        <v>21</v>
      </c>
      <c r="E2904">
        <v>4997</v>
      </c>
      <c r="F2904">
        <v>6</v>
      </c>
      <c r="G2904" s="1">
        <v>43449</v>
      </c>
      <c r="H2904" s="2" t="s">
        <v>136</v>
      </c>
      <c r="I2904" s="3">
        <v>2018</v>
      </c>
      <c r="J2904" t="s">
        <v>836</v>
      </c>
      <c r="K2904" s="4">
        <v>388565051178</v>
      </c>
      <c r="L2904" t="s">
        <v>837</v>
      </c>
      <c r="M2904">
        <v>11</v>
      </c>
      <c r="N2904" t="s">
        <v>45</v>
      </c>
      <c r="O2904">
        <v>37967386</v>
      </c>
      <c r="P2904">
        <v>27802889</v>
      </c>
      <c r="Q2904" t="s">
        <v>26</v>
      </c>
      <c r="R2904" t="s">
        <v>27</v>
      </c>
      <c r="S2904" s="1">
        <v>43814</v>
      </c>
      <c r="T2904" t="str">
        <f>VLOOKUP(base[[#This Row],[Nome do Produto]],'DE PARA'!$A$1:$B$8,2,0)</f>
        <v>DashWay T3</v>
      </c>
    </row>
    <row r="2905" spans="1:20">
      <c r="A2905" t="s">
        <v>32</v>
      </c>
      <c r="B2905">
        <v>4014</v>
      </c>
      <c r="C2905" t="s">
        <v>386</v>
      </c>
      <c r="D2905" t="s">
        <v>21</v>
      </c>
      <c r="E2905">
        <v>997</v>
      </c>
      <c r="F2905">
        <v>2</v>
      </c>
      <c r="G2905" s="1">
        <v>43238</v>
      </c>
      <c r="H2905" s="2" t="s">
        <v>62</v>
      </c>
      <c r="I2905" s="3">
        <v>2018</v>
      </c>
      <c r="J2905" t="s">
        <v>1084</v>
      </c>
      <c r="K2905" s="4">
        <v>773276412469</v>
      </c>
      <c r="L2905" t="s">
        <v>1085</v>
      </c>
      <c r="M2905">
        <v>11</v>
      </c>
      <c r="N2905" t="s">
        <v>45</v>
      </c>
      <c r="O2905">
        <v>21348045</v>
      </c>
      <c r="P2905">
        <v>47125757</v>
      </c>
      <c r="Q2905" t="s">
        <v>26</v>
      </c>
      <c r="R2905" t="s">
        <v>42</v>
      </c>
      <c r="S2905" s="1">
        <v>43603</v>
      </c>
      <c r="T2905" t="str">
        <f>VLOOKUP(base[[#This Row],[Nome do Produto]],'DE PARA'!$A$1:$B$8,2,0)</f>
        <v>DashWay T5</v>
      </c>
    </row>
    <row r="2906" spans="1:20">
      <c r="A2906" t="s">
        <v>32</v>
      </c>
      <c r="B2906">
        <v>4015</v>
      </c>
      <c r="C2906" t="s">
        <v>20</v>
      </c>
      <c r="D2906" t="s">
        <v>21</v>
      </c>
      <c r="E2906">
        <v>497</v>
      </c>
      <c r="F2906">
        <v>5</v>
      </c>
      <c r="G2906" s="1">
        <v>43164</v>
      </c>
      <c r="H2906" s="2" t="s">
        <v>33</v>
      </c>
      <c r="I2906" s="3">
        <v>2018</v>
      </c>
      <c r="J2906" t="s">
        <v>1992</v>
      </c>
      <c r="K2906" s="4">
        <v>821467985666</v>
      </c>
      <c r="L2906" t="s">
        <v>1993</v>
      </c>
      <c r="M2906">
        <v>51</v>
      </c>
      <c r="N2906" t="s">
        <v>49</v>
      </c>
      <c r="O2906">
        <v>80341754</v>
      </c>
      <c r="P2906">
        <v>69660652</v>
      </c>
      <c r="Q2906" t="s">
        <v>26</v>
      </c>
      <c r="R2906" t="s">
        <v>27</v>
      </c>
      <c r="S2906" s="1">
        <v>43529</v>
      </c>
      <c r="T2906" t="str">
        <f>VLOOKUP(base[[#This Row],[Nome do Produto]],'DE PARA'!$A$1:$B$8,2,0)</f>
        <v>DashWay T5</v>
      </c>
    </row>
    <row r="2907" spans="1:20">
      <c r="A2907" t="s">
        <v>32</v>
      </c>
      <c r="B2907">
        <v>4016</v>
      </c>
      <c r="C2907" t="s">
        <v>20</v>
      </c>
      <c r="D2907" t="s">
        <v>21</v>
      </c>
      <c r="E2907">
        <v>997</v>
      </c>
      <c r="F2907">
        <v>2</v>
      </c>
      <c r="G2907" s="1">
        <v>43181</v>
      </c>
      <c r="H2907" s="2" t="s">
        <v>33</v>
      </c>
      <c r="I2907" s="3">
        <v>2018</v>
      </c>
      <c r="J2907" t="s">
        <v>2098</v>
      </c>
      <c r="K2907" s="4">
        <v>214568444909</v>
      </c>
      <c r="L2907" t="s">
        <v>2099</v>
      </c>
      <c r="M2907">
        <v>61</v>
      </c>
      <c r="N2907" t="s">
        <v>86</v>
      </c>
      <c r="O2907">
        <v>88723608</v>
      </c>
      <c r="P2907">
        <v>92295536</v>
      </c>
      <c r="Q2907" t="s">
        <v>26</v>
      </c>
      <c r="R2907" t="s">
        <v>42</v>
      </c>
      <c r="S2907" s="1">
        <v>43546</v>
      </c>
      <c r="T2907" t="str">
        <f>VLOOKUP(base[[#This Row],[Nome do Produto]],'DE PARA'!$A$1:$B$8,2,0)</f>
        <v>DashWay T5</v>
      </c>
    </row>
    <row r="2908" spans="1:20">
      <c r="A2908" t="s">
        <v>37</v>
      </c>
      <c r="B2908">
        <v>4017</v>
      </c>
      <c r="C2908" t="s">
        <v>20</v>
      </c>
      <c r="D2908" t="s">
        <v>21</v>
      </c>
      <c r="E2908">
        <v>2297</v>
      </c>
      <c r="F2908">
        <v>7</v>
      </c>
      <c r="G2908" s="1">
        <v>43116</v>
      </c>
      <c r="H2908" s="2" t="s">
        <v>22</v>
      </c>
      <c r="I2908" s="3">
        <v>2018</v>
      </c>
      <c r="J2908" t="s">
        <v>2010</v>
      </c>
      <c r="K2908" s="4">
        <v>91825952133</v>
      </c>
      <c r="L2908" t="s">
        <v>2011</v>
      </c>
      <c r="M2908">
        <v>91</v>
      </c>
      <c r="N2908" t="s">
        <v>36</v>
      </c>
      <c r="O2908">
        <v>90494055</v>
      </c>
      <c r="P2908">
        <v>94129062</v>
      </c>
      <c r="Q2908" t="s">
        <v>26</v>
      </c>
      <c r="R2908" t="s">
        <v>27</v>
      </c>
      <c r="S2908" s="1">
        <v>43481</v>
      </c>
      <c r="T2908" t="str">
        <f>VLOOKUP(base[[#This Row],[Nome do Produto]],'DE PARA'!$A$1:$B$8,2,0)</f>
        <v>DashWay T3</v>
      </c>
    </row>
    <row r="2909" spans="1:20">
      <c r="A2909" t="s">
        <v>32</v>
      </c>
      <c r="B2909">
        <v>4018</v>
      </c>
      <c r="C2909" t="s">
        <v>386</v>
      </c>
      <c r="D2909" t="s">
        <v>21</v>
      </c>
      <c r="E2909">
        <v>97</v>
      </c>
      <c r="F2909">
        <v>7</v>
      </c>
      <c r="G2909" s="1">
        <v>43117</v>
      </c>
      <c r="H2909" s="2" t="s">
        <v>22</v>
      </c>
      <c r="I2909" s="3">
        <v>2018</v>
      </c>
      <c r="J2909" t="s">
        <v>2523</v>
      </c>
      <c r="K2909" s="4">
        <v>675393018733</v>
      </c>
      <c r="L2909" t="s">
        <v>2524</v>
      </c>
      <c r="M2909">
        <v>61</v>
      </c>
      <c r="N2909" t="s">
        <v>86</v>
      </c>
      <c r="O2909">
        <v>78914975</v>
      </c>
      <c r="P2909">
        <v>16326742</v>
      </c>
      <c r="Q2909" t="s">
        <v>26</v>
      </c>
      <c r="R2909" t="s">
        <v>27</v>
      </c>
      <c r="S2909" s="1">
        <v>43482</v>
      </c>
      <c r="T2909" t="str">
        <f>VLOOKUP(base[[#This Row],[Nome do Produto]],'DE PARA'!$A$1:$B$8,2,0)</f>
        <v>DashWay T5</v>
      </c>
    </row>
    <row r="2910" spans="1:20">
      <c r="A2910" t="s">
        <v>32</v>
      </c>
      <c r="B2910">
        <v>4019</v>
      </c>
      <c r="C2910" t="s">
        <v>20</v>
      </c>
      <c r="D2910" t="s">
        <v>21</v>
      </c>
      <c r="E2910">
        <v>497</v>
      </c>
      <c r="F2910">
        <v>2</v>
      </c>
      <c r="G2910" s="1">
        <v>42827</v>
      </c>
      <c r="H2910" s="2" t="s">
        <v>50</v>
      </c>
      <c r="I2910" s="3">
        <v>2017</v>
      </c>
      <c r="J2910" t="s">
        <v>193</v>
      </c>
      <c r="K2910" s="4">
        <v>105629207051</v>
      </c>
      <c r="L2910" t="s">
        <v>194</v>
      </c>
      <c r="M2910">
        <v>71</v>
      </c>
      <c r="N2910" t="s">
        <v>94</v>
      </c>
      <c r="O2910">
        <v>20074040</v>
      </c>
      <c r="P2910">
        <v>93998023</v>
      </c>
      <c r="Q2910" t="s">
        <v>26</v>
      </c>
      <c r="R2910" t="s">
        <v>42</v>
      </c>
      <c r="S2910" s="1">
        <v>43192</v>
      </c>
      <c r="T2910" t="str">
        <f>VLOOKUP(base[[#This Row],[Nome do Produto]],'DE PARA'!$A$1:$B$8,2,0)</f>
        <v>DashWay T5</v>
      </c>
    </row>
    <row r="2911" spans="1:20">
      <c r="A2911" t="s">
        <v>32</v>
      </c>
      <c r="B2911">
        <v>4020</v>
      </c>
      <c r="C2911" t="s">
        <v>20</v>
      </c>
      <c r="D2911" t="s">
        <v>21</v>
      </c>
      <c r="E2911">
        <v>4997</v>
      </c>
      <c r="F2911">
        <v>11</v>
      </c>
      <c r="G2911" s="1">
        <v>43057</v>
      </c>
      <c r="H2911" s="2" t="s">
        <v>46</v>
      </c>
      <c r="I2911" s="3">
        <v>2017</v>
      </c>
      <c r="J2911" t="s">
        <v>1224</v>
      </c>
      <c r="K2911" s="4">
        <v>55794108837</v>
      </c>
      <c r="L2911" t="s">
        <v>1225</v>
      </c>
      <c r="M2911">
        <v>61</v>
      </c>
      <c r="N2911" t="s">
        <v>86</v>
      </c>
      <c r="O2911">
        <v>35567833</v>
      </c>
      <c r="P2911">
        <v>23135735</v>
      </c>
      <c r="Q2911" t="s">
        <v>26</v>
      </c>
      <c r="R2911" t="s">
        <v>42</v>
      </c>
      <c r="S2911" s="1">
        <v>43422</v>
      </c>
      <c r="T2911" t="str">
        <f>VLOOKUP(base[[#This Row],[Nome do Produto]],'DE PARA'!$A$1:$B$8,2,0)</f>
        <v>DashWay T5</v>
      </c>
    </row>
    <row r="2912" spans="1:20">
      <c r="A2912" t="s">
        <v>91</v>
      </c>
      <c r="B2912">
        <v>4021</v>
      </c>
      <c r="C2912" t="s">
        <v>20</v>
      </c>
      <c r="D2912" t="s">
        <v>21</v>
      </c>
      <c r="E2912">
        <v>997</v>
      </c>
      <c r="F2912">
        <v>10</v>
      </c>
      <c r="G2912" s="1">
        <v>43205</v>
      </c>
      <c r="H2912" s="2" t="s">
        <v>50</v>
      </c>
      <c r="I2912" s="3">
        <v>2018</v>
      </c>
      <c r="J2912" t="s">
        <v>822</v>
      </c>
      <c r="K2912" s="4">
        <v>302832911041</v>
      </c>
      <c r="L2912" t="s">
        <v>823</v>
      </c>
      <c r="M2912">
        <v>61</v>
      </c>
      <c r="N2912" t="s">
        <v>86</v>
      </c>
      <c r="O2912">
        <v>42886379</v>
      </c>
      <c r="P2912">
        <v>14126322</v>
      </c>
      <c r="Q2912" t="s">
        <v>26</v>
      </c>
      <c r="R2912" t="s">
        <v>42</v>
      </c>
      <c r="S2912" s="1">
        <v>43570</v>
      </c>
      <c r="T2912" t="str">
        <f>VLOOKUP(base[[#This Row],[Nome do Produto]],'DE PARA'!$A$1:$B$8,2,0)</f>
        <v>Dashway T2</v>
      </c>
    </row>
    <row r="2913" spans="1:20">
      <c r="A2913" t="s">
        <v>91</v>
      </c>
      <c r="B2913">
        <v>4022</v>
      </c>
      <c r="C2913" t="s">
        <v>386</v>
      </c>
      <c r="D2913" t="s">
        <v>21</v>
      </c>
      <c r="E2913">
        <v>497</v>
      </c>
      <c r="F2913">
        <v>1</v>
      </c>
      <c r="G2913" s="1">
        <v>42836</v>
      </c>
      <c r="H2913" s="2" t="s">
        <v>50</v>
      </c>
      <c r="I2913" s="3">
        <v>2017</v>
      </c>
      <c r="J2913" t="s">
        <v>1226</v>
      </c>
      <c r="K2913" s="4">
        <v>129519221022</v>
      </c>
      <c r="L2913" t="s">
        <v>1227</v>
      </c>
      <c r="M2913">
        <v>51</v>
      </c>
      <c r="N2913" t="s">
        <v>49</v>
      </c>
      <c r="O2913">
        <v>84704017</v>
      </c>
      <c r="P2913">
        <v>87167300</v>
      </c>
      <c r="Q2913" t="s">
        <v>26</v>
      </c>
      <c r="R2913" t="s">
        <v>27</v>
      </c>
      <c r="S2913" s="1">
        <v>43201</v>
      </c>
      <c r="T2913" t="str">
        <f>VLOOKUP(base[[#This Row],[Nome do Produto]],'DE PARA'!$A$1:$B$8,2,0)</f>
        <v>Dashway T2</v>
      </c>
    </row>
    <row r="2914" spans="1:20">
      <c r="A2914" t="s">
        <v>83</v>
      </c>
      <c r="B2914">
        <v>4023</v>
      </c>
      <c r="C2914" t="s">
        <v>20</v>
      </c>
      <c r="D2914" t="s">
        <v>21</v>
      </c>
      <c r="E2914">
        <v>497</v>
      </c>
      <c r="F2914">
        <v>3</v>
      </c>
      <c r="G2914" s="1">
        <v>42814</v>
      </c>
      <c r="H2914" s="2" t="s">
        <v>33</v>
      </c>
      <c r="I2914" s="3">
        <v>2017</v>
      </c>
      <c r="J2914" t="s">
        <v>2957</v>
      </c>
      <c r="K2914" s="4">
        <v>539381028977</v>
      </c>
      <c r="L2914" t="s">
        <v>2958</v>
      </c>
      <c r="M2914">
        <v>11</v>
      </c>
      <c r="N2914" t="s">
        <v>45</v>
      </c>
      <c r="O2914">
        <v>72864373</v>
      </c>
      <c r="P2914">
        <v>16412200</v>
      </c>
      <c r="Q2914" t="s">
        <v>26</v>
      </c>
      <c r="R2914" t="s">
        <v>27</v>
      </c>
      <c r="S2914" s="1">
        <v>43179</v>
      </c>
      <c r="T2914" t="str">
        <f>VLOOKUP(base[[#This Row],[Nome do Produto]],'DE PARA'!$A$1:$B$8,2,0)</f>
        <v>Dashday T3</v>
      </c>
    </row>
    <row r="2915" spans="1:20">
      <c r="A2915" t="s">
        <v>83</v>
      </c>
      <c r="B2915">
        <v>4024</v>
      </c>
      <c r="C2915" t="s">
        <v>20</v>
      </c>
      <c r="D2915" t="s">
        <v>21</v>
      </c>
      <c r="E2915">
        <v>997</v>
      </c>
      <c r="F2915">
        <v>2</v>
      </c>
      <c r="G2915" s="1">
        <v>43255</v>
      </c>
      <c r="H2915" s="2" t="s">
        <v>59</v>
      </c>
      <c r="I2915" s="3">
        <v>2018</v>
      </c>
      <c r="J2915" t="s">
        <v>277</v>
      </c>
      <c r="K2915" s="4">
        <v>426258709009</v>
      </c>
      <c r="L2915" t="s">
        <v>278</v>
      </c>
      <c r="M2915">
        <v>31</v>
      </c>
      <c r="N2915" t="s">
        <v>31</v>
      </c>
      <c r="O2915">
        <v>17416805</v>
      </c>
      <c r="P2915">
        <v>58696110</v>
      </c>
      <c r="Q2915" t="s">
        <v>26</v>
      </c>
      <c r="R2915" t="s">
        <v>42</v>
      </c>
      <c r="S2915" s="1">
        <v>43620</v>
      </c>
      <c r="T2915" t="str">
        <f>VLOOKUP(base[[#This Row],[Nome do Produto]],'DE PARA'!$A$1:$B$8,2,0)</f>
        <v>Dashday T3</v>
      </c>
    </row>
    <row r="2916" spans="1:20">
      <c r="A2916" t="s">
        <v>32</v>
      </c>
      <c r="B2916">
        <v>4025</v>
      </c>
      <c r="C2916" t="s">
        <v>20</v>
      </c>
      <c r="D2916" t="s">
        <v>21</v>
      </c>
      <c r="E2916">
        <v>297</v>
      </c>
      <c r="F2916">
        <v>9</v>
      </c>
      <c r="G2916" s="1">
        <v>43120</v>
      </c>
      <c r="H2916" s="2" t="s">
        <v>22</v>
      </c>
      <c r="I2916" s="3">
        <v>2018</v>
      </c>
      <c r="J2916" t="s">
        <v>1736</v>
      </c>
      <c r="K2916" s="4">
        <v>98784169355</v>
      </c>
      <c r="L2916" t="s">
        <v>1737</v>
      </c>
      <c r="M2916">
        <v>91</v>
      </c>
      <c r="N2916" t="s">
        <v>36</v>
      </c>
      <c r="O2916">
        <v>60610776</v>
      </c>
      <c r="P2916">
        <v>57608986</v>
      </c>
      <c r="Q2916" t="s">
        <v>26</v>
      </c>
      <c r="R2916" t="s">
        <v>27</v>
      </c>
      <c r="S2916" s="1">
        <v>43485</v>
      </c>
      <c r="T2916" t="str">
        <f>VLOOKUP(base[[#This Row],[Nome do Produto]],'DE PARA'!$A$1:$B$8,2,0)</f>
        <v>DashWay T5</v>
      </c>
    </row>
    <row r="2917" spans="1:20">
      <c r="A2917" t="s">
        <v>19</v>
      </c>
      <c r="B2917">
        <v>4026</v>
      </c>
      <c r="C2917" t="s">
        <v>386</v>
      </c>
      <c r="D2917" t="s">
        <v>21</v>
      </c>
      <c r="E2917">
        <v>4997</v>
      </c>
      <c r="F2917">
        <v>3</v>
      </c>
      <c r="G2917" s="1">
        <v>43408</v>
      </c>
      <c r="H2917" s="2" t="s">
        <v>46</v>
      </c>
      <c r="I2917" s="3">
        <v>2018</v>
      </c>
      <c r="J2917" t="s">
        <v>867</v>
      </c>
      <c r="K2917" s="4">
        <v>365675493364</v>
      </c>
      <c r="L2917" t="s">
        <v>868</v>
      </c>
      <c r="M2917">
        <v>71</v>
      </c>
      <c r="N2917" t="s">
        <v>94</v>
      </c>
      <c r="O2917">
        <v>67600791</v>
      </c>
      <c r="P2917">
        <v>63476064</v>
      </c>
      <c r="Q2917" t="s">
        <v>26</v>
      </c>
      <c r="R2917" t="s">
        <v>27</v>
      </c>
      <c r="S2917" s="1">
        <v>43773</v>
      </c>
      <c r="T2917" t="str">
        <f>VLOOKUP(base[[#This Row],[Nome do Produto]],'DE PARA'!$A$1:$B$8,2,0)</f>
        <v>DashWay T1</v>
      </c>
    </row>
    <row r="2918" spans="1:20">
      <c r="A2918" t="s">
        <v>37</v>
      </c>
      <c r="B2918">
        <v>4027</v>
      </c>
      <c r="C2918" t="s">
        <v>20</v>
      </c>
      <c r="D2918" t="s">
        <v>21</v>
      </c>
      <c r="E2918">
        <v>97</v>
      </c>
      <c r="F2918">
        <v>5</v>
      </c>
      <c r="G2918" s="1">
        <v>43148</v>
      </c>
      <c r="H2918" s="2" t="s">
        <v>28</v>
      </c>
      <c r="I2918" s="3">
        <v>2018</v>
      </c>
      <c r="J2918" t="s">
        <v>2851</v>
      </c>
      <c r="K2918" s="4">
        <v>73032770980</v>
      </c>
      <c r="L2918" t="s">
        <v>2852</v>
      </c>
      <c r="M2918">
        <v>11</v>
      </c>
      <c r="N2918" t="s">
        <v>45</v>
      </c>
      <c r="O2918">
        <v>17005597</v>
      </c>
      <c r="P2918">
        <v>94019516</v>
      </c>
      <c r="Q2918" t="s">
        <v>26</v>
      </c>
      <c r="R2918" t="s">
        <v>27</v>
      </c>
      <c r="S2918" s="1">
        <v>43513</v>
      </c>
      <c r="T2918" t="str">
        <f>VLOOKUP(base[[#This Row],[Nome do Produto]],'DE PARA'!$A$1:$B$8,2,0)</f>
        <v>DashWay T3</v>
      </c>
    </row>
    <row r="2919" spans="1:20">
      <c r="A2919" t="s">
        <v>32</v>
      </c>
      <c r="B2919">
        <v>4028</v>
      </c>
      <c r="C2919" t="s">
        <v>20</v>
      </c>
      <c r="D2919" t="s">
        <v>21</v>
      </c>
      <c r="E2919">
        <v>2297</v>
      </c>
      <c r="F2919">
        <v>9</v>
      </c>
      <c r="G2919" s="1">
        <v>42847</v>
      </c>
      <c r="H2919" s="2" t="s">
        <v>50</v>
      </c>
      <c r="I2919" s="3">
        <v>2017</v>
      </c>
      <c r="J2919" t="s">
        <v>2016</v>
      </c>
      <c r="K2919" s="4">
        <v>936591154194</v>
      </c>
      <c r="L2919" t="s">
        <v>2017</v>
      </c>
      <c r="M2919">
        <v>31</v>
      </c>
      <c r="N2919" t="s">
        <v>31</v>
      </c>
      <c r="O2919">
        <v>82265760</v>
      </c>
      <c r="P2919">
        <v>16943855</v>
      </c>
      <c r="Q2919" t="s">
        <v>26</v>
      </c>
      <c r="R2919" t="s">
        <v>42</v>
      </c>
      <c r="S2919" s="1">
        <v>43212</v>
      </c>
      <c r="T2919" t="str">
        <f>VLOOKUP(base[[#This Row],[Nome do Produto]],'DE PARA'!$A$1:$B$8,2,0)</f>
        <v>DashWay T5</v>
      </c>
    </row>
    <row r="2920" spans="1:20">
      <c r="A2920" t="s">
        <v>32</v>
      </c>
      <c r="B2920">
        <v>4029</v>
      </c>
      <c r="C2920" t="s">
        <v>20</v>
      </c>
      <c r="D2920" t="s">
        <v>21</v>
      </c>
      <c r="E2920">
        <v>497</v>
      </c>
      <c r="F2920">
        <v>7</v>
      </c>
      <c r="G2920" s="1">
        <v>43223</v>
      </c>
      <c r="H2920" s="2" t="s">
        <v>62</v>
      </c>
      <c r="I2920" s="3">
        <v>2018</v>
      </c>
      <c r="J2920" t="s">
        <v>1340</v>
      </c>
      <c r="K2920" s="4">
        <v>60183229454</v>
      </c>
      <c r="L2920" t="s">
        <v>1341</v>
      </c>
      <c r="M2920">
        <v>41</v>
      </c>
      <c r="N2920" t="s">
        <v>41</v>
      </c>
      <c r="O2920">
        <v>74468539</v>
      </c>
      <c r="P2920">
        <v>45193411</v>
      </c>
      <c r="Q2920" t="s">
        <v>26</v>
      </c>
      <c r="R2920" t="s">
        <v>42</v>
      </c>
      <c r="S2920" s="1">
        <v>43588</v>
      </c>
      <c r="T2920" t="str">
        <f>VLOOKUP(base[[#This Row],[Nome do Produto]],'DE PARA'!$A$1:$B$8,2,0)</f>
        <v>DashWay T5</v>
      </c>
    </row>
    <row r="2921" spans="1:20">
      <c r="A2921" t="s">
        <v>32</v>
      </c>
      <c r="B2921">
        <v>4030</v>
      </c>
      <c r="C2921" t="s">
        <v>386</v>
      </c>
      <c r="D2921" t="s">
        <v>21</v>
      </c>
      <c r="E2921">
        <v>297</v>
      </c>
      <c r="F2921">
        <v>3</v>
      </c>
      <c r="G2921" s="1">
        <v>42760</v>
      </c>
      <c r="H2921" s="2" t="s">
        <v>22</v>
      </c>
      <c r="I2921" s="3">
        <v>2017</v>
      </c>
      <c r="J2921" t="s">
        <v>762</v>
      </c>
      <c r="K2921" s="4">
        <v>758574434832</v>
      </c>
      <c r="L2921" t="s">
        <v>763</v>
      </c>
      <c r="M2921">
        <v>41</v>
      </c>
      <c r="N2921" t="s">
        <v>41</v>
      </c>
      <c r="O2921">
        <v>18094651</v>
      </c>
      <c r="P2921">
        <v>19566004</v>
      </c>
      <c r="Q2921" t="s">
        <v>26</v>
      </c>
      <c r="R2921" t="s">
        <v>27</v>
      </c>
      <c r="S2921" s="1">
        <v>43125</v>
      </c>
      <c r="T2921" t="str">
        <f>VLOOKUP(base[[#This Row],[Nome do Produto]],'DE PARA'!$A$1:$B$8,2,0)</f>
        <v>DashWay T5</v>
      </c>
    </row>
    <row r="2922" spans="1:20">
      <c r="A2922" t="s">
        <v>91</v>
      </c>
      <c r="B2922">
        <v>4031</v>
      </c>
      <c r="C2922" t="s">
        <v>20</v>
      </c>
      <c r="D2922" t="s">
        <v>21</v>
      </c>
      <c r="E2922">
        <v>297</v>
      </c>
      <c r="F2922">
        <v>12</v>
      </c>
      <c r="G2922" s="1">
        <v>43058</v>
      </c>
      <c r="H2922" s="2" t="s">
        <v>46</v>
      </c>
      <c r="I2922" s="3">
        <v>2017</v>
      </c>
      <c r="J2922" t="s">
        <v>2959</v>
      </c>
      <c r="K2922" s="4">
        <v>243743113888</v>
      </c>
      <c r="L2922" t="s">
        <v>2960</v>
      </c>
      <c r="M2922">
        <v>61</v>
      </c>
      <c r="N2922" t="s">
        <v>86</v>
      </c>
      <c r="O2922">
        <v>58976588</v>
      </c>
      <c r="P2922">
        <v>47176372</v>
      </c>
      <c r="Q2922" t="s">
        <v>26</v>
      </c>
      <c r="R2922" t="s">
        <v>42</v>
      </c>
      <c r="S2922" s="1">
        <v>43423</v>
      </c>
      <c r="T2922" t="str">
        <f>VLOOKUP(base[[#This Row],[Nome do Produto]],'DE PARA'!$A$1:$B$8,2,0)</f>
        <v>Dashway T2</v>
      </c>
    </row>
    <row r="2923" spans="1:20">
      <c r="A2923" t="s">
        <v>32</v>
      </c>
      <c r="B2923">
        <v>4032</v>
      </c>
      <c r="C2923" t="s">
        <v>20</v>
      </c>
      <c r="D2923" t="s">
        <v>21</v>
      </c>
      <c r="E2923">
        <v>997</v>
      </c>
      <c r="F2923">
        <v>4</v>
      </c>
      <c r="G2923" s="1">
        <v>43287</v>
      </c>
      <c r="H2923" s="2" t="s">
        <v>78</v>
      </c>
      <c r="I2923" s="3">
        <v>2018</v>
      </c>
      <c r="J2923" t="s">
        <v>832</v>
      </c>
      <c r="K2923" s="4">
        <v>912781193228</v>
      </c>
      <c r="L2923" t="s">
        <v>833</v>
      </c>
      <c r="M2923">
        <v>11</v>
      </c>
      <c r="N2923" t="s">
        <v>45</v>
      </c>
      <c r="O2923">
        <v>34848795</v>
      </c>
      <c r="P2923">
        <v>91944238</v>
      </c>
      <c r="Q2923" t="s">
        <v>26</v>
      </c>
      <c r="R2923" t="s">
        <v>27</v>
      </c>
      <c r="S2923" s="1">
        <v>43652</v>
      </c>
      <c r="T2923" t="str">
        <f>VLOOKUP(base[[#This Row],[Nome do Produto]],'DE PARA'!$A$1:$B$8,2,0)</f>
        <v>DashWay T5</v>
      </c>
    </row>
    <row r="2924" spans="1:20">
      <c r="A2924" t="s">
        <v>32</v>
      </c>
      <c r="B2924">
        <v>4033</v>
      </c>
      <c r="C2924" t="s">
        <v>20</v>
      </c>
      <c r="D2924" t="s">
        <v>21</v>
      </c>
      <c r="E2924">
        <v>97</v>
      </c>
      <c r="F2924">
        <v>5</v>
      </c>
      <c r="G2924" s="1">
        <v>43068</v>
      </c>
      <c r="H2924" s="2" t="s">
        <v>46</v>
      </c>
      <c r="I2924" s="3">
        <v>2017</v>
      </c>
      <c r="J2924" t="s">
        <v>993</v>
      </c>
      <c r="K2924" s="4">
        <v>379399209771</v>
      </c>
      <c r="L2924" t="s">
        <v>994</v>
      </c>
      <c r="M2924">
        <v>91</v>
      </c>
      <c r="N2924" t="s">
        <v>36</v>
      </c>
      <c r="O2924">
        <v>67013619</v>
      </c>
      <c r="P2924">
        <v>28577813</v>
      </c>
      <c r="Q2924" t="s">
        <v>26</v>
      </c>
      <c r="R2924" t="s">
        <v>27</v>
      </c>
      <c r="S2924" s="1">
        <v>43433</v>
      </c>
      <c r="T2924" t="str">
        <f>VLOOKUP(base[[#This Row],[Nome do Produto]],'DE PARA'!$A$1:$B$8,2,0)</f>
        <v>DashWay T5</v>
      </c>
    </row>
    <row r="2925" spans="1:20">
      <c r="A2925" t="s">
        <v>32</v>
      </c>
      <c r="B2925">
        <v>4034</v>
      </c>
      <c r="C2925" t="s">
        <v>386</v>
      </c>
      <c r="D2925" t="s">
        <v>21</v>
      </c>
      <c r="E2925">
        <v>4997</v>
      </c>
      <c r="F2925">
        <v>10</v>
      </c>
      <c r="G2925" s="1">
        <v>42940</v>
      </c>
      <c r="H2925" s="2" t="s">
        <v>78</v>
      </c>
      <c r="I2925" s="3">
        <v>2017</v>
      </c>
      <c r="J2925" t="s">
        <v>2092</v>
      </c>
      <c r="K2925" s="4">
        <v>356769596030</v>
      </c>
      <c r="L2925" t="s">
        <v>2093</v>
      </c>
      <c r="M2925">
        <v>11</v>
      </c>
      <c r="N2925" t="s">
        <v>45</v>
      </c>
      <c r="O2925">
        <v>42381826</v>
      </c>
      <c r="P2925">
        <v>68812736</v>
      </c>
      <c r="Q2925" t="s">
        <v>26</v>
      </c>
      <c r="R2925" t="s">
        <v>27</v>
      </c>
      <c r="S2925" s="1">
        <v>43305</v>
      </c>
      <c r="T2925" t="str">
        <f>VLOOKUP(base[[#This Row],[Nome do Produto]],'DE PARA'!$A$1:$B$8,2,0)</f>
        <v>DashWay T5</v>
      </c>
    </row>
    <row r="2926" spans="1:20">
      <c r="A2926" t="s">
        <v>32</v>
      </c>
      <c r="B2926">
        <v>4035</v>
      </c>
      <c r="C2926" t="s">
        <v>20</v>
      </c>
      <c r="D2926" t="s">
        <v>21</v>
      </c>
      <c r="E2926">
        <v>2297</v>
      </c>
      <c r="F2926">
        <v>4</v>
      </c>
      <c r="G2926" s="1">
        <v>42938</v>
      </c>
      <c r="H2926" s="2" t="s">
        <v>78</v>
      </c>
      <c r="I2926" s="3">
        <v>2017</v>
      </c>
      <c r="J2926" t="s">
        <v>1110</v>
      </c>
      <c r="K2926" s="4">
        <v>966680288020</v>
      </c>
      <c r="L2926" t="s">
        <v>1111</v>
      </c>
      <c r="M2926">
        <v>61</v>
      </c>
      <c r="N2926" t="s">
        <v>86</v>
      </c>
      <c r="O2926">
        <v>94480651</v>
      </c>
      <c r="P2926">
        <v>92286200</v>
      </c>
      <c r="Q2926" t="s">
        <v>26</v>
      </c>
      <c r="R2926" t="s">
        <v>42</v>
      </c>
      <c r="S2926" s="1">
        <v>43303</v>
      </c>
      <c r="T2926" t="str">
        <f>VLOOKUP(base[[#This Row],[Nome do Produto]],'DE PARA'!$A$1:$B$8,2,0)</f>
        <v>DashWay T5</v>
      </c>
    </row>
    <row r="2927" spans="1:20">
      <c r="A2927" t="s">
        <v>37</v>
      </c>
      <c r="B2927">
        <v>4036</v>
      </c>
      <c r="C2927" t="s">
        <v>20</v>
      </c>
      <c r="D2927" t="s">
        <v>21</v>
      </c>
      <c r="E2927">
        <v>497</v>
      </c>
      <c r="F2927">
        <v>9</v>
      </c>
      <c r="G2927" s="1">
        <v>43014</v>
      </c>
      <c r="H2927" s="2" t="s">
        <v>56</v>
      </c>
      <c r="I2927" s="3">
        <v>2017</v>
      </c>
      <c r="J2927" t="s">
        <v>2012</v>
      </c>
      <c r="K2927" s="4">
        <v>41579964902</v>
      </c>
      <c r="L2927" t="s">
        <v>2013</v>
      </c>
      <c r="M2927">
        <v>51</v>
      </c>
      <c r="N2927" t="s">
        <v>49</v>
      </c>
      <c r="O2927">
        <v>15506256</v>
      </c>
      <c r="P2927">
        <v>26832722</v>
      </c>
      <c r="Q2927" t="s">
        <v>26</v>
      </c>
      <c r="R2927" t="s">
        <v>42</v>
      </c>
      <c r="S2927" s="1">
        <v>43379</v>
      </c>
      <c r="T2927" t="str">
        <f>VLOOKUP(base[[#This Row],[Nome do Produto]],'DE PARA'!$A$1:$B$8,2,0)</f>
        <v>DashWay T3</v>
      </c>
    </row>
    <row r="2928" spans="1:20">
      <c r="A2928" t="s">
        <v>91</v>
      </c>
      <c r="B2928">
        <v>4037</v>
      </c>
      <c r="C2928" t="s">
        <v>20</v>
      </c>
      <c r="D2928" t="s">
        <v>21</v>
      </c>
      <c r="E2928">
        <v>497</v>
      </c>
      <c r="F2928">
        <v>4</v>
      </c>
      <c r="G2928" s="1">
        <v>42799</v>
      </c>
      <c r="H2928" s="2" t="s">
        <v>33</v>
      </c>
      <c r="I2928" s="3">
        <v>2017</v>
      </c>
      <c r="J2928" t="s">
        <v>1671</v>
      </c>
      <c r="K2928" s="4">
        <v>825776302684</v>
      </c>
      <c r="L2928" t="s">
        <v>1672</v>
      </c>
      <c r="M2928">
        <v>91</v>
      </c>
      <c r="N2928" t="s">
        <v>36</v>
      </c>
      <c r="O2928">
        <v>71857434</v>
      </c>
      <c r="P2928">
        <v>25189938</v>
      </c>
      <c r="Q2928" t="s">
        <v>26</v>
      </c>
      <c r="R2928" t="s">
        <v>42</v>
      </c>
      <c r="S2928" s="1">
        <v>43164</v>
      </c>
      <c r="T2928" t="str">
        <f>VLOOKUP(base[[#This Row],[Nome do Produto]],'DE PARA'!$A$1:$B$8,2,0)</f>
        <v>Dashway T2</v>
      </c>
    </row>
    <row r="2929" spans="1:20">
      <c r="A2929" t="s">
        <v>91</v>
      </c>
      <c r="B2929">
        <v>4038</v>
      </c>
      <c r="C2929" t="s">
        <v>386</v>
      </c>
      <c r="D2929" t="s">
        <v>21</v>
      </c>
      <c r="E2929">
        <v>4997</v>
      </c>
      <c r="F2929">
        <v>3</v>
      </c>
      <c r="G2929" s="1">
        <v>43364</v>
      </c>
      <c r="H2929" s="2" t="s">
        <v>38</v>
      </c>
      <c r="I2929" s="3">
        <v>2018</v>
      </c>
      <c r="J2929" t="s">
        <v>844</v>
      </c>
      <c r="K2929" s="4">
        <v>799450577583</v>
      </c>
      <c r="L2929" t="s">
        <v>845</v>
      </c>
      <c r="M2929">
        <v>61</v>
      </c>
      <c r="N2929" t="s">
        <v>86</v>
      </c>
      <c r="O2929">
        <v>38526959</v>
      </c>
      <c r="P2929">
        <v>74565954</v>
      </c>
      <c r="Q2929" t="s">
        <v>26</v>
      </c>
      <c r="R2929" t="s">
        <v>27</v>
      </c>
      <c r="S2929" s="1">
        <v>43729</v>
      </c>
      <c r="T2929" t="str">
        <f>VLOOKUP(base[[#This Row],[Nome do Produto]],'DE PARA'!$A$1:$B$8,2,0)</f>
        <v>Dashway T2</v>
      </c>
    </row>
    <row r="2930" spans="1:20">
      <c r="A2930" t="s">
        <v>172</v>
      </c>
      <c r="B2930">
        <v>4039</v>
      </c>
      <c r="C2930" t="s">
        <v>20</v>
      </c>
      <c r="D2930" t="s">
        <v>21</v>
      </c>
      <c r="E2930">
        <v>4997</v>
      </c>
      <c r="F2930">
        <v>2</v>
      </c>
      <c r="G2930" s="1">
        <v>42775</v>
      </c>
      <c r="H2930" s="2" t="s">
        <v>28</v>
      </c>
      <c r="I2930" s="3">
        <v>2017</v>
      </c>
      <c r="J2930" t="s">
        <v>2374</v>
      </c>
      <c r="K2930" s="4">
        <v>80098699337</v>
      </c>
      <c r="L2930" t="s">
        <v>2375</v>
      </c>
      <c r="M2930">
        <v>11</v>
      </c>
      <c r="N2930" t="s">
        <v>45</v>
      </c>
      <c r="O2930">
        <v>28823193</v>
      </c>
      <c r="P2930">
        <v>96841347</v>
      </c>
      <c r="Q2930" t="s">
        <v>26</v>
      </c>
      <c r="R2930" t="s">
        <v>42</v>
      </c>
      <c r="S2930" s="1">
        <v>43140</v>
      </c>
      <c r="T2930" t="str">
        <f>VLOOKUP(base[[#This Row],[Nome do Produto]],'DE PARA'!$A$1:$B$8,2,0)</f>
        <v>Dashday T2</v>
      </c>
    </row>
    <row r="2931" spans="1:20">
      <c r="A2931" t="s">
        <v>19</v>
      </c>
      <c r="B2931">
        <v>4040</v>
      </c>
      <c r="C2931" t="s">
        <v>20</v>
      </c>
      <c r="D2931" t="s">
        <v>21</v>
      </c>
      <c r="E2931">
        <v>497</v>
      </c>
      <c r="F2931">
        <v>5</v>
      </c>
      <c r="G2931" s="1">
        <v>43351</v>
      </c>
      <c r="H2931" s="2" t="s">
        <v>38</v>
      </c>
      <c r="I2931" s="3">
        <v>2018</v>
      </c>
      <c r="J2931" t="s">
        <v>2347</v>
      </c>
      <c r="K2931" s="4">
        <v>405753880090</v>
      </c>
      <c r="L2931" t="s">
        <v>2348</v>
      </c>
      <c r="M2931">
        <v>61</v>
      </c>
      <c r="N2931" t="s">
        <v>86</v>
      </c>
      <c r="O2931">
        <v>15013559</v>
      </c>
      <c r="P2931">
        <v>34618216</v>
      </c>
      <c r="Q2931" t="s">
        <v>26</v>
      </c>
      <c r="R2931" t="s">
        <v>27</v>
      </c>
      <c r="S2931" s="1">
        <v>43716</v>
      </c>
      <c r="T2931" t="str">
        <f>VLOOKUP(base[[#This Row],[Nome do Produto]],'DE PARA'!$A$1:$B$8,2,0)</f>
        <v>DashWay T1</v>
      </c>
    </row>
    <row r="2932" spans="1:20">
      <c r="A2932" t="s">
        <v>19</v>
      </c>
      <c r="B2932">
        <v>4041</v>
      </c>
      <c r="C2932" t="s">
        <v>20</v>
      </c>
      <c r="D2932" t="s">
        <v>21</v>
      </c>
      <c r="E2932">
        <v>997</v>
      </c>
      <c r="F2932">
        <v>2</v>
      </c>
      <c r="G2932" s="1">
        <v>42850</v>
      </c>
      <c r="H2932" s="2" t="s">
        <v>50</v>
      </c>
      <c r="I2932" s="3">
        <v>2017</v>
      </c>
      <c r="J2932" t="s">
        <v>1860</v>
      </c>
      <c r="K2932" s="4">
        <v>781888638875</v>
      </c>
      <c r="L2932" t="s">
        <v>1861</v>
      </c>
      <c r="M2932">
        <v>51</v>
      </c>
      <c r="N2932" t="s">
        <v>49</v>
      </c>
      <c r="O2932">
        <v>53445183</v>
      </c>
      <c r="P2932">
        <v>81441244</v>
      </c>
      <c r="Q2932" t="s">
        <v>26</v>
      </c>
      <c r="R2932" t="s">
        <v>42</v>
      </c>
      <c r="S2932" s="1">
        <v>43215</v>
      </c>
      <c r="T2932" t="str">
        <f>VLOOKUP(base[[#This Row],[Nome do Produto]],'DE PARA'!$A$1:$B$8,2,0)</f>
        <v>DashWay T1</v>
      </c>
    </row>
    <row r="2933" spans="1:20">
      <c r="A2933" t="s">
        <v>37</v>
      </c>
      <c r="B2933">
        <v>4042</v>
      </c>
      <c r="C2933" t="s">
        <v>386</v>
      </c>
      <c r="D2933" t="s">
        <v>21</v>
      </c>
      <c r="E2933">
        <v>297</v>
      </c>
      <c r="F2933">
        <v>2</v>
      </c>
      <c r="G2933" s="1">
        <v>43238</v>
      </c>
      <c r="H2933" s="2" t="s">
        <v>62</v>
      </c>
      <c r="I2933" s="3">
        <v>2018</v>
      </c>
      <c r="J2933" t="s">
        <v>2833</v>
      </c>
      <c r="K2933" s="4">
        <v>663333216349</v>
      </c>
      <c r="L2933" t="s">
        <v>2834</v>
      </c>
      <c r="M2933">
        <v>51</v>
      </c>
      <c r="N2933" t="s">
        <v>49</v>
      </c>
      <c r="O2933">
        <v>24974979</v>
      </c>
      <c r="P2933">
        <v>50270504</v>
      </c>
      <c r="Q2933" t="s">
        <v>26</v>
      </c>
      <c r="R2933" t="s">
        <v>42</v>
      </c>
      <c r="S2933" s="1">
        <v>43603</v>
      </c>
      <c r="T2933" t="str">
        <f>VLOOKUP(base[[#This Row],[Nome do Produto]],'DE PARA'!$A$1:$B$8,2,0)</f>
        <v>DashWay T3</v>
      </c>
    </row>
    <row r="2934" spans="1:20">
      <c r="A2934" t="s">
        <v>32</v>
      </c>
      <c r="B2934">
        <v>4043</v>
      </c>
      <c r="C2934" t="s">
        <v>20</v>
      </c>
      <c r="D2934" t="s">
        <v>21</v>
      </c>
      <c r="E2934">
        <v>497</v>
      </c>
      <c r="F2934">
        <v>9</v>
      </c>
      <c r="G2934" s="1">
        <v>43098</v>
      </c>
      <c r="H2934" s="2" t="s">
        <v>136</v>
      </c>
      <c r="I2934" s="3">
        <v>2017</v>
      </c>
      <c r="J2934" t="s">
        <v>2384</v>
      </c>
      <c r="K2934" s="4">
        <v>527422076682</v>
      </c>
      <c r="L2934" t="s">
        <v>2385</v>
      </c>
      <c r="M2934">
        <v>11</v>
      </c>
      <c r="N2934" t="s">
        <v>45</v>
      </c>
      <c r="O2934">
        <v>31843032</v>
      </c>
      <c r="P2934">
        <v>79584442</v>
      </c>
      <c r="Q2934" t="s">
        <v>26</v>
      </c>
      <c r="R2934" t="s">
        <v>27</v>
      </c>
      <c r="S2934" s="1">
        <v>43463</v>
      </c>
      <c r="T2934" t="str">
        <f>VLOOKUP(base[[#This Row],[Nome do Produto]],'DE PARA'!$A$1:$B$8,2,0)</f>
        <v>DashWay T5</v>
      </c>
    </row>
    <row r="2935" spans="1:20">
      <c r="A2935" t="s">
        <v>32</v>
      </c>
      <c r="B2935">
        <v>4044</v>
      </c>
      <c r="C2935" t="s">
        <v>20</v>
      </c>
      <c r="D2935" t="s">
        <v>21</v>
      </c>
      <c r="E2935">
        <v>297</v>
      </c>
      <c r="F2935">
        <v>10</v>
      </c>
      <c r="G2935" s="1">
        <v>42901</v>
      </c>
      <c r="H2935" s="2" t="s">
        <v>59</v>
      </c>
      <c r="I2935" s="3">
        <v>2017</v>
      </c>
      <c r="J2935" t="s">
        <v>1714</v>
      </c>
      <c r="K2935" s="4">
        <v>419908767038</v>
      </c>
      <c r="L2935" t="s">
        <v>1715</v>
      </c>
      <c r="M2935">
        <v>71</v>
      </c>
      <c r="N2935" t="s">
        <v>94</v>
      </c>
      <c r="O2935">
        <v>79611325</v>
      </c>
      <c r="P2935">
        <v>46403457</v>
      </c>
      <c r="Q2935" t="s">
        <v>26</v>
      </c>
      <c r="R2935" t="s">
        <v>42</v>
      </c>
      <c r="S2935" s="1">
        <v>43266</v>
      </c>
      <c r="T2935" t="str">
        <f>VLOOKUP(base[[#This Row],[Nome do Produto]],'DE PARA'!$A$1:$B$8,2,0)</f>
        <v>DashWay T5</v>
      </c>
    </row>
    <row r="2936" spans="1:20">
      <c r="A2936" t="s">
        <v>32</v>
      </c>
      <c r="B2936">
        <v>4045</v>
      </c>
      <c r="C2936" t="s">
        <v>20</v>
      </c>
      <c r="D2936" t="s">
        <v>21</v>
      </c>
      <c r="E2936">
        <v>997</v>
      </c>
      <c r="F2936">
        <v>9</v>
      </c>
      <c r="G2936" s="1">
        <v>43354</v>
      </c>
      <c r="H2936" s="2" t="s">
        <v>38</v>
      </c>
      <c r="I2936" s="3">
        <v>2018</v>
      </c>
      <c r="J2936" t="s">
        <v>1354</v>
      </c>
      <c r="K2936" s="4">
        <v>960253510357</v>
      </c>
      <c r="L2936" t="s">
        <v>1355</v>
      </c>
      <c r="M2936">
        <v>21</v>
      </c>
      <c r="N2936" t="s">
        <v>53</v>
      </c>
      <c r="O2936">
        <v>99281771</v>
      </c>
      <c r="P2936">
        <v>85156058</v>
      </c>
      <c r="Q2936" t="s">
        <v>26</v>
      </c>
      <c r="R2936" t="s">
        <v>42</v>
      </c>
      <c r="S2936" s="1">
        <v>43719</v>
      </c>
      <c r="T2936" t="str">
        <f>VLOOKUP(base[[#This Row],[Nome do Produto]],'DE PARA'!$A$1:$B$8,2,0)</f>
        <v>DashWay T5</v>
      </c>
    </row>
    <row r="2937" spans="1:20">
      <c r="A2937" t="s">
        <v>319</v>
      </c>
      <c r="B2937">
        <v>4046</v>
      </c>
      <c r="C2937" t="s">
        <v>386</v>
      </c>
      <c r="D2937" t="s">
        <v>21</v>
      </c>
      <c r="E2937">
        <v>297</v>
      </c>
      <c r="F2937">
        <v>12</v>
      </c>
      <c r="G2937" s="1">
        <v>43185</v>
      </c>
      <c r="H2937" s="2" t="s">
        <v>33</v>
      </c>
      <c r="I2937" s="3">
        <v>2018</v>
      </c>
      <c r="J2937" t="s">
        <v>1201</v>
      </c>
      <c r="K2937" s="4">
        <v>11785492446</v>
      </c>
      <c r="L2937" t="s">
        <v>1202</v>
      </c>
      <c r="M2937">
        <v>71</v>
      </c>
      <c r="N2937" t="s">
        <v>94</v>
      </c>
      <c r="O2937">
        <v>95539951</v>
      </c>
      <c r="P2937">
        <v>99951493</v>
      </c>
      <c r="Q2937" t="s">
        <v>26</v>
      </c>
      <c r="R2937" t="s">
        <v>42</v>
      </c>
      <c r="S2937" s="1">
        <v>43550</v>
      </c>
      <c r="T2937" t="str">
        <f>VLOOKUP(base[[#This Row],[Nome do Produto]],'DE PARA'!$A$1:$B$8,2,0)</f>
        <v>Dashday T1</v>
      </c>
    </row>
    <row r="2938" spans="1:20">
      <c r="A2938" t="s">
        <v>32</v>
      </c>
      <c r="B2938">
        <v>4047</v>
      </c>
      <c r="C2938" t="s">
        <v>20</v>
      </c>
      <c r="D2938" t="s">
        <v>21</v>
      </c>
      <c r="E2938">
        <v>997</v>
      </c>
      <c r="F2938">
        <v>2</v>
      </c>
      <c r="G2938" s="1">
        <v>43028</v>
      </c>
      <c r="H2938" s="2" t="s">
        <v>56</v>
      </c>
      <c r="I2938" s="3">
        <v>2017</v>
      </c>
      <c r="J2938" t="s">
        <v>1181</v>
      </c>
      <c r="K2938" s="4">
        <v>972071552301</v>
      </c>
      <c r="L2938" t="s">
        <v>1182</v>
      </c>
      <c r="M2938">
        <v>11</v>
      </c>
      <c r="N2938" t="s">
        <v>45</v>
      </c>
      <c r="O2938">
        <v>18981249</v>
      </c>
      <c r="P2938">
        <v>48029826</v>
      </c>
      <c r="Q2938" t="s">
        <v>26</v>
      </c>
      <c r="R2938" t="s">
        <v>42</v>
      </c>
      <c r="S2938" s="1">
        <v>43393</v>
      </c>
      <c r="T2938" t="str">
        <f>VLOOKUP(base[[#This Row],[Nome do Produto]],'DE PARA'!$A$1:$B$8,2,0)</f>
        <v>DashWay T5</v>
      </c>
    </row>
    <row r="2939" spans="1:20">
      <c r="A2939" t="s">
        <v>32</v>
      </c>
      <c r="B2939">
        <v>4048</v>
      </c>
      <c r="C2939" t="s">
        <v>20</v>
      </c>
      <c r="D2939" t="s">
        <v>21</v>
      </c>
      <c r="E2939">
        <v>997</v>
      </c>
      <c r="F2939">
        <v>5</v>
      </c>
      <c r="G2939" s="1">
        <v>42878</v>
      </c>
      <c r="H2939" s="2" t="s">
        <v>62</v>
      </c>
      <c r="I2939" s="3">
        <v>2017</v>
      </c>
      <c r="J2939" t="s">
        <v>2961</v>
      </c>
      <c r="K2939" s="4">
        <v>672213095706</v>
      </c>
      <c r="L2939" t="s">
        <v>2962</v>
      </c>
      <c r="M2939">
        <v>71</v>
      </c>
      <c r="N2939" t="s">
        <v>94</v>
      </c>
      <c r="O2939">
        <v>56814562</v>
      </c>
      <c r="P2939">
        <v>91581999</v>
      </c>
      <c r="Q2939" t="s">
        <v>26</v>
      </c>
      <c r="R2939" t="s">
        <v>27</v>
      </c>
      <c r="S2939" s="1">
        <v>43243</v>
      </c>
      <c r="T2939" t="str">
        <f>VLOOKUP(base[[#This Row],[Nome do Produto]],'DE PARA'!$A$1:$B$8,2,0)</f>
        <v>DashWay T5</v>
      </c>
    </row>
    <row r="2940" spans="1:20">
      <c r="A2940" t="s">
        <v>32</v>
      </c>
      <c r="B2940">
        <v>4049</v>
      </c>
      <c r="C2940" t="s">
        <v>20</v>
      </c>
      <c r="D2940" t="s">
        <v>21</v>
      </c>
      <c r="E2940">
        <v>297</v>
      </c>
      <c r="F2940">
        <v>10</v>
      </c>
      <c r="G2940" s="1">
        <v>43292</v>
      </c>
      <c r="H2940" s="2" t="s">
        <v>78</v>
      </c>
      <c r="I2940" s="3">
        <v>2018</v>
      </c>
      <c r="J2940" t="s">
        <v>154</v>
      </c>
      <c r="K2940" s="4">
        <v>596927321735</v>
      </c>
      <c r="L2940" t="s">
        <v>155</v>
      </c>
      <c r="M2940">
        <v>21</v>
      </c>
      <c r="N2940" t="s">
        <v>53</v>
      </c>
      <c r="O2940">
        <v>59080763</v>
      </c>
      <c r="P2940">
        <v>26237961</v>
      </c>
      <c r="Q2940" t="s">
        <v>26</v>
      </c>
      <c r="R2940" t="s">
        <v>42</v>
      </c>
      <c r="S2940" s="1">
        <v>43657</v>
      </c>
      <c r="T2940" t="str">
        <f>VLOOKUP(base[[#This Row],[Nome do Produto]],'DE PARA'!$A$1:$B$8,2,0)</f>
        <v>DashWay T5</v>
      </c>
    </row>
    <row r="2941" spans="1:20">
      <c r="A2941" t="s">
        <v>91</v>
      </c>
      <c r="B2941">
        <v>4050</v>
      </c>
      <c r="C2941" t="s">
        <v>386</v>
      </c>
      <c r="D2941" t="s">
        <v>21</v>
      </c>
      <c r="E2941">
        <v>97</v>
      </c>
      <c r="F2941">
        <v>3</v>
      </c>
      <c r="G2941" s="1">
        <v>42838</v>
      </c>
      <c r="H2941" s="2" t="s">
        <v>50</v>
      </c>
      <c r="I2941" s="3">
        <v>2017</v>
      </c>
      <c r="J2941" t="s">
        <v>881</v>
      </c>
      <c r="K2941" s="4">
        <v>739217075173</v>
      </c>
      <c r="L2941" t="s">
        <v>882</v>
      </c>
      <c r="M2941">
        <v>71</v>
      </c>
      <c r="N2941" t="s">
        <v>94</v>
      </c>
      <c r="O2941">
        <v>50361538</v>
      </c>
      <c r="P2941">
        <v>22093145</v>
      </c>
      <c r="Q2941" t="s">
        <v>26</v>
      </c>
      <c r="R2941" t="s">
        <v>27</v>
      </c>
      <c r="S2941" s="1">
        <v>43203</v>
      </c>
      <c r="T2941" t="str">
        <f>VLOOKUP(base[[#This Row],[Nome do Produto]],'DE PARA'!$A$1:$B$8,2,0)</f>
        <v>Dashway T2</v>
      </c>
    </row>
    <row r="2942" spans="1:20">
      <c r="A2942" t="s">
        <v>19</v>
      </c>
      <c r="B2942">
        <v>4051</v>
      </c>
      <c r="C2942" t="s">
        <v>20</v>
      </c>
      <c r="D2942" t="s">
        <v>21</v>
      </c>
      <c r="E2942">
        <v>2297</v>
      </c>
      <c r="F2942">
        <v>3</v>
      </c>
      <c r="G2942" s="1">
        <v>43157</v>
      </c>
      <c r="H2942" s="2" t="s">
        <v>28</v>
      </c>
      <c r="I2942" s="3">
        <v>2018</v>
      </c>
      <c r="J2942" t="s">
        <v>2963</v>
      </c>
      <c r="K2942" s="4">
        <v>981786897149</v>
      </c>
      <c r="L2942" t="s">
        <v>2964</v>
      </c>
      <c r="M2942">
        <v>11</v>
      </c>
      <c r="N2942" t="s">
        <v>45</v>
      </c>
      <c r="O2942">
        <v>38675335</v>
      </c>
      <c r="P2942">
        <v>81554040</v>
      </c>
      <c r="Q2942" t="s">
        <v>26</v>
      </c>
      <c r="R2942" t="s">
        <v>42</v>
      </c>
      <c r="S2942" s="1">
        <v>43522</v>
      </c>
      <c r="T2942" t="str">
        <f>VLOOKUP(base[[#This Row],[Nome do Produto]],'DE PARA'!$A$1:$B$8,2,0)</f>
        <v>DashWay T1</v>
      </c>
    </row>
    <row r="2943" spans="1:20">
      <c r="A2943" t="s">
        <v>37</v>
      </c>
      <c r="B2943">
        <v>4052</v>
      </c>
      <c r="C2943" t="s">
        <v>20</v>
      </c>
      <c r="D2943" t="s">
        <v>21</v>
      </c>
      <c r="E2943">
        <v>997</v>
      </c>
      <c r="F2943">
        <v>1</v>
      </c>
      <c r="G2943" s="1">
        <v>43449</v>
      </c>
      <c r="H2943" s="2" t="s">
        <v>136</v>
      </c>
      <c r="I2943" s="3">
        <v>2018</v>
      </c>
      <c r="J2943" t="s">
        <v>2815</v>
      </c>
      <c r="K2943" s="4">
        <v>299941903954</v>
      </c>
      <c r="L2943" t="s">
        <v>2816</v>
      </c>
      <c r="M2943">
        <v>31</v>
      </c>
      <c r="N2943" t="s">
        <v>31</v>
      </c>
      <c r="O2943">
        <v>66781705</v>
      </c>
      <c r="P2943">
        <v>97090180</v>
      </c>
      <c r="Q2943" t="s">
        <v>26</v>
      </c>
      <c r="R2943" t="s">
        <v>42</v>
      </c>
      <c r="S2943" s="1">
        <v>43814</v>
      </c>
      <c r="T2943" t="str">
        <f>VLOOKUP(base[[#This Row],[Nome do Produto]],'DE PARA'!$A$1:$B$8,2,0)</f>
        <v>DashWay T3</v>
      </c>
    </row>
    <row r="2944" spans="1:20">
      <c r="A2944" t="s">
        <v>37</v>
      </c>
      <c r="B2944">
        <v>4053</v>
      </c>
      <c r="C2944" t="s">
        <v>20</v>
      </c>
      <c r="D2944" t="s">
        <v>21</v>
      </c>
      <c r="E2944">
        <v>997</v>
      </c>
      <c r="F2944">
        <v>5</v>
      </c>
      <c r="G2944" s="1">
        <v>42992</v>
      </c>
      <c r="H2944" s="2" t="s">
        <v>38</v>
      </c>
      <c r="I2944" s="3">
        <v>2017</v>
      </c>
      <c r="J2944" t="s">
        <v>87</v>
      </c>
      <c r="K2944" s="4">
        <v>871979246449</v>
      </c>
      <c r="L2944" t="s">
        <v>88</v>
      </c>
      <c r="M2944">
        <v>71</v>
      </c>
      <c r="N2944" t="s">
        <v>94</v>
      </c>
      <c r="O2944">
        <v>23777274</v>
      </c>
      <c r="P2944">
        <v>71618740</v>
      </c>
      <c r="Q2944" t="s">
        <v>26</v>
      </c>
      <c r="R2944" t="s">
        <v>42</v>
      </c>
      <c r="S2944" s="1">
        <v>43357</v>
      </c>
      <c r="T2944" t="str">
        <f>VLOOKUP(base[[#This Row],[Nome do Produto]],'DE PARA'!$A$1:$B$8,2,0)</f>
        <v>DashWay T3</v>
      </c>
    </row>
    <row r="2945" spans="1:20">
      <c r="A2945" t="s">
        <v>37</v>
      </c>
      <c r="B2945">
        <v>4054</v>
      </c>
      <c r="C2945" t="s">
        <v>386</v>
      </c>
      <c r="D2945" t="s">
        <v>21</v>
      </c>
      <c r="E2945">
        <v>97</v>
      </c>
      <c r="F2945">
        <v>1</v>
      </c>
      <c r="G2945" s="1">
        <v>43405</v>
      </c>
      <c r="H2945" s="2" t="s">
        <v>46</v>
      </c>
      <c r="I2945" s="3">
        <v>2018</v>
      </c>
      <c r="J2945" t="s">
        <v>1814</v>
      </c>
      <c r="K2945" s="4">
        <v>397587445883</v>
      </c>
      <c r="L2945" t="s">
        <v>1815</v>
      </c>
      <c r="M2945">
        <v>71</v>
      </c>
      <c r="N2945" t="s">
        <v>94</v>
      </c>
      <c r="O2945">
        <v>81416252</v>
      </c>
      <c r="P2945">
        <v>93313135</v>
      </c>
      <c r="Q2945" t="s">
        <v>26</v>
      </c>
      <c r="R2945" t="s">
        <v>42</v>
      </c>
      <c r="S2945" s="1">
        <v>43770</v>
      </c>
      <c r="T2945" t="str">
        <f>VLOOKUP(base[[#This Row],[Nome do Produto]],'DE PARA'!$A$1:$B$8,2,0)</f>
        <v>DashWay T3</v>
      </c>
    </row>
    <row r="2946" spans="1:20">
      <c r="A2946" t="s">
        <v>32</v>
      </c>
      <c r="B2946">
        <v>4055</v>
      </c>
      <c r="C2946" t="s">
        <v>20</v>
      </c>
      <c r="D2946" t="s">
        <v>21</v>
      </c>
      <c r="E2946">
        <v>2297</v>
      </c>
      <c r="F2946">
        <v>6</v>
      </c>
      <c r="G2946" s="1">
        <v>42798</v>
      </c>
      <c r="H2946" s="2" t="s">
        <v>33</v>
      </c>
      <c r="I2946" s="3">
        <v>2017</v>
      </c>
      <c r="J2946" t="s">
        <v>1806</v>
      </c>
      <c r="K2946" s="4">
        <v>540371222659</v>
      </c>
      <c r="L2946" t="s">
        <v>1807</v>
      </c>
      <c r="M2946">
        <v>81</v>
      </c>
      <c r="N2946" t="s">
        <v>25</v>
      </c>
      <c r="O2946">
        <v>27020410</v>
      </c>
      <c r="P2946">
        <v>84674253</v>
      </c>
      <c r="Q2946" t="s">
        <v>26</v>
      </c>
      <c r="R2946" t="s">
        <v>27</v>
      </c>
      <c r="S2946" s="1">
        <v>43163</v>
      </c>
      <c r="T2946" t="str">
        <f>VLOOKUP(base[[#This Row],[Nome do Produto]],'DE PARA'!$A$1:$B$8,2,0)</f>
        <v>DashWay T5</v>
      </c>
    </row>
    <row r="2947" spans="1:20">
      <c r="A2947" t="s">
        <v>91</v>
      </c>
      <c r="B2947">
        <v>4056</v>
      </c>
      <c r="C2947" t="s">
        <v>20</v>
      </c>
      <c r="D2947" t="s">
        <v>21</v>
      </c>
      <c r="E2947">
        <v>497</v>
      </c>
      <c r="F2947">
        <v>5</v>
      </c>
      <c r="G2947" s="1">
        <v>43413</v>
      </c>
      <c r="H2947" s="2" t="s">
        <v>46</v>
      </c>
      <c r="I2947" s="3">
        <v>2018</v>
      </c>
      <c r="J2947" t="s">
        <v>1940</v>
      </c>
      <c r="K2947" s="4">
        <v>591146188695</v>
      </c>
      <c r="L2947" t="s">
        <v>1941</v>
      </c>
      <c r="M2947">
        <v>51</v>
      </c>
      <c r="N2947" t="s">
        <v>49</v>
      </c>
      <c r="O2947">
        <v>99364256</v>
      </c>
      <c r="P2947">
        <v>28082999</v>
      </c>
      <c r="Q2947" t="s">
        <v>26</v>
      </c>
      <c r="R2947" t="s">
        <v>27</v>
      </c>
      <c r="S2947" s="1">
        <v>43778</v>
      </c>
      <c r="T2947" t="str">
        <f>VLOOKUP(base[[#This Row],[Nome do Produto]],'DE PARA'!$A$1:$B$8,2,0)</f>
        <v>Dashway T2</v>
      </c>
    </row>
    <row r="2948" spans="1:20">
      <c r="A2948" t="s">
        <v>32</v>
      </c>
      <c r="B2948">
        <v>4057</v>
      </c>
      <c r="C2948" t="s">
        <v>20</v>
      </c>
      <c r="D2948" t="s">
        <v>21</v>
      </c>
      <c r="E2948">
        <v>297</v>
      </c>
      <c r="F2948">
        <v>1</v>
      </c>
      <c r="G2948" s="1">
        <v>43068</v>
      </c>
      <c r="H2948" s="2" t="s">
        <v>46</v>
      </c>
      <c r="I2948" s="3">
        <v>2017</v>
      </c>
      <c r="J2948" t="s">
        <v>2965</v>
      </c>
      <c r="K2948" s="4">
        <v>181769046152</v>
      </c>
      <c r="L2948" t="s">
        <v>2966</v>
      </c>
      <c r="M2948">
        <v>71</v>
      </c>
      <c r="N2948" t="s">
        <v>94</v>
      </c>
      <c r="O2948">
        <v>66441089</v>
      </c>
      <c r="P2948">
        <v>13230387</v>
      </c>
      <c r="Q2948" t="s">
        <v>26</v>
      </c>
      <c r="R2948" t="s">
        <v>42</v>
      </c>
      <c r="S2948" s="1">
        <v>43433</v>
      </c>
      <c r="T2948" t="str">
        <f>VLOOKUP(base[[#This Row],[Nome do Produto]],'DE PARA'!$A$1:$B$8,2,0)</f>
        <v>DashWay T5</v>
      </c>
    </row>
    <row r="2949" spans="1:20">
      <c r="A2949" t="s">
        <v>32</v>
      </c>
      <c r="B2949">
        <v>4058</v>
      </c>
      <c r="C2949" t="s">
        <v>386</v>
      </c>
      <c r="D2949" t="s">
        <v>21</v>
      </c>
      <c r="E2949">
        <v>4997</v>
      </c>
      <c r="F2949">
        <v>11</v>
      </c>
      <c r="G2949" s="1">
        <v>43205</v>
      </c>
      <c r="H2949" s="2" t="s">
        <v>50</v>
      </c>
      <c r="I2949" s="3">
        <v>2018</v>
      </c>
      <c r="J2949" t="s">
        <v>2271</v>
      </c>
      <c r="K2949" s="4">
        <v>635853033133</v>
      </c>
      <c r="L2949" t="s">
        <v>2272</v>
      </c>
      <c r="M2949">
        <v>71</v>
      </c>
      <c r="N2949" t="s">
        <v>94</v>
      </c>
      <c r="O2949">
        <v>86704114</v>
      </c>
      <c r="P2949">
        <v>26192991</v>
      </c>
      <c r="Q2949" t="s">
        <v>26</v>
      </c>
      <c r="R2949" t="s">
        <v>27</v>
      </c>
      <c r="S2949" s="1">
        <v>43570</v>
      </c>
      <c r="T2949" t="str">
        <f>VLOOKUP(base[[#This Row],[Nome do Produto]],'DE PARA'!$A$1:$B$8,2,0)</f>
        <v>DashWay T5</v>
      </c>
    </row>
    <row r="2950" spans="1:20">
      <c r="A2950" t="s">
        <v>91</v>
      </c>
      <c r="B2950">
        <v>4059</v>
      </c>
      <c r="C2950" t="s">
        <v>20</v>
      </c>
      <c r="D2950" t="s">
        <v>21</v>
      </c>
      <c r="E2950">
        <v>4997</v>
      </c>
      <c r="F2950">
        <v>10</v>
      </c>
      <c r="G2950" s="1">
        <v>42821</v>
      </c>
      <c r="H2950" s="2" t="s">
        <v>33</v>
      </c>
      <c r="I2950" s="3">
        <v>2017</v>
      </c>
      <c r="J2950" t="s">
        <v>2285</v>
      </c>
      <c r="K2950" s="4">
        <v>633108318288</v>
      </c>
      <c r="L2950" t="s">
        <v>2286</v>
      </c>
      <c r="M2950">
        <v>21</v>
      </c>
      <c r="N2950" t="s">
        <v>53</v>
      </c>
      <c r="O2950">
        <v>88557934</v>
      </c>
      <c r="P2950">
        <v>30964797</v>
      </c>
      <c r="Q2950" t="s">
        <v>26</v>
      </c>
      <c r="R2950" t="s">
        <v>27</v>
      </c>
      <c r="S2950" s="1">
        <v>43186</v>
      </c>
      <c r="T2950" t="str">
        <f>VLOOKUP(base[[#This Row],[Nome do Produto]],'DE PARA'!$A$1:$B$8,2,0)</f>
        <v>Dashway T2</v>
      </c>
    </row>
    <row r="2951" spans="1:20">
      <c r="A2951" t="s">
        <v>37</v>
      </c>
      <c r="B2951">
        <v>4060</v>
      </c>
      <c r="C2951" t="s">
        <v>20</v>
      </c>
      <c r="D2951" t="s">
        <v>21</v>
      </c>
      <c r="E2951">
        <v>97</v>
      </c>
      <c r="F2951">
        <v>9</v>
      </c>
      <c r="G2951" s="1">
        <v>42826</v>
      </c>
      <c r="H2951" s="2" t="s">
        <v>50</v>
      </c>
      <c r="I2951" s="3">
        <v>2017</v>
      </c>
      <c r="J2951" t="s">
        <v>898</v>
      </c>
      <c r="K2951" s="4">
        <v>687104750599</v>
      </c>
      <c r="L2951" t="s">
        <v>899</v>
      </c>
      <c r="M2951">
        <v>41</v>
      </c>
      <c r="N2951" t="s">
        <v>41</v>
      </c>
      <c r="O2951">
        <v>16983084</v>
      </c>
      <c r="P2951">
        <v>20312499</v>
      </c>
      <c r="Q2951" t="s">
        <v>26</v>
      </c>
      <c r="R2951" t="s">
        <v>42</v>
      </c>
      <c r="S2951" s="1">
        <v>43191</v>
      </c>
      <c r="T2951" t="str">
        <f>VLOOKUP(base[[#This Row],[Nome do Produto]],'DE PARA'!$A$1:$B$8,2,0)</f>
        <v>DashWay T3</v>
      </c>
    </row>
    <row r="2952" spans="1:20">
      <c r="A2952" t="s">
        <v>37</v>
      </c>
      <c r="B2952">
        <v>4061</v>
      </c>
      <c r="C2952" t="s">
        <v>20</v>
      </c>
      <c r="D2952" t="s">
        <v>21</v>
      </c>
      <c r="E2952">
        <v>4997</v>
      </c>
      <c r="F2952">
        <v>3</v>
      </c>
      <c r="G2952" s="1">
        <v>43354</v>
      </c>
      <c r="H2952" s="2" t="s">
        <v>38</v>
      </c>
      <c r="I2952" s="3">
        <v>2018</v>
      </c>
      <c r="J2952" t="s">
        <v>1374</v>
      </c>
      <c r="K2952" s="4">
        <v>758534566607</v>
      </c>
      <c r="L2952" t="s">
        <v>1375</v>
      </c>
      <c r="M2952">
        <v>51</v>
      </c>
      <c r="N2952" t="s">
        <v>49</v>
      </c>
      <c r="O2952">
        <v>85916414</v>
      </c>
      <c r="P2952">
        <v>86128668</v>
      </c>
      <c r="Q2952" t="s">
        <v>26</v>
      </c>
      <c r="R2952" t="s">
        <v>27</v>
      </c>
      <c r="S2952" s="1">
        <v>43719</v>
      </c>
      <c r="T2952" t="str">
        <f>VLOOKUP(base[[#This Row],[Nome do Produto]],'DE PARA'!$A$1:$B$8,2,0)</f>
        <v>DashWay T3</v>
      </c>
    </row>
    <row r="2953" spans="1:20">
      <c r="A2953" t="s">
        <v>32</v>
      </c>
      <c r="B2953">
        <v>4062</v>
      </c>
      <c r="C2953" t="s">
        <v>386</v>
      </c>
      <c r="D2953" t="s">
        <v>21</v>
      </c>
      <c r="E2953">
        <v>2297</v>
      </c>
      <c r="F2953">
        <v>3</v>
      </c>
      <c r="G2953" s="1">
        <v>43060</v>
      </c>
      <c r="H2953" s="2" t="s">
        <v>46</v>
      </c>
      <c r="I2953" s="3">
        <v>2017</v>
      </c>
      <c r="J2953" t="s">
        <v>604</v>
      </c>
      <c r="K2953" s="4">
        <v>456336990244</v>
      </c>
      <c r="L2953" t="s">
        <v>605</v>
      </c>
      <c r="M2953">
        <v>91</v>
      </c>
      <c r="N2953" t="s">
        <v>36</v>
      </c>
      <c r="O2953">
        <v>71048250</v>
      </c>
      <c r="P2953">
        <v>32872630</v>
      </c>
      <c r="Q2953" t="s">
        <v>26</v>
      </c>
      <c r="R2953" t="s">
        <v>27</v>
      </c>
      <c r="S2953" s="1">
        <v>43425</v>
      </c>
      <c r="T2953" t="str">
        <f>VLOOKUP(base[[#This Row],[Nome do Produto]],'DE PARA'!$A$1:$B$8,2,0)</f>
        <v>DashWay T5</v>
      </c>
    </row>
    <row r="2954" spans="1:20">
      <c r="A2954" t="s">
        <v>37</v>
      </c>
      <c r="B2954">
        <v>4063</v>
      </c>
      <c r="C2954" t="s">
        <v>20</v>
      </c>
      <c r="D2954" t="s">
        <v>21</v>
      </c>
      <c r="E2954">
        <v>4997</v>
      </c>
      <c r="F2954">
        <v>9</v>
      </c>
      <c r="G2954" s="1">
        <v>42934</v>
      </c>
      <c r="H2954" s="2" t="s">
        <v>78</v>
      </c>
      <c r="I2954" s="3">
        <v>2017</v>
      </c>
      <c r="J2954" t="s">
        <v>2967</v>
      </c>
      <c r="K2954" s="4">
        <v>335461275062</v>
      </c>
      <c r="L2954" t="s">
        <v>2968</v>
      </c>
      <c r="M2954">
        <v>11</v>
      </c>
      <c r="N2954" t="s">
        <v>45</v>
      </c>
      <c r="O2954">
        <v>76924223</v>
      </c>
      <c r="P2954">
        <v>40992326</v>
      </c>
      <c r="Q2954" t="s">
        <v>26</v>
      </c>
      <c r="R2954" t="s">
        <v>42</v>
      </c>
      <c r="S2954" s="1">
        <v>43299</v>
      </c>
      <c r="T2954" t="str">
        <f>VLOOKUP(base[[#This Row],[Nome do Produto]],'DE PARA'!$A$1:$B$8,2,0)</f>
        <v>DashWay T3</v>
      </c>
    </row>
    <row r="2955" spans="1:20">
      <c r="A2955" t="s">
        <v>32</v>
      </c>
      <c r="B2955">
        <v>4064</v>
      </c>
      <c r="C2955" t="s">
        <v>20</v>
      </c>
      <c r="D2955" t="s">
        <v>21</v>
      </c>
      <c r="E2955">
        <v>97</v>
      </c>
      <c r="F2955">
        <v>2</v>
      </c>
      <c r="G2955" s="1">
        <v>42929</v>
      </c>
      <c r="H2955" s="2" t="s">
        <v>78</v>
      </c>
      <c r="I2955" s="3">
        <v>2017</v>
      </c>
      <c r="J2955" t="s">
        <v>2817</v>
      </c>
      <c r="K2955" s="4">
        <v>750702071220</v>
      </c>
      <c r="L2955" t="s">
        <v>2818</v>
      </c>
      <c r="M2955">
        <v>41</v>
      </c>
      <c r="N2955" t="s">
        <v>41</v>
      </c>
      <c r="O2955">
        <v>82994611</v>
      </c>
      <c r="P2955">
        <v>20014724</v>
      </c>
      <c r="Q2955" t="s">
        <v>26</v>
      </c>
      <c r="R2955" t="s">
        <v>42</v>
      </c>
      <c r="S2955" s="1">
        <v>43294</v>
      </c>
      <c r="T2955" t="str">
        <f>VLOOKUP(base[[#This Row],[Nome do Produto]],'DE PARA'!$A$1:$B$8,2,0)</f>
        <v>DashWay T5</v>
      </c>
    </row>
    <row r="2956" spans="1:20">
      <c r="A2956" t="s">
        <v>83</v>
      </c>
      <c r="B2956">
        <v>4065</v>
      </c>
      <c r="C2956" t="s">
        <v>20</v>
      </c>
      <c r="D2956" t="s">
        <v>21</v>
      </c>
      <c r="E2956">
        <v>2297</v>
      </c>
      <c r="F2956">
        <v>9</v>
      </c>
      <c r="G2956" s="1">
        <v>42864</v>
      </c>
      <c r="H2956" s="2" t="s">
        <v>62</v>
      </c>
      <c r="I2956" s="3">
        <v>2017</v>
      </c>
      <c r="J2956" t="s">
        <v>2575</v>
      </c>
      <c r="K2956" s="4">
        <v>942220538592</v>
      </c>
      <c r="L2956" t="s">
        <v>2576</v>
      </c>
      <c r="M2956">
        <v>81</v>
      </c>
      <c r="N2956" t="s">
        <v>25</v>
      </c>
      <c r="O2956">
        <v>70017858</v>
      </c>
      <c r="P2956">
        <v>35340157</v>
      </c>
      <c r="Q2956" t="s">
        <v>26</v>
      </c>
      <c r="R2956" t="s">
        <v>42</v>
      </c>
      <c r="S2956" s="1">
        <v>43229</v>
      </c>
      <c r="T2956" t="str">
        <f>VLOOKUP(base[[#This Row],[Nome do Produto]],'DE PARA'!$A$1:$B$8,2,0)</f>
        <v>Dashday T3</v>
      </c>
    </row>
    <row r="2957" spans="1:20">
      <c r="A2957" t="s">
        <v>37</v>
      </c>
      <c r="B2957">
        <v>4066</v>
      </c>
      <c r="C2957" t="s">
        <v>386</v>
      </c>
      <c r="D2957" t="s">
        <v>21</v>
      </c>
      <c r="E2957">
        <v>4997</v>
      </c>
      <c r="F2957">
        <v>11</v>
      </c>
      <c r="G2957" s="1">
        <v>42963</v>
      </c>
      <c r="H2957" s="2" t="s">
        <v>71</v>
      </c>
      <c r="I2957" s="3">
        <v>2017</v>
      </c>
      <c r="J2957" t="s">
        <v>2000</v>
      </c>
      <c r="K2957" s="4">
        <v>914886137878</v>
      </c>
      <c r="L2957" t="s">
        <v>2001</v>
      </c>
      <c r="M2957">
        <v>11</v>
      </c>
      <c r="N2957" t="s">
        <v>45</v>
      </c>
      <c r="O2957">
        <v>92501066</v>
      </c>
      <c r="P2957">
        <v>39301284</v>
      </c>
      <c r="Q2957" t="s">
        <v>26</v>
      </c>
      <c r="R2957" t="s">
        <v>42</v>
      </c>
      <c r="S2957" s="1">
        <v>43328</v>
      </c>
      <c r="T2957" t="str">
        <f>VLOOKUP(base[[#This Row],[Nome do Produto]],'DE PARA'!$A$1:$B$8,2,0)</f>
        <v>DashWay T3</v>
      </c>
    </row>
    <row r="2958" spans="1:20">
      <c r="A2958" t="s">
        <v>37</v>
      </c>
      <c r="B2958">
        <v>4067</v>
      </c>
      <c r="C2958" t="s">
        <v>20</v>
      </c>
      <c r="D2958" t="s">
        <v>21</v>
      </c>
      <c r="E2958">
        <v>97</v>
      </c>
      <c r="F2958">
        <v>1</v>
      </c>
      <c r="G2958" s="1">
        <v>43446</v>
      </c>
      <c r="H2958" s="2" t="s">
        <v>136</v>
      </c>
      <c r="I2958" s="3">
        <v>2018</v>
      </c>
      <c r="J2958" t="s">
        <v>2969</v>
      </c>
      <c r="K2958" s="4">
        <v>847186139401</v>
      </c>
      <c r="L2958" t="s">
        <v>2970</v>
      </c>
      <c r="M2958">
        <v>51</v>
      </c>
      <c r="N2958" t="s">
        <v>49</v>
      </c>
      <c r="O2958">
        <v>92301576</v>
      </c>
      <c r="P2958">
        <v>98836458</v>
      </c>
      <c r="Q2958" t="s">
        <v>26</v>
      </c>
      <c r="R2958" t="s">
        <v>27</v>
      </c>
      <c r="S2958" s="1">
        <v>43811</v>
      </c>
      <c r="T2958" t="str">
        <f>VLOOKUP(base[[#This Row],[Nome do Produto]],'DE PARA'!$A$1:$B$8,2,0)</f>
        <v>DashWay T3</v>
      </c>
    </row>
    <row r="2959" spans="1:20">
      <c r="A2959" t="s">
        <v>32</v>
      </c>
      <c r="B2959">
        <v>4068</v>
      </c>
      <c r="C2959" t="s">
        <v>20</v>
      </c>
      <c r="D2959" t="s">
        <v>21</v>
      </c>
      <c r="E2959">
        <v>4997</v>
      </c>
      <c r="F2959">
        <v>2</v>
      </c>
      <c r="G2959" s="1">
        <v>43181</v>
      </c>
      <c r="H2959" s="2" t="s">
        <v>33</v>
      </c>
      <c r="I2959" s="3">
        <v>2018</v>
      </c>
      <c r="J2959" t="s">
        <v>317</v>
      </c>
      <c r="K2959" s="4">
        <v>901985930987</v>
      </c>
      <c r="L2959" t="s">
        <v>318</v>
      </c>
      <c r="M2959">
        <v>61</v>
      </c>
      <c r="N2959" t="s">
        <v>86</v>
      </c>
      <c r="O2959">
        <v>19226990</v>
      </c>
      <c r="P2959">
        <v>28671073</v>
      </c>
      <c r="Q2959" t="s">
        <v>26</v>
      </c>
      <c r="R2959" t="s">
        <v>27</v>
      </c>
      <c r="S2959" s="1">
        <v>43546</v>
      </c>
      <c r="T2959" t="str">
        <f>VLOOKUP(base[[#This Row],[Nome do Produto]],'DE PARA'!$A$1:$B$8,2,0)</f>
        <v>DashWay T5</v>
      </c>
    </row>
    <row r="2960" spans="1:20">
      <c r="A2960" t="s">
        <v>83</v>
      </c>
      <c r="B2960">
        <v>4069</v>
      </c>
      <c r="C2960" t="s">
        <v>20</v>
      </c>
      <c r="D2960" t="s">
        <v>21</v>
      </c>
      <c r="E2960">
        <v>997</v>
      </c>
      <c r="F2960">
        <v>6</v>
      </c>
      <c r="G2960" s="1">
        <v>43267</v>
      </c>
      <c r="H2960" s="2" t="s">
        <v>59</v>
      </c>
      <c r="I2960" s="3">
        <v>2018</v>
      </c>
      <c r="J2960" t="s">
        <v>175</v>
      </c>
      <c r="K2960" s="4">
        <v>290474631724</v>
      </c>
      <c r="L2960" t="s">
        <v>176</v>
      </c>
      <c r="M2960">
        <v>51</v>
      </c>
      <c r="N2960" t="s">
        <v>49</v>
      </c>
      <c r="O2960">
        <v>37067629</v>
      </c>
      <c r="P2960">
        <v>88596873</v>
      </c>
      <c r="Q2960" t="s">
        <v>26</v>
      </c>
      <c r="R2960" t="s">
        <v>27</v>
      </c>
      <c r="S2960" s="1">
        <v>43632</v>
      </c>
      <c r="T2960" t="str">
        <f>VLOOKUP(base[[#This Row],[Nome do Produto]],'DE PARA'!$A$1:$B$8,2,0)</f>
        <v>Dashday T3</v>
      </c>
    </row>
    <row r="2961" spans="1:20">
      <c r="A2961" t="s">
        <v>32</v>
      </c>
      <c r="B2961">
        <v>4070</v>
      </c>
      <c r="C2961" t="s">
        <v>386</v>
      </c>
      <c r="D2961" t="s">
        <v>21</v>
      </c>
      <c r="E2961">
        <v>2297</v>
      </c>
      <c r="F2961">
        <v>1</v>
      </c>
      <c r="G2961" s="1">
        <v>43175</v>
      </c>
      <c r="H2961" s="2" t="s">
        <v>33</v>
      </c>
      <c r="I2961" s="3">
        <v>2018</v>
      </c>
      <c r="J2961" t="s">
        <v>1145</v>
      </c>
      <c r="K2961" s="4">
        <v>686029139317</v>
      </c>
      <c r="L2961" t="s">
        <v>1146</v>
      </c>
      <c r="M2961">
        <v>11</v>
      </c>
      <c r="N2961" t="s">
        <v>45</v>
      </c>
      <c r="O2961">
        <v>18551311</v>
      </c>
      <c r="P2961">
        <v>79817963</v>
      </c>
      <c r="Q2961" t="s">
        <v>26</v>
      </c>
      <c r="R2961" t="s">
        <v>42</v>
      </c>
      <c r="S2961" s="1">
        <v>43540</v>
      </c>
      <c r="T2961" t="str">
        <f>VLOOKUP(base[[#This Row],[Nome do Produto]],'DE PARA'!$A$1:$B$8,2,0)</f>
        <v>DashWay T5</v>
      </c>
    </row>
    <row r="2962" spans="1:20">
      <c r="A2962" t="s">
        <v>37</v>
      </c>
      <c r="B2962">
        <v>4071</v>
      </c>
      <c r="C2962" t="s">
        <v>20</v>
      </c>
      <c r="D2962" t="s">
        <v>21</v>
      </c>
      <c r="E2962">
        <v>4997</v>
      </c>
      <c r="F2962">
        <v>12</v>
      </c>
      <c r="G2962" s="1">
        <v>43384</v>
      </c>
      <c r="H2962" s="2" t="s">
        <v>56</v>
      </c>
      <c r="I2962" s="3">
        <v>2018</v>
      </c>
      <c r="J2962" t="s">
        <v>2829</v>
      </c>
      <c r="K2962" s="4">
        <v>914005701235</v>
      </c>
      <c r="L2962" t="s">
        <v>2830</v>
      </c>
      <c r="M2962">
        <v>81</v>
      </c>
      <c r="N2962" t="s">
        <v>25</v>
      </c>
      <c r="O2962">
        <v>73208916</v>
      </c>
      <c r="P2962">
        <v>56032541</v>
      </c>
      <c r="Q2962" t="s">
        <v>26</v>
      </c>
      <c r="R2962" t="s">
        <v>27</v>
      </c>
      <c r="S2962" s="1">
        <v>43749</v>
      </c>
      <c r="T2962" t="str">
        <f>VLOOKUP(base[[#This Row],[Nome do Produto]],'DE PARA'!$A$1:$B$8,2,0)</f>
        <v>DashWay T3</v>
      </c>
    </row>
    <row r="2963" spans="1:20">
      <c r="A2963" t="s">
        <v>32</v>
      </c>
      <c r="B2963">
        <v>4072</v>
      </c>
      <c r="C2963" t="s">
        <v>20</v>
      </c>
      <c r="D2963" t="s">
        <v>21</v>
      </c>
      <c r="E2963">
        <v>4997</v>
      </c>
      <c r="F2963">
        <v>2</v>
      </c>
      <c r="G2963" s="1">
        <v>42993</v>
      </c>
      <c r="H2963" s="2" t="s">
        <v>38</v>
      </c>
      <c r="I2963" s="3">
        <v>2017</v>
      </c>
      <c r="J2963" t="s">
        <v>534</v>
      </c>
      <c r="K2963" s="4">
        <v>914586693589</v>
      </c>
      <c r="L2963" t="s">
        <v>535</v>
      </c>
      <c r="M2963">
        <v>71</v>
      </c>
      <c r="N2963" t="s">
        <v>94</v>
      </c>
      <c r="O2963">
        <v>57990622</v>
      </c>
      <c r="P2963">
        <v>32298281</v>
      </c>
      <c r="Q2963" t="s">
        <v>26</v>
      </c>
      <c r="R2963" t="s">
        <v>42</v>
      </c>
      <c r="S2963" s="1">
        <v>43358</v>
      </c>
      <c r="T2963" t="str">
        <f>VLOOKUP(base[[#This Row],[Nome do Produto]],'DE PARA'!$A$1:$B$8,2,0)</f>
        <v>DashWay T5</v>
      </c>
    </row>
    <row r="2964" spans="1:20">
      <c r="A2964" t="s">
        <v>32</v>
      </c>
      <c r="B2964">
        <v>4073</v>
      </c>
      <c r="C2964" t="s">
        <v>20</v>
      </c>
      <c r="D2964" t="s">
        <v>21</v>
      </c>
      <c r="E2964">
        <v>2297</v>
      </c>
      <c r="F2964">
        <v>3</v>
      </c>
      <c r="G2964" s="1">
        <v>42786</v>
      </c>
      <c r="H2964" s="2" t="s">
        <v>28</v>
      </c>
      <c r="I2964" s="3">
        <v>2017</v>
      </c>
      <c r="J2964" t="s">
        <v>1224</v>
      </c>
      <c r="K2964" s="4">
        <v>297951388710</v>
      </c>
      <c r="L2964" t="s">
        <v>1225</v>
      </c>
      <c r="M2964">
        <v>51</v>
      </c>
      <c r="N2964" t="s">
        <v>49</v>
      </c>
      <c r="O2964">
        <v>69945200</v>
      </c>
      <c r="P2964">
        <v>48798888</v>
      </c>
      <c r="Q2964" t="s">
        <v>26</v>
      </c>
      <c r="R2964" t="s">
        <v>42</v>
      </c>
      <c r="S2964" s="1">
        <v>43151</v>
      </c>
      <c r="T2964" t="str">
        <f>VLOOKUP(base[[#This Row],[Nome do Produto]],'DE PARA'!$A$1:$B$8,2,0)</f>
        <v>DashWay T5</v>
      </c>
    </row>
    <row r="2965" spans="1:20">
      <c r="A2965" t="s">
        <v>32</v>
      </c>
      <c r="B2965">
        <v>4074</v>
      </c>
      <c r="C2965" t="s">
        <v>386</v>
      </c>
      <c r="D2965" t="s">
        <v>21</v>
      </c>
      <c r="E2965">
        <v>297</v>
      </c>
      <c r="F2965">
        <v>7</v>
      </c>
      <c r="G2965" s="1">
        <v>43102</v>
      </c>
      <c r="H2965" s="2" t="s">
        <v>22</v>
      </c>
      <c r="I2965" s="3">
        <v>2018</v>
      </c>
      <c r="J2965" t="s">
        <v>499</v>
      </c>
      <c r="K2965" s="4">
        <v>31440351742</v>
      </c>
      <c r="L2965" t="s">
        <v>500</v>
      </c>
      <c r="M2965">
        <v>81</v>
      </c>
      <c r="N2965" t="s">
        <v>25</v>
      </c>
      <c r="O2965">
        <v>58759329</v>
      </c>
      <c r="P2965">
        <v>24934157</v>
      </c>
      <c r="Q2965" t="s">
        <v>26</v>
      </c>
      <c r="R2965" t="s">
        <v>27</v>
      </c>
      <c r="S2965" s="1">
        <v>43467</v>
      </c>
      <c r="T2965" t="str">
        <f>VLOOKUP(base[[#This Row],[Nome do Produto]],'DE PARA'!$A$1:$B$8,2,0)</f>
        <v>DashWay T5</v>
      </c>
    </row>
    <row r="2966" spans="1:20">
      <c r="A2966" t="s">
        <v>37</v>
      </c>
      <c r="B2966">
        <v>4075</v>
      </c>
      <c r="C2966" t="s">
        <v>20</v>
      </c>
      <c r="D2966" t="s">
        <v>21</v>
      </c>
      <c r="E2966">
        <v>97</v>
      </c>
      <c r="F2966">
        <v>5</v>
      </c>
      <c r="G2966" s="1">
        <v>42842</v>
      </c>
      <c r="H2966" s="2" t="s">
        <v>50</v>
      </c>
      <c r="I2966" s="3">
        <v>2017</v>
      </c>
      <c r="J2966" t="s">
        <v>2657</v>
      </c>
      <c r="K2966" s="4">
        <v>193005391936</v>
      </c>
      <c r="L2966" t="s">
        <v>2658</v>
      </c>
      <c r="M2966">
        <v>51</v>
      </c>
      <c r="N2966" t="s">
        <v>49</v>
      </c>
      <c r="O2966">
        <v>22681813</v>
      </c>
      <c r="P2966">
        <v>93164870</v>
      </c>
      <c r="Q2966" t="s">
        <v>26</v>
      </c>
      <c r="R2966" t="s">
        <v>27</v>
      </c>
      <c r="S2966" s="1">
        <v>43207</v>
      </c>
      <c r="T2966" t="str">
        <f>VLOOKUP(base[[#This Row],[Nome do Produto]],'DE PARA'!$A$1:$B$8,2,0)</f>
        <v>DashWay T3</v>
      </c>
    </row>
    <row r="2967" spans="1:20">
      <c r="A2967" t="s">
        <v>32</v>
      </c>
      <c r="B2967">
        <v>4076</v>
      </c>
      <c r="C2967" t="s">
        <v>20</v>
      </c>
      <c r="D2967" t="s">
        <v>21</v>
      </c>
      <c r="E2967">
        <v>297</v>
      </c>
      <c r="F2967">
        <v>2</v>
      </c>
      <c r="G2967" s="1">
        <v>42931</v>
      </c>
      <c r="H2967" s="2" t="s">
        <v>78</v>
      </c>
      <c r="I2967" s="3">
        <v>2017</v>
      </c>
      <c r="J2967" t="s">
        <v>2559</v>
      </c>
      <c r="K2967" s="4">
        <v>238963775458</v>
      </c>
      <c r="L2967" t="s">
        <v>2560</v>
      </c>
      <c r="M2967">
        <v>11</v>
      </c>
      <c r="N2967" t="s">
        <v>45</v>
      </c>
      <c r="O2967">
        <v>79173304</v>
      </c>
      <c r="P2967">
        <v>17626231</v>
      </c>
      <c r="Q2967" t="s">
        <v>26</v>
      </c>
      <c r="R2967" t="s">
        <v>42</v>
      </c>
      <c r="S2967" s="1">
        <v>43296</v>
      </c>
      <c r="T2967" t="str">
        <f>VLOOKUP(base[[#This Row],[Nome do Produto]],'DE PARA'!$A$1:$B$8,2,0)</f>
        <v>DashWay T5</v>
      </c>
    </row>
    <row r="2968" spans="1:20">
      <c r="A2968" t="s">
        <v>32</v>
      </c>
      <c r="B2968">
        <v>4077</v>
      </c>
      <c r="C2968" t="s">
        <v>20</v>
      </c>
      <c r="D2968" t="s">
        <v>21</v>
      </c>
      <c r="E2968">
        <v>4997</v>
      </c>
      <c r="F2968">
        <v>2</v>
      </c>
      <c r="G2968" s="1">
        <v>42918</v>
      </c>
      <c r="H2968" s="2" t="s">
        <v>78</v>
      </c>
      <c r="I2968" s="3">
        <v>2017</v>
      </c>
      <c r="J2968" t="s">
        <v>2673</v>
      </c>
      <c r="K2968" s="4">
        <v>467826461036</v>
      </c>
      <c r="L2968" t="s">
        <v>2674</v>
      </c>
      <c r="M2968">
        <v>91</v>
      </c>
      <c r="N2968" t="s">
        <v>36</v>
      </c>
      <c r="O2968">
        <v>31165337</v>
      </c>
      <c r="P2968">
        <v>19547977</v>
      </c>
      <c r="Q2968" t="s">
        <v>26</v>
      </c>
      <c r="R2968" t="s">
        <v>42</v>
      </c>
      <c r="S2968" s="1">
        <v>43283</v>
      </c>
      <c r="T2968" t="str">
        <f>VLOOKUP(base[[#This Row],[Nome do Produto]],'DE PARA'!$A$1:$B$8,2,0)</f>
        <v>DashWay T5</v>
      </c>
    </row>
    <row r="2969" spans="1:20">
      <c r="A2969" t="s">
        <v>91</v>
      </c>
      <c r="B2969">
        <v>4078</v>
      </c>
      <c r="C2969" t="s">
        <v>386</v>
      </c>
      <c r="D2969" t="s">
        <v>21</v>
      </c>
      <c r="E2969">
        <v>4997</v>
      </c>
      <c r="F2969">
        <v>2</v>
      </c>
      <c r="G2969" s="1">
        <v>42934</v>
      </c>
      <c r="H2969" s="2" t="s">
        <v>78</v>
      </c>
      <c r="I2969" s="3">
        <v>2017</v>
      </c>
      <c r="J2969" t="s">
        <v>2971</v>
      </c>
      <c r="K2969" s="4">
        <v>802017210230</v>
      </c>
      <c r="L2969" t="s">
        <v>2972</v>
      </c>
      <c r="M2969">
        <v>31</v>
      </c>
      <c r="N2969" t="s">
        <v>31</v>
      </c>
      <c r="O2969">
        <v>74977246</v>
      </c>
      <c r="P2969">
        <v>44184821</v>
      </c>
      <c r="Q2969" t="s">
        <v>26</v>
      </c>
      <c r="R2969" t="s">
        <v>42</v>
      </c>
      <c r="S2969" s="1">
        <v>43299</v>
      </c>
      <c r="T2969" t="str">
        <f>VLOOKUP(base[[#This Row],[Nome do Produto]],'DE PARA'!$A$1:$B$8,2,0)</f>
        <v>Dashway T2</v>
      </c>
    </row>
    <row r="2970" spans="1:20">
      <c r="A2970" t="s">
        <v>83</v>
      </c>
      <c r="B2970">
        <v>4079</v>
      </c>
      <c r="C2970" t="s">
        <v>20</v>
      </c>
      <c r="D2970" t="s">
        <v>21</v>
      </c>
      <c r="E2970">
        <v>97</v>
      </c>
      <c r="F2970">
        <v>7</v>
      </c>
      <c r="G2970" s="1">
        <v>43118</v>
      </c>
      <c r="H2970" s="2" t="s">
        <v>22</v>
      </c>
      <c r="I2970" s="3">
        <v>2018</v>
      </c>
      <c r="J2970" t="s">
        <v>2973</v>
      </c>
      <c r="K2970" s="4">
        <v>772484544070</v>
      </c>
      <c r="L2970" t="s">
        <v>2974</v>
      </c>
      <c r="M2970">
        <v>31</v>
      </c>
      <c r="N2970" t="s">
        <v>31</v>
      </c>
      <c r="O2970">
        <v>51706182</v>
      </c>
      <c r="P2970">
        <v>54183290</v>
      </c>
      <c r="Q2970" t="s">
        <v>26</v>
      </c>
      <c r="R2970" t="s">
        <v>27</v>
      </c>
      <c r="S2970" s="1">
        <v>43483</v>
      </c>
      <c r="T2970" t="str">
        <f>VLOOKUP(base[[#This Row],[Nome do Produto]],'DE PARA'!$A$1:$B$8,2,0)</f>
        <v>Dashday T3</v>
      </c>
    </row>
    <row r="2971" spans="1:20">
      <c r="A2971" t="s">
        <v>37</v>
      </c>
      <c r="B2971">
        <v>4080</v>
      </c>
      <c r="C2971" t="s">
        <v>20</v>
      </c>
      <c r="D2971" t="s">
        <v>21</v>
      </c>
      <c r="E2971">
        <v>497</v>
      </c>
      <c r="F2971">
        <v>2</v>
      </c>
      <c r="G2971" s="1">
        <v>42974</v>
      </c>
      <c r="H2971" s="2" t="s">
        <v>71</v>
      </c>
      <c r="I2971" s="3">
        <v>2017</v>
      </c>
      <c r="J2971" t="s">
        <v>2277</v>
      </c>
      <c r="K2971" s="4">
        <v>143240244923</v>
      </c>
      <c r="L2971" t="s">
        <v>2278</v>
      </c>
      <c r="M2971">
        <v>51</v>
      </c>
      <c r="N2971" t="s">
        <v>49</v>
      </c>
      <c r="O2971">
        <v>90267828</v>
      </c>
      <c r="P2971">
        <v>37346327</v>
      </c>
      <c r="Q2971" t="s">
        <v>26</v>
      </c>
      <c r="R2971" t="s">
        <v>42</v>
      </c>
      <c r="S2971" s="1">
        <v>43339</v>
      </c>
      <c r="T2971" t="str">
        <f>VLOOKUP(base[[#This Row],[Nome do Produto]],'DE PARA'!$A$1:$B$8,2,0)</f>
        <v>DashWay T3</v>
      </c>
    </row>
    <row r="2972" spans="1:20">
      <c r="A2972" t="s">
        <v>37</v>
      </c>
      <c r="B2972">
        <v>4081</v>
      </c>
      <c r="C2972" t="s">
        <v>20</v>
      </c>
      <c r="D2972" t="s">
        <v>21</v>
      </c>
      <c r="E2972">
        <v>297</v>
      </c>
      <c r="F2972">
        <v>7</v>
      </c>
      <c r="G2972" s="1">
        <v>43234</v>
      </c>
      <c r="H2972" s="2" t="s">
        <v>62</v>
      </c>
      <c r="I2972" s="3">
        <v>2018</v>
      </c>
      <c r="J2972" t="s">
        <v>804</v>
      </c>
      <c r="K2972" s="4">
        <v>880654124961</v>
      </c>
      <c r="L2972" t="s">
        <v>805</v>
      </c>
      <c r="M2972">
        <v>71</v>
      </c>
      <c r="N2972" t="s">
        <v>94</v>
      </c>
      <c r="O2972">
        <v>58767593</v>
      </c>
      <c r="P2972">
        <v>45388867</v>
      </c>
      <c r="Q2972" t="s">
        <v>26</v>
      </c>
      <c r="R2972" t="s">
        <v>27</v>
      </c>
      <c r="S2972" s="1">
        <v>43599</v>
      </c>
      <c r="T2972" t="str">
        <f>VLOOKUP(base[[#This Row],[Nome do Produto]],'DE PARA'!$A$1:$B$8,2,0)</f>
        <v>DashWay T3</v>
      </c>
    </row>
    <row r="2973" spans="1:20">
      <c r="A2973" t="s">
        <v>32</v>
      </c>
      <c r="B2973">
        <v>4082</v>
      </c>
      <c r="C2973" t="s">
        <v>386</v>
      </c>
      <c r="D2973" t="s">
        <v>21</v>
      </c>
      <c r="E2973">
        <v>97</v>
      </c>
      <c r="F2973">
        <v>6</v>
      </c>
      <c r="G2973" s="1">
        <v>42921</v>
      </c>
      <c r="H2973" s="2" t="s">
        <v>78</v>
      </c>
      <c r="I2973" s="3">
        <v>2017</v>
      </c>
      <c r="J2973" t="s">
        <v>1703</v>
      </c>
      <c r="K2973" s="4">
        <v>815841000154</v>
      </c>
      <c r="L2973" t="s">
        <v>1704</v>
      </c>
      <c r="M2973">
        <v>31</v>
      </c>
      <c r="N2973" t="s">
        <v>31</v>
      </c>
      <c r="O2973">
        <v>59412906</v>
      </c>
      <c r="P2973">
        <v>22900287</v>
      </c>
      <c r="Q2973" t="s">
        <v>26</v>
      </c>
      <c r="R2973" t="s">
        <v>42</v>
      </c>
      <c r="S2973" s="1">
        <v>43286</v>
      </c>
      <c r="T2973" t="str">
        <f>VLOOKUP(base[[#This Row],[Nome do Produto]],'DE PARA'!$A$1:$B$8,2,0)</f>
        <v>DashWay T5</v>
      </c>
    </row>
    <row r="2974" spans="1:20">
      <c r="A2974" t="s">
        <v>32</v>
      </c>
      <c r="B2974">
        <v>4083</v>
      </c>
      <c r="C2974" t="s">
        <v>20</v>
      </c>
      <c r="D2974" t="s">
        <v>21</v>
      </c>
      <c r="E2974">
        <v>2297</v>
      </c>
      <c r="F2974">
        <v>8</v>
      </c>
      <c r="G2974" s="1">
        <v>42979</v>
      </c>
      <c r="H2974" s="2" t="s">
        <v>38</v>
      </c>
      <c r="I2974" s="3">
        <v>2017</v>
      </c>
      <c r="J2974" t="s">
        <v>750</v>
      </c>
      <c r="K2974" s="4">
        <v>293861512369</v>
      </c>
      <c r="L2974" t="s">
        <v>751</v>
      </c>
      <c r="M2974">
        <v>21</v>
      </c>
      <c r="N2974" t="s">
        <v>53</v>
      </c>
      <c r="O2974">
        <v>80115346</v>
      </c>
      <c r="P2974">
        <v>62935678</v>
      </c>
      <c r="Q2974" t="s">
        <v>26</v>
      </c>
      <c r="R2974" t="s">
        <v>27</v>
      </c>
      <c r="S2974" s="1">
        <v>43344</v>
      </c>
      <c r="T2974" t="str">
        <f>VLOOKUP(base[[#This Row],[Nome do Produto]],'DE PARA'!$A$1:$B$8,2,0)</f>
        <v>DashWay T5</v>
      </c>
    </row>
    <row r="2975" spans="1:20">
      <c r="A2975" t="s">
        <v>37</v>
      </c>
      <c r="B2975">
        <v>4084</v>
      </c>
      <c r="C2975" t="s">
        <v>20</v>
      </c>
      <c r="D2975" t="s">
        <v>21</v>
      </c>
      <c r="E2975">
        <v>997</v>
      </c>
      <c r="F2975">
        <v>12</v>
      </c>
      <c r="G2975" s="1">
        <v>43186</v>
      </c>
      <c r="H2975" s="2" t="s">
        <v>33</v>
      </c>
      <c r="I2975" s="3">
        <v>2018</v>
      </c>
      <c r="J2975" t="s">
        <v>1185</v>
      </c>
      <c r="K2975" s="4">
        <v>743706896445</v>
      </c>
      <c r="L2975" t="s">
        <v>1186</v>
      </c>
      <c r="M2975">
        <v>71</v>
      </c>
      <c r="N2975" t="s">
        <v>94</v>
      </c>
      <c r="O2975">
        <v>62639551</v>
      </c>
      <c r="P2975">
        <v>57403631</v>
      </c>
      <c r="Q2975" t="s">
        <v>26</v>
      </c>
      <c r="R2975" t="s">
        <v>42</v>
      </c>
      <c r="S2975" s="1">
        <v>43551</v>
      </c>
      <c r="T2975" t="str">
        <f>VLOOKUP(base[[#This Row],[Nome do Produto]],'DE PARA'!$A$1:$B$8,2,0)</f>
        <v>DashWay T3</v>
      </c>
    </row>
    <row r="2976" spans="1:20">
      <c r="A2976" t="s">
        <v>32</v>
      </c>
      <c r="B2976">
        <v>4085</v>
      </c>
      <c r="C2976" t="s">
        <v>20</v>
      </c>
      <c r="D2976" t="s">
        <v>21</v>
      </c>
      <c r="E2976">
        <v>997</v>
      </c>
      <c r="F2976">
        <v>12</v>
      </c>
      <c r="G2976" s="1">
        <v>42802</v>
      </c>
      <c r="H2976" s="2" t="s">
        <v>33</v>
      </c>
      <c r="I2976" s="3">
        <v>2017</v>
      </c>
      <c r="J2976" t="s">
        <v>1500</v>
      </c>
      <c r="K2976" s="4">
        <v>789573512145</v>
      </c>
      <c r="L2976" t="s">
        <v>1501</v>
      </c>
      <c r="M2976">
        <v>81</v>
      </c>
      <c r="N2976" t="s">
        <v>25</v>
      </c>
      <c r="O2976">
        <v>31446480</v>
      </c>
      <c r="P2976">
        <v>70192848</v>
      </c>
      <c r="Q2976" t="s">
        <v>26</v>
      </c>
      <c r="R2976" t="s">
        <v>42</v>
      </c>
      <c r="S2976" s="1">
        <v>43167</v>
      </c>
      <c r="T2976" t="str">
        <f>VLOOKUP(base[[#This Row],[Nome do Produto]],'DE PARA'!$A$1:$B$8,2,0)</f>
        <v>DashWay T5</v>
      </c>
    </row>
    <row r="2977" spans="1:20">
      <c r="A2977" t="s">
        <v>91</v>
      </c>
      <c r="B2977">
        <v>4086</v>
      </c>
      <c r="C2977" t="s">
        <v>386</v>
      </c>
      <c r="D2977" t="s">
        <v>21</v>
      </c>
      <c r="E2977">
        <v>2297</v>
      </c>
      <c r="F2977">
        <v>7</v>
      </c>
      <c r="G2977" s="1">
        <v>43217</v>
      </c>
      <c r="H2977" s="2" t="s">
        <v>50</v>
      </c>
      <c r="I2977" s="3">
        <v>2018</v>
      </c>
      <c r="J2977" t="s">
        <v>2432</v>
      </c>
      <c r="K2977" s="4">
        <v>11150477876</v>
      </c>
      <c r="L2977" t="s">
        <v>2433</v>
      </c>
      <c r="M2977">
        <v>81</v>
      </c>
      <c r="N2977" t="s">
        <v>25</v>
      </c>
      <c r="O2977">
        <v>74808975</v>
      </c>
      <c r="P2977">
        <v>38288989</v>
      </c>
      <c r="Q2977" t="s">
        <v>26</v>
      </c>
      <c r="R2977" t="s">
        <v>27</v>
      </c>
      <c r="S2977" s="1">
        <v>43582</v>
      </c>
      <c r="T2977" t="str">
        <f>VLOOKUP(base[[#This Row],[Nome do Produto]],'DE PARA'!$A$1:$B$8,2,0)</f>
        <v>Dashway T2</v>
      </c>
    </row>
    <row r="2978" spans="1:20">
      <c r="A2978" t="s">
        <v>37</v>
      </c>
      <c r="B2978">
        <v>4087</v>
      </c>
      <c r="C2978" t="s">
        <v>20</v>
      </c>
      <c r="D2978" t="s">
        <v>21</v>
      </c>
      <c r="E2978">
        <v>2297</v>
      </c>
      <c r="F2978">
        <v>10</v>
      </c>
      <c r="G2978" s="1">
        <v>42820</v>
      </c>
      <c r="H2978" s="2" t="s">
        <v>33</v>
      </c>
      <c r="I2978" s="3">
        <v>2017</v>
      </c>
      <c r="J2978" t="s">
        <v>2975</v>
      </c>
      <c r="K2978" s="4">
        <v>247388824779</v>
      </c>
      <c r="L2978" t="s">
        <v>2976</v>
      </c>
      <c r="M2978">
        <v>41</v>
      </c>
      <c r="N2978" t="s">
        <v>41</v>
      </c>
      <c r="O2978">
        <v>68287328</v>
      </c>
      <c r="P2978">
        <v>24976520</v>
      </c>
      <c r="Q2978" t="s">
        <v>26</v>
      </c>
      <c r="R2978" t="s">
        <v>27</v>
      </c>
      <c r="S2978" s="1">
        <v>43185</v>
      </c>
      <c r="T2978" t="str">
        <f>VLOOKUP(base[[#This Row],[Nome do Produto]],'DE PARA'!$A$1:$B$8,2,0)</f>
        <v>DashWay T3</v>
      </c>
    </row>
    <row r="2979" spans="1:20">
      <c r="A2979" t="s">
        <v>37</v>
      </c>
      <c r="B2979">
        <v>4088</v>
      </c>
      <c r="C2979" t="s">
        <v>20</v>
      </c>
      <c r="D2979" t="s">
        <v>21</v>
      </c>
      <c r="E2979">
        <v>997</v>
      </c>
      <c r="F2979">
        <v>10</v>
      </c>
      <c r="G2979" s="1">
        <v>42761</v>
      </c>
      <c r="H2979" s="2" t="s">
        <v>22</v>
      </c>
      <c r="I2979" s="3">
        <v>2017</v>
      </c>
      <c r="J2979" t="s">
        <v>2833</v>
      </c>
      <c r="K2979" s="4">
        <v>471547260962</v>
      </c>
      <c r="L2979" t="s">
        <v>2834</v>
      </c>
      <c r="M2979">
        <v>11</v>
      </c>
      <c r="N2979" t="s">
        <v>45</v>
      </c>
      <c r="O2979">
        <v>25437802</v>
      </c>
      <c r="P2979">
        <v>76617898</v>
      </c>
      <c r="Q2979" t="s">
        <v>26</v>
      </c>
      <c r="R2979" t="s">
        <v>42</v>
      </c>
      <c r="S2979" s="1">
        <v>43126</v>
      </c>
      <c r="T2979" t="str">
        <f>VLOOKUP(base[[#This Row],[Nome do Produto]],'DE PARA'!$A$1:$B$8,2,0)</f>
        <v>DashWay T3</v>
      </c>
    </row>
    <row r="2980" spans="1:20">
      <c r="A2980" t="s">
        <v>37</v>
      </c>
      <c r="B2980">
        <v>4089</v>
      </c>
      <c r="C2980" t="s">
        <v>20</v>
      </c>
      <c r="D2980" t="s">
        <v>21</v>
      </c>
      <c r="E2980">
        <v>4997</v>
      </c>
      <c r="F2980">
        <v>1</v>
      </c>
      <c r="G2980" s="1">
        <v>43403</v>
      </c>
      <c r="H2980" s="2" t="s">
        <v>56</v>
      </c>
      <c r="I2980" s="3">
        <v>2018</v>
      </c>
      <c r="J2980" t="s">
        <v>2977</v>
      </c>
      <c r="K2980" s="4">
        <v>76654573329</v>
      </c>
      <c r="L2980" t="s">
        <v>2978</v>
      </c>
      <c r="M2980">
        <v>31</v>
      </c>
      <c r="N2980" t="s">
        <v>31</v>
      </c>
      <c r="O2980">
        <v>68268550</v>
      </c>
      <c r="P2980">
        <v>65894744</v>
      </c>
      <c r="Q2980" t="s">
        <v>26</v>
      </c>
      <c r="R2980" t="s">
        <v>42</v>
      </c>
      <c r="S2980" s="1">
        <v>43768</v>
      </c>
      <c r="T2980" t="str">
        <f>VLOOKUP(base[[#This Row],[Nome do Produto]],'DE PARA'!$A$1:$B$8,2,0)</f>
        <v>DashWay T3</v>
      </c>
    </row>
    <row r="2981" spans="1:20">
      <c r="A2981" t="s">
        <v>319</v>
      </c>
      <c r="B2981">
        <v>4090</v>
      </c>
      <c r="C2981" t="s">
        <v>386</v>
      </c>
      <c r="D2981" t="s">
        <v>21</v>
      </c>
      <c r="E2981">
        <v>497</v>
      </c>
      <c r="F2981">
        <v>6</v>
      </c>
      <c r="G2981" s="1">
        <v>43143</v>
      </c>
      <c r="H2981" s="2" t="s">
        <v>28</v>
      </c>
      <c r="I2981" s="3">
        <v>2018</v>
      </c>
      <c r="J2981" t="s">
        <v>576</v>
      </c>
      <c r="K2981" s="4">
        <v>930278488761</v>
      </c>
      <c r="L2981" t="s">
        <v>577</v>
      </c>
      <c r="M2981">
        <v>91</v>
      </c>
      <c r="N2981" t="s">
        <v>36</v>
      </c>
      <c r="O2981">
        <v>76342014</v>
      </c>
      <c r="P2981">
        <v>49215361</v>
      </c>
      <c r="Q2981" t="s">
        <v>26</v>
      </c>
      <c r="R2981" t="s">
        <v>27</v>
      </c>
      <c r="S2981" s="1">
        <v>43508</v>
      </c>
      <c r="T2981" t="str">
        <f>VLOOKUP(base[[#This Row],[Nome do Produto]],'DE PARA'!$A$1:$B$8,2,0)</f>
        <v>Dashday T1</v>
      </c>
    </row>
    <row r="2982" spans="1:20">
      <c r="A2982" t="s">
        <v>32</v>
      </c>
      <c r="B2982">
        <v>4091</v>
      </c>
      <c r="C2982" t="s">
        <v>20</v>
      </c>
      <c r="D2982" t="s">
        <v>21</v>
      </c>
      <c r="E2982">
        <v>997</v>
      </c>
      <c r="F2982">
        <v>4</v>
      </c>
      <c r="G2982" s="1">
        <v>43190</v>
      </c>
      <c r="H2982" s="2" t="s">
        <v>33</v>
      </c>
      <c r="I2982" s="3">
        <v>2018</v>
      </c>
      <c r="J2982" t="s">
        <v>947</v>
      </c>
      <c r="K2982" s="4">
        <v>396406768308</v>
      </c>
      <c r="L2982" t="s">
        <v>948</v>
      </c>
      <c r="M2982">
        <v>91</v>
      </c>
      <c r="N2982" t="s">
        <v>36</v>
      </c>
      <c r="O2982">
        <v>75618304</v>
      </c>
      <c r="P2982">
        <v>35633042</v>
      </c>
      <c r="Q2982" t="s">
        <v>26</v>
      </c>
      <c r="R2982" t="s">
        <v>42</v>
      </c>
      <c r="S2982" s="1">
        <v>43555</v>
      </c>
      <c r="T2982" t="str">
        <f>VLOOKUP(base[[#This Row],[Nome do Produto]],'DE PARA'!$A$1:$B$8,2,0)</f>
        <v>DashWay T5</v>
      </c>
    </row>
    <row r="2983" spans="1:20">
      <c r="A2983" t="s">
        <v>32</v>
      </c>
      <c r="B2983">
        <v>4092</v>
      </c>
      <c r="C2983" t="s">
        <v>20</v>
      </c>
      <c r="D2983" t="s">
        <v>21</v>
      </c>
      <c r="E2983">
        <v>997</v>
      </c>
      <c r="F2983">
        <v>4</v>
      </c>
      <c r="G2983" s="1">
        <v>42801</v>
      </c>
      <c r="H2983" s="2" t="s">
        <v>33</v>
      </c>
      <c r="I2983" s="3">
        <v>2017</v>
      </c>
      <c r="J2983" t="s">
        <v>193</v>
      </c>
      <c r="K2983" s="4">
        <v>60355536077</v>
      </c>
      <c r="L2983" t="s">
        <v>194</v>
      </c>
      <c r="M2983">
        <v>81</v>
      </c>
      <c r="N2983" t="s">
        <v>25</v>
      </c>
      <c r="O2983">
        <v>18614340</v>
      </c>
      <c r="P2983">
        <v>81724590</v>
      </c>
      <c r="Q2983" t="s">
        <v>26</v>
      </c>
      <c r="R2983" t="s">
        <v>27</v>
      </c>
      <c r="S2983" s="1">
        <v>43166</v>
      </c>
      <c r="T2983" t="str">
        <f>VLOOKUP(base[[#This Row],[Nome do Produto]],'DE PARA'!$A$1:$B$8,2,0)</f>
        <v>DashWay T5</v>
      </c>
    </row>
    <row r="2984" spans="1:20">
      <c r="A2984" t="s">
        <v>91</v>
      </c>
      <c r="B2984">
        <v>4093</v>
      </c>
      <c r="C2984" t="s">
        <v>20</v>
      </c>
      <c r="D2984" t="s">
        <v>21</v>
      </c>
      <c r="E2984">
        <v>4997</v>
      </c>
      <c r="F2984">
        <v>12</v>
      </c>
      <c r="G2984" s="1">
        <v>43076</v>
      </c>
      <c r="H2984" s="2" t="s">
        <v>136</v>
      </c>
      <c r="I2984" s="3">
        <v>2017</v>
      </c>
      <c r="J2984" t="s">
        <v>2501</v>
      </c>
      <c r="K2984" s="4">
        <v>622617893127</v>
      </c>
      <c r="L2984" t="s">
        <v>2502</v>
      </c>
      <c r="M2984">
        <v>31</v>
      </c>
      <c r="N2984" t="s">
        <v>31</v>
      </c>
      <c r="O2984">
        <v>28793659</v>
      </c>
      <c r="P2984">
        <v>24422492</v>
      </c>
      <c r="Q2984" t="s">
        <v>26</v>
      </c>
      <c r="R2984" t="s">
        <v>42</v>
      </c>
      <c r="S2984" s="1">
        <v>43441</v>
      </c>
      <c r="T2984" t="str">
        <f>VLOOKUP(base[[#This Row],[Nome do Produto]],'DE PARA'!$A$1:$B$8,2,0)</f>
        <v>Dashway T2</v>
      </c>
    </row>
    <row r="2985" spans="1:20">
      <c r="A2985" t="s">
        <v>32</v>
      </c>
      <c r="B2985">
        <v>4094</v>
      </c>
      <c r="C2985" t="s">
        <v>386</v>
      </c>
      <c r="D2985" t="s">
        <v>21</v>
      </c>
      <c r="E2985">
        <v>4997</v>
      </c>
      <c r="F2985">
        <v>2</v>
      </c>
      <c r="G2985" s="1">
        <v>42895</v>
      </c>
      <c r="H2985" s="2" t="s">
        <v>59</v>
      </c>
      <c r="I2985" s="3">
        <v>2017</v>
      </c>
      <c r="J2985" t="s">
        <v>1382</v>
      </c>
      <c r="K2985" s="4">
        <v>466029464162</v>
      </c>
      <c r="L2985" t="s">
        <v>1383</v>
      </c>
      <c r="M2985">
        <v>51</v>
      </c>
      <c r="N2985" t="s">
        <v>49</v>
      </c>
      <c r="O2985">
        <v>95449551</v>
      </c>
      <c r="P2985">
        <v>83246516</v>
      </c>
      <c r="Q2985" t="s">
        <v>26</v>
      </c>
      <c r="R2985" t="s">
        <v>27</v>
      </c>
      <c r="S2985" s="1">
        <v>43260</v>
      </c>
      <c r="T2985" t="str">
        <f>VLOOKUP(base[[#This Row],[Nome do Produto]],'DE PARA'!$A$1:$B$8,2,0)</f>
        <v>DashWay T5</v>
      </c>
    </row>
    <row r="2986" spans="1:20">
      <c r="A2986" t="s">
        <v>32</v>
      </c>
      <c r="B2986">
        <v>4095</v>
      </c>
      <c r="C2986" t="s">
        <v>20</v>
      </c>
      <c r="D2986" t="s">
        <v>21</v>
      </c>
      <c r="E2986">
        <v>4997</v>
      </c>
      <c r="F2986">
        <v>5</v>
      </c>
      <c r="G2986" s="1">
        <v>43231</v>
      </c>
      <c r="H2986" s="2" t="s">
        <v>62</v>
      </c>
      <c r="I2986" s="3">
        <v>2018</v>
      </c>
      <c r="J2986" t="s">
        <v>2384</v>
      </c>
      <c r="K2986" s="4">
        <v>838787561742</v>
      </c>
      <c r="L2986" t="s">
        <v>2385</v>
      </c>
      <c r="M2986">
        <v>21</v>
      </c>
      <c r="N2986" t="s">
        <v>53</v>
      </c>
      <c r="O2986">
        <v>63497282</v>
      </c>
      <c r="P2986">
        <v>25716859</v>
      </c>
      <c r="Q2986" t="s">
        <v>26</v>
      </c>
      <c r="R2986" t="s">
        <v>27</v>
      </c>
      <c r="S2986" s="1">
        <v>43596</v>
      </c>
      <c r="T2986" t="str">
        <f>VLOOKUP(base[[#This Row],[Nome do Produto]],'DE PARA'!$A$1:$B$8,2,0)</f>
        <v>DashWay T5</v>
      </c>
    </row>
    <row r="2987" spans="1:20">
      <c r="A2987" t="s">
        <v>172</v>
      </c>
      <c r="B2987">
        <v>4096</v>
      </c>
      <c r="C2987" t="s">
        <v>20</v>
      </c>
      <c r="D2987" t="s">
        <v>21</v>
      </c>
      <c r="E2987">
        <v>4997</v>
      </c>
      <c r="F2987">
        <v>11</v>
      </c>
      <c r="G2987" s="1">
        <v>43156</v>
      </c>
      <c r="H2987" s="2" t="s">
        <v>28</v>
      </c>
      <c r="I2987" s="3">
        <v>2018</v>
      </c>
      <c r="J2987" t="s">
        <v>2765</v>
      </c>
      <c r="K2987" s="4">
        <v>459281070800</v>
      </c>
      <c r="L2987" t="s">
        <v>2766</v>
      </c>
      <c r="M2987">
        <v>71</v>
      </c>
      <c r="N2987" t="s">
        <v>94</v>
      </c>
      <c r="O2987">
        <v>85216003</v>
      </c>
      <c r="P2987">
        <v>47244212</v>
      </c>
      <c r="Q2987" t="s">
        <v>26</v>
      </c>
      <c r="R2987" t="s">
        <v>42</v>
      </c>
      <c r="S2987" s="1">
        <v>43521</v>
      </c>
      <c r="T2987" t="str">
        <f>VLOOKUP(base[[#This Row],[Nome do Produto]],'DE PARA'!$A$1:$B$8,2,0)</f>
        <v>Dashday T2</v>
      </c>
    </row>
    <row r="2988" spans="1:20">
      <c r="A2988" t="s">
        <v>83</v>
      </c>
      <c r="B2988">
        <v>4097</v>
      </c>
      <c r="C2988" t="s">
        <v>20</v>
      </c>
      <c r="D2988" t="s">
        <v>21</v>
      </c>
      <c r="E2988">
        <v>2297</v>
      </c>
      <c r="F2988">
        <v>5</v>
      </c>
      <c r="G2988" s="1">
        <v>42916</v>
      </c>
      <c r="H2988" s="2" t="s">
        <v>59</v>
      </c>
      <c r="I2988" s="3">
        <v>2017</v>
      </c>
      <c r="J2988" t="s">
        <v>1398</v>
      </c>
      <c r="K2988" s="4">
        <v>626980789576</v>
      </c>
      <c r="L2988" t="s">
        <v>1399</v>
      </c>
      <c r="M2988">
        <v>51</v>
      </c>
      <c r="N2988" t="s">
        <v>49</v>
      </c>
      <c r="O2988">
        <v>89923165</v>
      </c>
      <c r="P2988">
        <v>76513443</v>
      </c>
      <c r="Q2988" t="s">
        <v>26</v>
      </c>
      <c r="R2988" t="s">
        <v>42</v>
      </c>
      <c r="S2988" s="1">
        <v>43281</v>
      </c>
      <c r="T2988" t="str">
        <f>VLOOKUP(base[[#This Row],[Nome do Produto]],'DE PARA'!$A$1:$B$8,2,0)</f>
        <v>Dashday T3</v>
      </c>
    </row>
    <row r="2989" spans="1:20">
      <c r="A2989" t="s">
        <v>37</v>
      </c>
      <c r="B2989">
        <v>4098</v>
      </c>
      <c r="C2989" t="s">
        <v>386</v>
      </c>
      <c r="D2989" t="s">
        <v>21</v>
      </c>
      <c r="E2989">
        <v>4997</v>
      </c>
      <c r="F2989">
        <v>10</v>
      </c>
      <c r="G2989" s="1">
        <v>43116</v>
      </c>
      <c r="H2989" s="2" t="s">
        <v>22</v>
      </c>
      <c r="I2989" s="3">
        <v>2018</v>
      </c>
      <c r="J2989" t="s">
        <v>2979</v>
      </c>
      <c r="K2989" s="4">
        <v>363674910077</v>
      </c>
      <c r="L2989" t="s">
        <v>2980</v>
      </c>
      <c r="M2989">
        <v>51</v>
      </c>
      <c r="N2989" t="s">
        <v>49</v>
      </c>
      <c r="O2989">
        <v>33134334</v>
      </c>
      <c r="P2989">
        <v>21783331</v>
      </c>
      <c r="Q2989" t="s">
        <v>26</v>
      </c>
      <c r="R2989" t="s">
        <v>42</v>
      </c>
      <c r="S2989" s="1">
        <v>43481</v>
      </c>
      <c r="T2989" t="str">
        <f>VLOOKUP(base[[#This Row],[Nome do Produto]],'DE PARA'!$A$1:$B$8,2,0)</f>
        <v>DashWay T3</v>
      </c>
    </row>
    <row r="2990" spans="1:20">
      <c r="A2990" t="s">
        <v>37</v>
      </c>
      <c r="B2990">
        <v>4099</v>
      </c>
      <c r="C2990" t="s">
        <v>20</v>
      </c>
      <c r="D2990" t="s">
        <v>21</v>
      </c>
      <c r="E2990">
        <v>297</v>
      </c>
      <c r="F2990">
        <v>6</v>
      </c>
      <c r="G2990" s="1">
        <v>43148</v>
      </c>
      <c r="H2990" s="2" t="s">
        <v>28</v>
      </c>
      <c r="I2990" s="3">
        <v>2018</v>
      </c>
      <c r="J2990" t="s">
        <v>921</v>
      </c>
      <c r="K2990" s="4">
        <v>63912430372</v>
      </c>
      <c r="L2990" t="s">
        <v>922</v>
      </c>
      <c r="M2990">
        <v>61</v>
      </c>
      <c r="N2990" t="s">
        <v>86</v>
      </c>
      <c r="O2990">
        <v>17112029</v>
      </c>
      <c r="P2990">
        <v>25970590</v>
      </c>
      <c r="Q2990" t="s">
        <v>26</v>
      </c>
      <c r="R2990" t="s">
        <v>42</v>
      </c>
      <c r="S2990" s="1">
        <v>43513</v>
      </c>
      <c r="T2990" t="str">
        <f>VLOOKUP(base[[#This Row],[Nome do Produto]],'DE PARA'!$A$1:$B$8,2,0)</f>
        <v>DashWay T3</v>
      </c>
    </row>
    <row r="2991" spans="1:20">
      <c r="A2991" t="s">
        <v>19</v>
      </c>
      <c r="B2991">
        <v>4100</v>
      </c>
      <c r="C2991" t="s">
        <v>20</v>
      </c>
      <c r="D2991" t="s">
        <v>21</v>
      </c>
      <c r="E2991">
        <v>997</v>
      </c>
      <c r="F2991">
        <v>1</v>
      </c>
      <c r="G2991" s="1">
        <v>43450</v>
      </c>
      <c r="H2991" s="2" t="s">
        <v>136</v>
      </c>
      <c r="I2991" s="3">
        <v>2018</v>
      </c>
      <c r="J2991" t="s">
        <v>1302</v>
      </c>
      <c r="K2991" s="4">
        <v>724810816094</v>
      </c>
      <c r="L2991" t="s">
        <v>1303</v>
      </c>
      <c r="M2991">
        <v>31</v>
      </c>
      <c r="N2991" t="s">
        <v>31</v>
      </c>
      <c r="O2991">
        <v>39605820</v>
      </c>
      <c r="P2991">
        <v>67811296</v>
      </c>
      <c r="Q2991" t="s">
        <v>26</v>
      </c>
      <c r="R2991" t="s">
        <v>42</v>
      </c>
      <c r="S2991" s="1">
        <v>43815</v>
      </c>
      <c r="T2991" t="str">
        <f>VLOOKUP(base[[#This Row],[Nome do Produto]],'DE PARA'!$A$1:$B$8,2,0)</f>
        <v>DashWay T1</v>
      </c>
    </row>
    <row r="2992" spans="1:20">
      <c r="A2992" t="s">
        <v>37</v>
      </c>
      <c r="B2992">
        <v>4101</v>
      </c>
      <c r="C2992" t="s">
        <v>20</v>
      </c>
      <c r="D2992" t="s">
        <v>21</v>
      </c>
      <c r="E2992">
        <v>297</v>
      </c>
      <c r="F2992">
        <v>12</v>
      </c>
      <c r="G2992" s="1">
        <v>43222</v>
      </c>
      <c r="H2992" s="2" t="s">
        <v>62</v>
      </c>
      <c r="I2992" s="3">
        <v>2018</v>
      </c>
      <c r="J2992" t="s">
        <v>2981</v>
      </c>
      <c r="K2992" s="4">
        <v>67344348191</v>
      </c>
      <c r="L2992" t="s">
        <v>2982</v>
      </c>
      <c r="M2992">
        <v>91</v>
      </c>
      <c r="N2992" t="s">
        <v>36</v>
      </c>
      <c r="O2992">
        <v>48674727</v>
      </c>
      <c r="P2992">
        <v>94474446</v>
      </c>
      <c r="Q2992" t="s">
        <v>26</v>
      </c>
      <c r="R2992" t="s">
        <v>42</v>
      </c>
      <c r="S2992" s="1">
        <v>43587</v>
      </c>
      <c r="T2992" t="str">
        <f>VLOOKUP(base[[#This Row],[Nome do Produto]],'DE PARA'!$A$1:$B$8,2,0)</f>
        <v>DashWay T3</v>
      </c>
    </row>
    <row r="2993" spans="1:20">
      <c r="A2993" t="s">
        <v>37</v>
      </c>
      <c r="B2993">
        <v>4102</v>
      </c>
      <c r="C2993" t="s">
        <v>386</v>
      </c>
      <c r="D2993" t="s">
        <v>21</v>
      </c>
      <c r="E2993">
        <v>97</v>
      </c>
      <c r="F2993">
        <v>9</v>
      </c>
      <c r="G2993" s="1">
        <v>42842</v>
      </c>
      <c r="H2993" s="2" t="s">
        <v>50</v>
      </c>
      <c r="I2993" s="3">
        <v>2017</v>
      </c>
      <c r="J2993" t="s">
        <v>1560</v>
      </c>
      <c r="K2993" s="4">
        <v>517216529559</v>
      </c>
      <c r="L2993" t="s">
        <v>1561</v>
      </c>
      <c r="M2993">
        <v>11</v>
      </c>
      <c r="N2993" t="s">
        <v>45</v>
      </c>
      <c r="O2993">
        <v>15034078</v>
      </c>
      <c r="P2993">
        <v>26221620</v>
      </c>
      <c r="Q2993" t="s">
        <v>26</v>
      </c>
      <c r="R2993" t="s">
        <v>27</v>
      </c>
      <c r="S2993" s="1">
        <v>43207</v>
      </c>
      <c r="T2993" t="str">
        <f>VLOOKUP(base[[#This Row],[Nome do Produto]],'DE PARA'!$A$1:$B$8,2,0)</f>
        <v>DashWay T3</v>
      </c>
    </row>
    <row r="2994" spans="1:20">
      <c r="A2994" t="s">
        <v>37</v>
      </c>
      <c r="B2994">
        <v>4103</v>
      </c>
      <c r="C2994" t="s">
        <v>20</v>
      </c>
      <c r="D2994" t="s">
        <v>21</v>
      </c>
      <c r="E2994">
        <v>297</v>
      </c>
      <c r="F2994">
        <v>5</v>
      </c>
      <c r="G2994" s="1">
        <v>43352</v>
      </c>
      <c r="H2994" s="2" t="s">
        <v>38</v>
      </c>
      <c r="I2994" s="3">
        <v>2018</v>
      </c>
      <c r="J2994" t="s">
        <v>2983</v>
      </c>
      <c r="K2994" s="4">
        <v>910554673011</v>
      </c>
      <c r="L2994" t="s">
        <v>2984</v>
      </c>
      <c r="M2994">
        <v>41</v>
      </c>
      <c r="N2994" t="s">
        <v>41</v>
      </c>
      <c r="O2994">
        <v>88656114</v>
      </c>
      <c r="P2994">
        <v>66628686</v>
      </c>
      <c r="Q2994" t="s">
        <v>26</v>
      </c>
      <c r="R2994" t="s">
        <v>42</v>
      </c>
      <c r="S2994" s="1">
        <v>43717</v>
      </c>
      <c r="T2994" t="str">
        <f>VLOOKUP(base[[#This Row],[Nome do Produto]],'DE PARA'!$A$1:$B$8,2,0)</f>
        <v>DashWay T3</v>
      </c>
    </row>
    <row r="2995" spans="1:20">
      <c r="A2995" t="s">
        <v>37</v>
      </c>
      <c r="B2995">
        <v>4104</v>
      </c>
      <c r="C2995" t="s">
        <v>20</v>
      </c>
      <c r="D2995" t="s">
        <v>21</v>
      </c>
      <c r="E2995">
        <v>2297</v>
      </c>
      <c r="F2995">
        <v>5</v>
      </c>
      <c r="G2995" s="1">
        <v>43200</v>
      </c>
      <c r="H2995" s="2" t="s">
        <v>50</v>
      </c>
      <c r="I2995" s="3">
        <v>2018</v>
      </c>
      <c r="J2995" t="s">
        <v>1076</v>
      </c>
      <c r="K2995" s="4">
        <v>275182340876</v>
      </c>
      <c r="L2995" t="s">
        <v>1077</v>
      </c>
      <c r="M2995">
        <v>41</v>
      </c>
      <c r="N2995" t="s">
        <v>41</v>
      </c>
      <c r="O2995">
        <v>37420660</v>
      </c>
      <c r="P2995">
        <v>15209635</v>
      </c>
      <c r="Q2995" t="s">
        <v>26</v>
      </c>
      <c r="R2995" t="s">
        <v>27</v>
      </c>
      <c r="S2995" s="1">
        <v>43565</v>
      </c>
      <c r="T2995" t="str">
        <f>VLOOKUP(base[[#This Row],[Nome do Produto]],'DE PARA'!$A$1:$B$8,2,0)</f>
        <v>DashWay T3</v>
      </c>
    </row>
    <row r="2996" spans="1:20">
      <c r="A2996" t="s">
        <v>32</v>
      </c>
      <c r="B2996">
        <v>4105</v>
      </c>
      <c r="C2996" t="s">
        <v>20</v>
      </c>
      <c r="D2996" t="s">
        <v>21</v>
      </c>
      <c r="E2996">
        <v>2297</v>
      </c>
      <c r="F2996">
        <v>9</v>
      </c>
      <c r="G2996" s="1">
        <v>43262</v>
      </c>
      <c r="H2996" s="2" t="s">
        <v>59</v>
      </c>
      <c r="I2996" s="3">
        <v>2018</v>
      </c>
      <c r="J2996" t="s">
        <v>2985</v>
      </c>
      <c r="K2996" s="4">
        <v>707301371071</v>
      </c>
      <c r="L2996" t="s">
        <v>2986</v>
      </c>
      <c r="M2996">
        <v>41</v>
      </c>
      <c r="N2996" t="s">
        <v>41</v>
      </c>
      <c r="O2996">
        <v>64259874</v>
      </c>
      <c r="P2996">
        <v>75996734</v>
      </c>
      <c r="Q2996" t="s">
        <v>26</v>
      </c>
      <c r="R2996" t="s">
        <v>27</v>
      </c>
      <c r="S2996" s="1">
        <v>43627</v>
      </c>
      <c r="T2996" t="str">
        <f>VLOOKUP(base[[#This Row],[Nome do Produto]],'DE PARA'!$A$1:$B$8,2,0)</f>
        <v>DashWay T5</v>
      </c>
    </row>
    <row r="2997" spans="1:20">
      <c r="A2997" t="s">
        <v>32</v>
      </c>
      <c r="B2997">
        <v>4106</v>
      </c>
      <c r="C2997" t="s">
        <v>386</v>
      </c>
      <c r="D2997" t="s">
        <v>21</v>
      </c>
      <c r="E2997">
        <v>97</v>
      </c>
      <c r="F2997">
        <v>10</v>
      </c>
      <c r="G2997" s="1">
        <v>42995</v>
      </c>
      <c r="H2997" s="2" t="s">
        <v>38</v>
      </c>
      <c r="I2997" s="3">
        <v>2017</v>
      </c>
      <c r="J2997" t="s">
        <v>2697</v>
      </c>
      <c r="K2997" s="4">
        <v>706998250070</v>
      </c>
      <c r="L2997" t="s">
        <v>2698</v>
      </c>
      <c r="M2997">
        <v>61</v>
      </c>
      <c r="N2997" t="s">
        <v>86</v>
      </c>
      <c r="O2997">
        <v>83374230</v>
      </c>
      <c r="P2997">
        <v>78245020</v>
      </c>
      <c r="Q2997" t="s">
        <v>26</v>
      </c>
      <c r="R2997" t="s">
        <v>42</v>
      </c>
      <c r="S2997" s="1">
        <v>43360</v>
      </c>
      <c r="T2997" t="str">
        <f>VLOOKUP(base[[#This Row],[Nome do Produto]],'DE PARA'!$A$1:$B$8,2,0)</f>
        <v>DashWay T5</v>
      </c>
    </row>
    <row r="2998" spans="1:20">
      <c r="A2998" t="s">
        <v>32</v>
      </c>
      <c r="B2998">
        <v>4107</v>
      </c>
      <c r="C2998" t="s">
        <v>20</v>
      </c>
      <c r="D2998" t="s">
        <v>21</v>
      </c>
      <c r="E2998">
        <v>97</v>
      </c>
      <c r="F2998">
        <v>12</v>
      </c>
      <c r="G2998" s="1">
        <v>42981</v>
      </c>
      <c r="H2998" s="2" t="s">
        <v>38</v>
      </c>
      <c r="I2998" s="3">
        <v>2017</v>
      </c>
      <c r="J2998" t="s">
        <v>1143</v>
      </c>
      <c r="K2998" s="4">
        <v>680726699224</v>
      </c>
      <c r="L2998" t="s">
        <v>1144</v>
      </c>
      <c r="M2998">
        <v>71</v>
      </c>
      <c r="N2998" t="s">
        <v>94</v>
      </c>
      <c r="O2998">
        <v>29227748</v>
      </c>
      <c r="P2998">
        <v>93313989</v>
      </c>
      <c r="Q2998" t="s">
        <v>26</v>
      </c>
      <c r="R2998" t="s">
        <v>42</v>
      </c>
      <c r="S2998" s="1">
        <v>43346</v>
      </c>
      <c r="T2998" t="str">
        <f>VLOOKUP(base[[#This Row],[Nome do Produto]],'DE PARA'!$A$1:$B$8,2,0)</f>
        <v>DashWay T5</v>
      </c>
    </row>
    <row r="2999" spans="1:20">
      <c r="A2999" t="s">
        <v>32</v>
      </c>
      <c r="B2999">
        <v>4108</v>
      </c>
      <c r="C2999" t="s">
        <v>20</v>
      </c>
      <c r="D2999" t="s">
        <v>21</v>
      </c>
      <c r="E2999">
        <v>2297</v>
      </c>
      <c r="F2999">
        <v>4</v>
      </c>
      <c r="G2999" s="1">
        <v>42823</v>
      </c>
      <c r="H2999" s="2" t="s">
        <v>33</v>
      </c>
      <c r="I2999" s="3">
        <v>2017</v>
      </c>
      <c r="J2999" t="s">
        <v>1171</v>
      </c>
      <c r="K2999" s="4">
        <v>565487079016</v>
      </c>
      <c r="L2999" t="s">
        <v>1172</v>
      </c>
      <c r="M2999">
        <v>61</v>
      </c>
      <c r="N2999" t="s">
        <v>86</v>
      </c>
      <c r="O2999">
        <v>66756703</v>
      </c>
      <c r="P2999">
        <v>42866953</v>
      </c>
      <c r="Q2999" t="s">
        <v>26</v>
      </c>
      <c r="R2999" t="s">
        <v>27</v>
      </c>
      <c r="S2999" s="1">
        <v>43188</v>
      </c>
      <c r="T2999" t="str">
        <f>VLOOKUP(base[[#This Row],[Nome do Produto]],'DE PARA'!$A$1:$B$8,2,0)</f>
        <v>DashWay T5</v>
      </c>
    </row>
    <row r="3000" spans="1:20">
      <c r="A3000" t="s">
        <v>172</v>
      </c>
      <c r="B3000">
        <v>4109</v>
      </c>
      <c r="C3000" t="s">
        <v>20</v>
      </c>
      <c r="D3000" t="s">
        <v>21</v>
      </c>
      <c r="E3000">
        <v>2297</v>
      </c>
      <c r="F3000">
        <v>1</v>
      </c>
      <c r="G3000" s="1">
        <v>43040</v>
      </c>
      <c r="H3000" s="2" t="s">
        <v>46</v>
      </c>
      <c r="I3000" s="3">
        <v>2017</v>
      </c>
      <c r="J3000" t="s">
        <v>2919</v>
      </c>
      <c r="K3000" s="4">
        <v>270526866856</v>
      </c>
      <c r="L3000" t="s">
        <v>2920</v>
      </c>
      <c r="M3000">
        <v>61</v>
      </c>
      <c r="N3000" t="s">
        <v>86</v>
      </c>
      <c r="O3000">
        <v>45633848</v>
      </c>
      <c r="P3000">
        <v>88452472</v>
      </c>
      <c r="Q3000" t="s">
        <v>26</v>
      </c>
      <c r="R3000" t="s">
        <v>27</v>
      </c>
      <c r="S3000" s="1">
        <v>43405</v>
      </c>
      <c r="T3000" t="str">
        <f>VLOOKUP(base[[#This Row],[Nome do Produto]],'DE PARA'!$A$1:$B$8,2,0)</f>
        <v>Dashday T2</v>
      </c>
    </row>
    <row r="3001" spans="1:20">
      <c r="A3001" t="s">
        <v>32</v>
      </c>
      <c r="B3001">
        <v>4110</v>
      </c>
      <c r="C3001" t="s">
        <v>386</v>
      </c>
      <c r="D3001" t="s">
        <v>21</v>
      </c>
      <c r="E3001">
        <v>4997</v>
      </c>
      <c r="F3001">
        <v>5</v>
      </c>
      <c r="G3001" s="1">
        <v>42911</v>
      </c>
      <c r="H3001" s="2" t="s">
        <v>59</v>
      </c>
      <c r="I3001" s="3">
        <v>2017</v>
      </c>
      <c r="J3001" t="s">
        <v>2987</v>
      </c>
      <c r="K3001" s="4">
        <v>389589725447</v>
      </c>
      <c r="L3001" t="s">
        <v>2988</v>
      </c>
      <c r="M3001">
        <v>71</v>
      </c>
      <c r="N3001" t="s">
        <v>94</v>
      </c>
      <c r="O3001">
        <v>35151683</v>
      </c>
      <c r="P3001">
        <v>97333075</v>
      </c>
      <c r="Q3001" t="s">
        <v>26</v>
      </c>
      <c r="R3001" t="s">
        <v>27</v>
      </c>
      <c r="S3001" s="1">
        <v>43276</v>
      </c>
      <c r="T3001" t="str">
        <f>VLOOKUP(base[[#This Row],[Nome do Produto]],'DE PARA'!$A$1:$B$8,2,0)</f>
        <v>DashWay T5</v>
      </c>
    </row>
    <row r="3002" spans="1:20">
      <c r="A3002" t="s">
        <v>32</v>
      </c>
      <c r="B3002">
        <v>4111</v>
      </c>
      <c r="C3002" t="s">
        <v>20</v>
      </c>
      <c r="D3002" t="s">
        <v>21</v>
      </c>
      <c r="E3002">
        <v>97</v>
      </c>
      <c r="F3002">
        <v>10</v>
      </c>
      <c r="G3002" s="1">
        <v>43112</v>
      </c>
      <c r="H3002" s="2" t="s">
        <v>22</v>
      </c>
      <c r="I3002" s="3">
        <v>2018</v>
      </c>
      <c r="J3002" t="s">
        <v>1205</v>
      </c>
      <c r="K3002" s="4">
        <v>796100259973</v>
      </c>
      <c r="L3002" t="s">
        <v>1206</v>
      </c>
      <c r="M3002">
        <v>71</v>
      </c>
      <c r="N3002" t="s">
        <v>94</v>
      </c>
      <c r="O3002">
        <v>68704473</v>
      </c>
      <c r="P3002">
        <v>97440347</v>
      </c>
      <c r="Q3002" t="s">
        <v>26</v>
      </c>
      <c r="R3002" t="s">
        <v>27</v>
      </c>
      <c r="S3002" s="1">
        <v>43477</v>
      </c>
      <c r="T3002" t="str">
        <f>VLOOKUP(base[[#This Row],[Nome do Produto]],'DE PARA'!$A$1:$B$8,2,0)</f>
        <v>DashWay T5</v>
      </c>
    </row>
    <row r="3003" spans="1:20">
      <c r="A3003" t="s">
        <v>19</v>
      </c>
      <c r="B3003">
        <v>4112</v>
      </c>
      <c r="C3003" t="s">
        <v>20</v>
      </c>
      <c r="D3003" t="s">
        <v>21</v>
      </c>
      <c r="E3003">
        <v>97</v>
      </c>
      <c r="F3003">
        <v>2</v>
      </c>
      <c r="G3003" s="1">
        <v>43085</v>
      </c>
      <c r="H3003" s="2" t="s">
        <v>136</v>
      </c>
      <c r="I3003" s="3">
        <v>2017</v>
      </c>
      <c r="J3003" t="s">
        <v>1392</v>
      </c>
      <c r="K3003" s="4">
        <v>429944847978</v>
      </c>
      <c r="L3003" t="s">
        <v>1393</v>
      </c>
      <c r="M3003">
        <v>61</v>
      </c>
      <c r="N3003" t="s">
        <v>86</v>
      </c>
      <c r="O3003">
        <v>99611093</v>
      </c>
      <c r="P3003">
        <v>13887577</v>
      </c>
      <c r="Q3003" t="s">
        <v>26</v>
      </c>
      <c r="R3003" t="s">
        <v>42</v>
      </c>
      <c r="S3003" s="1">
        <v>43450</v>
      </c>
      <c r="T3003" t="str">
        <f>VLOOKUP(base[[#This Row],[Nome do Produto]],'DE PARA'!$A$1:$B$8,2,0)</f>
        <v>DashWay T1</v>
      </c>
    </row>
    <row r="3004" spans="1:20">
      <c r="A3004" t="s">
        <v>37</v>
      </c>
      <c r="B3004">
        <v>4113</v>
      </c>
      <c r="C3004" t="s">
        <v>20</v>
      </c>
      <c r="D3004" t="s">
        <v>21</v>
      </c>
      <c r="E3004">
        <v>2297</v>
      </c>
      <c r="F3004">
        <v>3</v>
      </c>
      <c r="G3004" s="1">
        <v>43431</v>
      </c>
      <c r="H3004" s="2" t="s">
        <v>46</v>
      </c>
      <c r="I3004" s="3">
        <v>2018</v>
      </c>
      <c r="J3004" t="s">
        <v>2519</v>
      </c>
      <c r="K3004" s="4">
        <v>610240475785</v>
      </c>
      <c r="L3004" t="s">
        <v>2520</v>
      </c>
      <c r="M3004">
        <v>91</v>
      </c>
      <c r="N3004" t="s">
        <v>36</v>
      </c>
      <c r="O3004">
        <v>37931550</v>
      </c>
      <c r="P3004">
        <v>29299483</v>
      </c>
      <c r="Q3004" t="s">
        <v>26</v>
      </c>
      <c r="R3004" t="s">
        <v>27</v>
      </c>
      <c r="S3004" s="1">
        <v>43796</v>
      </c>
      <c r="T3004" t="str">
        <f>VLOOKUP(base[[#This Row],[Nome do Produto]],'DE PARA'!$A$1:$B$8,2,0)</f>
        <v>DashWay T3</v>
      </c>
    </row>
    <row r="3005" spans="1:20">
      <c r="A3005" t="s">
        <v>32</v>
      </c>
      <c r="B3005">
        <v>4114</v>
      </c>
      <c r="C3005" t="s">
        <v>386</v>
      </c>
      <c r="D3005" t="s">
        <v>21</v>
      </c>
      <c r="E3005">
        <v>497</v>
      </c>
      <c r="F3005">
        <v>11</v>
      </c>
      <c r="G3005" s="1">
        <v>42736</v>
      </c>
      <c r="H3005" s="2" t="s">
        <v>22</v>
      </c>
      <c r="I3005" s="3">
        <v>2017</v>
      </c>
      <c r="J3005" t="s">
        <v>2223</v>
      </c>
      <c r="K3005" s="4">
        <v>452379998654</v>
      </c>
      <c r="L3005" t="s">
        <v>2224</v>
      </c>
      <c r="M3005">
        <v>91</v>
      </c>
      <c r="N3005" t="s">
        <v>36</v>
      </c>
      <c r="O3005">
        <v>38898377</v>
      </c>
      <c r="P3005">
        <v>75881315</v>
      </c>
      <c r="Q3005" t="s">
        <v>26</v>
      </c>
      <c r="R3005" t="s">
        <v>27</v>
      </c>
      <c r="S3005" s="1">
        <v>43101</v>
      </c>
      <c r="T3005" t="str">
        <f>VLOOKUP(base[[#This Row],[Nome do Produto]],'DE PARA'!$A$1:$B$8,2,0)</f>
        <v>DashWay T5</v>
      </c>
    </row>
    <row r="3006" spans="1:20">
      <c r="A3006" t="s">
        <v>32</v>
      </c>
      <c r="B3006">
        <v>4115</v>
      </c>
      <c r="C3006" t="s">
        <v>20</v>
      </c>
      <c r="D3006" t="s">
        <v>21</v>
      </c>
      <c r="E3006">
        <v>997</v>
      </c>
      <c r="F3006">
        <v>1</v>
      </c>
      <c r="G3006" s="1">
        <v>43056</v>
      </c>
      <c r="H3006" s="2" t="s">
        <v>46</v>
      </c>
      <c r="I3006" s="3">
        <v>2017</v>
      </c>
      <c r="J3006" t="s">
        <v>1354</v>
      </c>
      <c r="K3006" s="4">
        <v>268339203717</v>
      </c>
      <c r="L3006" t="s">
        <v>1355</v>
      </c>
      <c r="M3006">
        <v>11</v>
      </c>
      <c r="N3006" t="s">
        <v>45</v>
      </c>
      <c r="O3006">
        <v>84702323</v>
      </c>
      <c r="P3006">
        <v>59999420</v>
      </c>
      <c r="Q3006" t="s">
        <v>26</v>
      </c>
      <c r="R3006" t="s">
        <v>42</v>
      </c>
      <c r="S3006" s="1">
        <v>43421</v>
      </c>
      <c r="T3006" t="str">
        <f>VLOOKUP(base[[#This Row],[Nome do Produto]],'DE PARA'!$A$1:$B$8,2,0)</f>
        <v>DashWay T5</v>
      </c>
    </row>
    <row r="3007" spans="1:20">
      <c r="A3007" t="s">
        <v>32</v>
      </c>
      <c r="B3007">
        <v>4116</v>
      </c>
      <c r="C3007" t="s">
        <v>20</v>
      </c>
      <c r="D3007" t="s">
        <v>21</v>
      </c>
      <c r="E3007">
        <v>4997</v>
      </c>
      <c r="F3007">
        <v>11</v>
      </c>
      <c r="G3007" s="1">
        <v>42737</v>
      </c>
      <c r="H3007" s="2" t="s">
        <v>22</v>
      </c>
      <c r="I3007" s="3">
        <v>2017</v>
      </c>
      <c r="J3007" t="s">
        <v>1516</v>
      </c>
      <c r="K3007" s="4">
        <v>215449746913</v>
      </c>
      <c r="L3007" t="s">
        <v>1517</v>
      </c>
      <c r="M3007">
        <v>11</v>
      </c>
      <c r="N3007" t="s">
        <v>45</v>
      </c>
      <c r="O3007">
        <v>20561304</v>
      </c>
      <c r="P3007">
        <v>55436798</v>
      </c>
      <c r="Q3007" t="s">
        <v>26</v>
      </c>
      <c r="R3007" t="s">
        <v>27</v>
      </c>
      <c r="S3007" s="1">
        <v>43102</v>
      </c>
      <c r="T3007" t="str">
        <f>VLOOKUP(base[[#This Row],[Nome do Produto]],'DE PARA'!$A$1:$B$8,2,0)</f>
        <v>DashWay T5</v>
      </c>
    </row>
    <row r="3008" spans="1:20">
      <c r="A3008" t="s">
        <v>37</v>
      </c>
      <c r="B3008">
        <v>4117</v>
      </c>
      <c r="C3008" t="s">
        <v>20</v>
      </c>
      <c r="D3008" t="s">
        <v>21</v>
      </c>
      <c r="E3008">
        <v>297</v>
      </c>
      <c r="F3008">
        <v>9</v>
      </c>
      <c r="G3008" s="1">
        <v>42872</v>
      </c>
      <c r="H3008" s="2" t="s">
        <v>62</v>
      </c>
      <c r="I3008" s="3">
        <v>2017</v>
      </c>
      <c r="J3008" t="s">
        <v>2989</v>
      </c>
      <c r="K3008" s="4">
        <v>672763960075</v>
      </c>
      <c r="L3008" t="s">
        <v>2990</v>
      </c>
      <c r="M3008">
        <v>21</v>
      </c>
      <c r="N3008" t="s">
        <v>53</v>
      </c>
      <c r="O3008">
        <v>66805269</v>
      </c>
      <c r="P3008">
        <v>61436815</v>
      </c>
      <c r="Q3008" t="s">
        <v>26</v>
      </c>
      <c r="R3008" t="s">
        <v>42</v>
      </c>
      <c r="S3008" s="1">
        <v>43237</v>
      </c>
      <c r="T3008" t="str">
        <f>VLOOKUP(base[[#This Row],[Nome do Produto]],'DE PARA'!$A$1:$B$8,2,0)</f>
        <v>DashWay T3</v>
      </c>
    </row>
    <row r="3009" spans="1:20">
      <c r="A3009" t="s">
        <v>37</v>
      </c>
      <c r="B3009">
        <v>4118</v>
      </c>
      <c r="C3009" t="s">
        <v>386</v>
      </c>
      <c r="D3009" t="s">
        <v>21</v>
      </c>
      <c r="E3009">
        <v>297</v>
      </c>
      <c r="F3009">
        <v>9</v>
      </c>
      <c r="G3009" s="1">
        <v>42928</v>
      </c>
      <c r="H3009" s="2" t="s">
        <v>78</v>
      </c>
      <c r="I3009" s="3">
        <v>2017</v>
      </c>
      <c r="J3009" t="s">
        <v>413</v>
      </c>
      <c r="K3009" s="4">
        <v>697875671009</v>
      </c>
      <c r="L3009" t="s">
        <v>414</v>
      </c>
      <c r="M3009">
        <v>91</v>
      </c>
      <c r="N3009" t="s">
        <v>36</v>
      </c>
      <c r="O3009">
        <v>50952536</v>
      </c>
      <c r="P3009">
        <v>16028279</v>
      </c>
      <c r="Q3009" t="s">
        <v>26</v>
      </c>
      <c r="R3009" t="s">
        <v>27</v>
      </c>
      <c r="S3009" s="1">
        <v>43293</v>
      </c>
      <c r="T3009" t="str">
        <f>VLOOKUP(base[[#This Row],[Nome do Produto]],'DE PARA'!$A$1:$B$8,2,0)</f>
        <v>DashWay T3</v>
      </c>
    </row>
    <row r="3010" spans="1:20">
      <c r="A3010" t="s">
        <v>37</v>
      </c>
      <c r="B3010">
        <v>4119</v>
      </c>
      <c r="C3010" t="s">
        <v>20</v>
      </c>
      <c r="D3010" t="s">
        <v>21</v>
      </c>
      <c r="E3010">
        <v>497</v>
      </c>
      <c r="F3010">
        <v>3</v>
      </c>
      <c r="G3010" s="1">
        <v>43220</v>
      </c>
      <c r="H3010" s="2" t="s">
        <v>50</v>
      </c>
      <c r="I3010" s="3">
        <v>2018</v>
      </c>
      <c r="J3010" t="s">
        <v>2134</v>
      </c>
      <c r="K3010" s="4">
        <v>447251937421</v>
      </c>
      <c r="L3010" t="s">
        <v>2135</v>
      </c>
      <c r="M3010">
        <v>61</v>
      </c>
      <c r="N3010" t="s">
        <v>86</v>
      </c>
      <c r="O3010">
        <v>87102466</v>
      </c>
      <c r="P3010">
        <v>85739593</v>
      </c>
      <c r="Q3010" t="s">
        <v>26</v>
      </c>
      <c r="R3010" t="s">
        <v>27</v>
      </c>
      <c r="S3010" s="1">
        <v>43585</v>
      </c>
      <c r="T3010" t="str">
        <f>VLOOKUP(base[[#This Row],[Nome do Produto]],'DE PARA'!$A$1:$B$8,2,0)</f>
        <v>DashWay T3</v>
      </c>
    </row>
    <row r="3011" spans="1:20">
      <c r="A3011" t="s">
        <v>32</v>
      </c>
      <c r="B3011">
        <v>4120</v>
      </c>
      <c r="C3011" t="s">
        <v>20</v>
      </c>
      <c r="D3011" t="s">
        <v>21</v>
      </c>
      <c r="E3011">
        <v>297</v>
      </c>
      <c r="F3011">
        <v>8</v>
      </c>
      <c r="G3011" s="1">
        <v>43343</v>
      </c>
      <c r="H3011" s="2" t="s">
        <v>71</v>
      </c>
      <c r="I3011" s="3">
        <v>2018</v>
      </c>
      <c r="J3011" t="s">
        <v>2991</v>
      </c>
      <c r="K3011" s="4">
        <v>666087332997</v>
      </c>
      <c r="L3011" t="s">
        <v>2992</v>
      </c>
      <c r="M3011">
        <v>61</v>
      </c>
      <c r="N3011" t="s">
        <v>86</v>
      </c>
      <c r="O3011">
        <v>91867160</v>
      </c>
      <c r="P3011">
        <v>47611556</v>
      </c>
      <c r="Q3011" t="s">
        <v>26</v>
      </c>
      <c r="R3011" t="s">
        <v>42</v>
      </c>
      <c r="S3011" s="1">
        <v>43708</v>
      </c>
      <c r="T3011" t="str">
        <f>VLOOKUP(base[[#This Row],[Nome do Produto]],'DE PARA'!$A$1:$B$8,2,0)</f>
        <v>DashWay T5</v>
      </c>
    </row>
    <row r="3012" spans="1:20">
      <c r="A3012" t="s">
        <v>32</v>
      </c>
      <c r="B3012">
        <v>4121</v>
      </c>
      <c r="C3012" t="s">
        <v>20</v>
      </c>
      <c r="D3012" t="s">
        <v>21</v>
      </c>
      <c r="E3012">
        <v>97</v>
      </c>
      <c r="F3012">
        <v>6</v>
      </c>
      <c r="G3012" s="1">
        <v>42847</v>
      </c>
      <c r="H3012" s="2" t="s">
        <v>50</v>
      </c>
      <c r="I3012" s="3">
        <v>2017</v>
      </c>
      <c r="J3012" t="s">
        <v>493</v>
      </c>
      <c r="K3012" s="4">
        <v>137964773553</v>
      </c>
      <c r="L3012" t="s">
        <v>494</v>
      </c>
      <c r="M3012">
        <v>91</v>
      </c>
      <c r="N3012" t="s">
        <v>36</v>
      </c>
      <c r="O3012">
        <v>37916988</v>
      </c>
      <c r="P3012">
        <v>48103930</v>
      </c>
      <c r="Q3012" t="s">
        <v>26</v>
      </c>
      <c r="R3012" t="s">
        <v>27</v>
      </c>
      <c r="S3012" s="1">
        <v>43212</v>
      </c>
      <c r="T3012" t="str">
        <f>VLOOKUP(base[[#This Row],[Nome do Produto]],'DE PARA'!$A$1:$B$8,2,0)</f>
        <v>DashWay T5</v>
      </c>
    </row>
    <row r="3013" spans="1:20">
      <c r="A3013" t="s">
        <v>172</v>
      </c>
      <c r="B3013">
        <v>4122</v>
      </c>
      <c r="C3013" t="s">
        <v>386</v>
      </c>
      <c r="D3013" t="s">
        <v>21</v>
      </c>
      <c r="E3013">
        <v>4997</v>
      </c>
      <c r="F3013">
        <v>2</v>
      </c>
      <c r="G3013" s="1">
        <v>42979</v>
      </c>
      <c r="H3013" s="2" t="s">
        <v>38</v>
      </c>
      <c r="I3013" s="3">
        <v>2017</v>
      </c>
      <c r="J3013" t="s">
        <v>760</v>
      </c>
      <c r="K3013" s="4">
        <v>163603935533</v>
      </c>
      <c r="L3013" t="s">
        <v>761</v>
      </c>
      <c r="M3013">
        <v>21</v>
      </c>
      <c r="N3013" t="s">
        <v>53</v>
      </c>
      <c r="O3013">
        <v>70442461</v>
      </c>
      <c r="P3013">
        <v>42609454</v>
      </c>
      <c r="Q3013" t="s">
        <v>26</v>
      </c>
      <c r="R3013" t="s">
        <v>42</v>
      </c>
      <c r="S3013" s="1">
        <v>43344</v>
      </c>
      <c r="T3013" t="str">
        <f>VLOOKUP(base[[#This Row],[Nome do Produto]],'DE PARA'!$A$1:$B$8,2,0)</f>
        <v>Dashday T2</v>
      </c>
    </row>
    <row r="3014" spans="1:20">
      <c r="A3014" t="s">
        <v>37</v>
      </c>
      <c r="B3014">
        <v>4123</v>
      </c>
      <c r="C3014" t="s">
        <v>20</v>
      </c>
      <c r="D3014" t="s">
        <v>21</v>
      </c>
      <c r="E3014">
        <v>497</v>
      </c>
      <c r="F3014">
        <v>7</v>
      </c>
      <c r="G3014" s="1">
        <v>43166</v>
      </c>
      <c r="H3014" s="2" t="s">
        <v>33</v>
      </c>
      <c r="I3014" s="3">
        <v>2018</v>
      </c>
      <c r="J3014" t="s">
        <v>2104</v>
      </c>
      <c r="K3014" s="4">
        <v>427337932985</v>
      </c>
      <c r="L3014" t="s">
        <v>2105</v>
      </c>
      <c r="M3014">
        <v>21</v>
      </c>
      <c r="N3014" t="s">
        <v>53</v>
      </c>
      <c r="O3014">
        <v>75182733</v>
      </c>
      <c r="P3014">
        <v>93399825</v>
      </c>
      <c r="Q3014" t="s">
        <v>26</v>
      </c>
      <c r="R3014" t="s">
        <v>27</v>
      </c>
      <c r="S3014" s="1">
        <v>43531</v>
      </c>
      <c r="T3014" t="str">
        <f>VLOOKUP(base[[#This Row],[Nome do Produto]],'DE PARA'!$A$1:$B$8,2,0)</f>
        <v>DashWay T3</v>
      </c>
    </row>
    <row r="3015" spans="1:20">
      <c r="A3015" t="s">
        <v>32</v>
      </c>
      <c r="B3015">
        <v>4124</v>
      </c>
      <c r="C3015" t="s">
        <v>20</v>
      </c>
      <c r="D3015" t="s">
        <v>21</v>
      </c>
      <c r="E3015">
        <v>97</v>
      </c>
      <c r="F3015">
        <v>7</v>
      </c>
      <c r="G3015" s="1">
        <v>42755</v>
      </c>
      <c r="H3015" s="2" t="s">
        <v>22</v>
      </c>
      <c r="I3015" s="3">
        <v>2017</v>
      </c>
      <c r="J3015" t="s">
        <v>2505</v>
      </c>
      <c r="K3015" s="4">
        <v>387615677856</v>
      </c>
      <c r="L3015" t="s">
        <v>2506</v>
      </c>
      <c r="M3015">
        <v>11</v>
      </c>
      <c r="N3015" t="s">
        <v>45</v>
      </c>
      <c r="O3015">
        <v>70935360</v>
      </c>
      <c r="P3015">
        <v>46069562</v>
      </c>
      <c r="Q3015" t="s">
        <v>26</v>
      </c>
      <c r="R3015" t="s">
        <v>27</v>
      </c>
      <c r="S3015" s="1">
        <v>43120</v>
      </c>
      <c r="T3015" t="str">
        <f>VLOOKUP(base[[#This Row],[Nome do Produto]],'DE PARA'!$A$1:$B$8,2,0)</f>
        <v>DashWay T5</v>
      </c>
    </row>
    <row r="3016" spans="1:20">
      <c r="A3016" t="s">
        <v>32</v>
      </c>
      <c r="B3016">
        <v>4125</v>
      </c>
      <c r="C3016" t="s">
        <v>20</v>
      </c>
      <c r="D3016" t="s">
        <v>21</v>
      </c>
      <c r="E3016">
        <v>97</v>
      </c>
      <c r="F3016">
        <v>11</v>
      </c>
      <c r="G3016" s="1">
        <v>42961</v>
      </c>
      <c r="H3016" s="2" t="s">
        <v>71</v>
      </c>
      <c r="I3016" s="3">
        <v>2017</v>
      </c>
      <c r="J3016" t="s">
        <v>1792</v>
      </c>
      <c r="K3016" s="4">
        <v>938814269458</v>
      </c>
      <c r="L3016" t="s">
        <v>1793</v>
      </c>
      <c r="M3016">
        <v>71</v>
      </c>
      <c r="N3016" t="s">
        <v>94</v>
      </c>
      <c r="O3016">
        <v>81947311</v>
      </c>
      <c r="P3016">
        <v>38295694</v>
      </c>
      <c r="Q3016" t="s">
        <v>26</v>
      </c>
      <c r="R3016" t="s">
        <v>42</v>
      </c>
      <c r="S3016" s="1">
        <v>43326</v>
      </c>
      <c r="T3016" t="str">
        <f>VLOOKUP(base[[#This Row],[Nome do Produto]],'DE PARA'!$A$1:$B$8,2,0)</f>
        <v>DashWay T5</v>
      </c>
    </row>
    <row r="3017" spans="1:20">
      <c r="A3017" t="s">
        <v>32</v>
      </c>
      <c r="B3017">
        <v>4126</v>
      </c>
      <c r="C3017" t="s">
        <v>386</v>
      </c>
      <c r="D3017" t="s">
        <v>21</v>
      </c>
      <c r="E3017">
        <v>497</v>
      </c>
      <c r="F3017">
        <v>1</v>
      </c>
      <c r="G3017" s="1">
        <v>43007</v>
      </c>
      <c r="H3017" s="2" t="s">
        <v>38</v>
      </c>
      <c r="I3017" s="3">
        <v>2017</v>
      </c>
      <c r="J3017" t="s">
        <v>125</v>
      </c>
      <c r="K3017" s="4">
        <v>981986819980</v>
      </c>
      <c r="L3017" t="s">
        <v>126</v>
      </c>
      <c r="M3017">
        <v>21</v>
      </c>
      <c r="N3017" t="s">
        <v>53</v>
      </c>
      <c r="O3017">
        <v>20578467</v>
      </c>
      <c r="P3017">
        <v>56716234</v>
      </c>
      <c r="Q3017" t="s">
        <v>26</v>
      </c>
      <c r="R3017" t="s">
        <v>27</v>
      </c>
      <c r="S3017" s="1">
        <v>43372</v>
      </c>
      <c r="T3017" t="str">
        <f>VLOOKUP(base[[#This Row],[Nome do Produto]],'DE PARA'!$A$1:$B$8,2,0)</f>
        <v>DashWay T5</v>
      </c>
    </row>
    <row r="3018" spans="1:20">
      <c r="A3018" t="s">
        <v>32</v>
      </c>
      <c r="B3018">
        <v>4127</v>
      </c>
      <c r="C3018" t="s">
        <v>20</v>
      </c>
      <c r="D3018" t="s">
        <v>21</v>
      </c>
      <c r="E3018">
        <v>497</v>
      </c>
      <c r="F3018">
        <v>7</v>
      </c>
      <c r="G3018" s="1">
        <v>43271</v>
      </c>
      <c r="H3018" s="2" t="s">
        <v>59</v>
      </c>
      <c r="I3018" s="3">
        <v>2018</v>
      </c>
      <c r="J3018" t="s">
        <v>1866</v>
      </c>
      <c r="K3018" s="4">
        <v>39955306054</v>
      </c>
      <c r="L3018" t="s">
        <v>1867</v>
      </c>
      <c r="M3018">
        <v>91</v>
      </c>
      <c r="N3018" t="s">
        <v>36</v>
      </c>
      <c r="O3018">
        <v>54506755</v>
      </c>
      <c r="P3018">
        <v>72225630</v>
      </c>
      <c r="Q3018" t="s">
        <v>26</v>
      </c>
      <c r="R3018" t="s">
        <v>42</v>
      </c>
      <c r="S3018" s="1">
        <v>43636</v>
      </c>
      <c r="T3018" t="str">
        <f>VLOOKUP(base[[#This Row],[Nome do Produto]],'DE PARA'!$A$1:$B$8,2,0)</f>
        <v>DashWay T5</v>
      </c>
    </row>
    <row r="3019" spans="1:20">
      <c r="A3019" t="s">
        <v>32</v>
      </c>
      <c r="B3019">
        <v>4128</v>
      </c>
      <c r="C3019" t="s">
        <v>20</v>
      </c>
      <c r="D3019" t="s">
        <v>21</v>
      </c>
      <c r="E3019">
        <v>297</v>
      </c>
      <c r="F3019">
        <v>2</v>
      </c>
      <c r="G3019" s="1">
        <v>42957</v>
      </c>
      <c r="H3019" s="2" t="s">
        <v>71</v>
      </c>
      <c r="I3019" s="3">
        <v>2017</v>
      </c>
      <c r="J3019" t="s">
        <v>397</v>
      </c>
      <c r="K3019" s="4">
        <v>139954713731</v>
      </c>
      <c r="L3019" t="s">
        <v>398</v>
      </c>
      <c r="M3019">
        <v>11</v>
      </c>
      <c r="N3019" t="s">
        <v>45</v>
      </c>
      <c r="O3019">
        <v>51771841</v>
      </c>
      <c r="P3019">
        <v>18119074</v>
      </c>
      <c r="Q3019" t="s">
        <v>26</v>
      </c>
      <c r="R3019" t="s">
        <v>42</v>
      </c>
      <c r="S3019" s="1">
        <v>43322</v>
      </c>
      <c r="T3019" t="str">
        <f>VLOOKUP(base[[#This Row],[Nome do Produto]],'DE PARA'!$A$1:$B$8,2,0)</f>
        <v>DashWay T5</v>
      </c>
    </row>
    <row r="3020" spans="1:20">
      <c r="A3020" t="s">
        <v>32</v>
      </c>
      <c r="B3020">
        <v>4129</v>
      </c>
      <c r="C3020" t="s">
        <v>20</v>
      </c>
      <c r="D3020" t="s">
        <v>21</v>
      </c>
      <c r="E3020">
        <v>497</v>
      </c>
      <c r="F3020">
        <v>2</v>
      </c>
      <c r="G3020" s="1">
        <v>43280</v>
      </c>
      <c r="H3020" s="2" t="s">
        <v>59</v>
      </c>
      <c r="I3020" s="3">
        <v>2018</v>
      </c>
      <c r="J3020" t="s">
        <v>2699</v>
      </c>
      <c r="K3020" s="4">
        <v>610797369184</v>
      </c>
      <c r="L3020" t="s">
        <v>2700</v>
      </c>
      <c r="M3020">
        <v>41</v>
      </c>
      <c r="N3020" t="s">
        <v>41</v>
      </c>
      <c r="O3020">
        <v>93886835</v>
      </c>
      <c r="P3020">
        <v>18150794</v>
      </c>
      <c r="Q3020" t="s">
        <v>26</v>
      </c>
      <c r="R3020" t="s">
        <v>27</v>
      </c>
      <c r="S3020" s="1">
        <v>43645</v>
      </c>
      <c r="T3020" t="str">
        <f>VLOOKUP(base[[#This Row],[Nome do Produto]],'DE PARA'!$A$1:$B$8,2,0)</f>
        <v>DashWay T5</v>
      </c>
    </row>
    <row r="3021" spans="1:20">
      <c r="A3021" t="s">
        <v>83</v>
      </c>
      <c r="B3021">
        <v>4130</v>
      </c>
      <c r="C3021" t="s">
        <v>386</v>
      </c>
      <c r="D3021" t="s">
        <v>21</v>
      </c>
      <c r="E3021">
        <v>2297</v>
      </c>
      <c r="F3021">
        <v>6</v>
      </c>
      <c r="G3021" s="1">
        <v>43073</v>
      </c>
      <c r="H3021" s="2" t="s">
        <v>136</v>
      </c>
      <c r="I3021" s="3">
        <v>2017</v>
      </c>
      <c r="J3021" t="s">
        <v>2120</v>
      </c>
      <c r="K3021" s="4">
        <v>978718676878</v>
      </c>
      <c r="L3021" t="s">
        <v>2121</v>
      </c>
      <c r="M3021">
        <v>41</v>
      </c>
      <c r="N3021" t="s">
        <v>41</v>
      </c>
      <c r="O3021">
        <v>75858156</v>
      </c>
      <c r="P3021">
        <v>91962263</v>
      </c>
      <c r="Q3021" t="s">
        <v>26</v>
      </c>
      <c r="R3021" t="s">
        <v>42</v>
      </c>
      <c r="S3021" s="1">
        <v>43438</v>
      </c>
      <c r="T3021" t="str">
        <f>VLOOKUP(base[[#This Row],[Nome do Produto]],'DE PARA'!$A$1:$B$8,2,0)</f>
        <v>Dashday T3</v>
      </c>
    </row>
    <row r="3022" spans="1:20">
      <c r="A3022" t="s">
        <v>37</v>
      </c>
      <c r="B3022">
        <v>4131</v>
      </c>
      <c r="C3022" t="s">
        <v>20</v>
      </c>
      <c r="D3022" t="s">
        <v>21</v>
      </c>
      <c r="E3022">
        <v>497</v>
      </c>
      <c r="F3022">
        <v>12</v>
      </c>
      <c r="G3022" s="1">
        <v>43030</v>
      </c>
      <c r="H3022" s="2" t="s">
        <v>56</v>
      </c>
      <c r="I3022" s="3">
        <v>2017</v>
      </c>
      <c r="J3022" t="s">
        <v>2993</v>
      </c>
      <c r="K3022" s="4">
        <v>416593305938</v>
      </c>
      <c r="L3022" t="s">
        <v>2610</v>
      </c>
      <c r="M3022">
        <v>91</v>
      </c>
      <c r="N3022" t="s">
        <v>36</v>
      </c>
      <c r="O3022">
        <v>68788895</v>
      </c>
      <c r="P3022">
        <v>29267571</v>
      </c>
      <c r="Q3022" t="s">
        <v>26</v>
      </c>
      <c r="R3022" t="s">
        <v>27</v>
      </c>
      <c r="S3022" s="1">
        <v>43395</v>
      </c>
      <c r="T3022" t="str">
        <f>VLOOKUP(base[[#This Row],[Nome do Produto]],'DE PARA'!$A$1:$B$8,2,0)</f>
        <v>DashWay T3</v>
      </c>
    </row>
    <row r="3023" spans="1:20">
      <c r="A3023" t="s">
        <v>32</v>
      </c>
      <c r="B3023">
        <v>4132</v>
      </c>
      <c r="C3023" t="s">
        <v>20</v>
      </c>
      <c r="D3023" t="s">
        <v>21</v>
      </c>
      <c r="E3023">
        <v>2297</v>
      </c>
      <c r="F3023">
        <v>9</v>
      </c>
      <c r="G3023" s="1">
        <v>43304</v>
      </c>
      <c r="H3023" s="2" t="s">
        <v>78</v>
      </c>
      <c r="I3023" s="3">
        <v>2018</v>
      </c>
      <c r="J3023" t="s">
        <v>1899</v>
      </c>
      <c r="K3023" s="4">
        <v>422887662958</v>
      </c>
      <c r="L3023" t="s">
        <v>1900</v>
      </c>
      <c r="M3023">
        <v>81</v>
      </c>
      <c r="N3023" t="s">
        <v>25</v>
      </c>
      <c r="O3023">
        <v>93873080</v>
      </c>
      <c r="P3023">
        <v>40316537</v>
      </c>
      <c r="Q3023" t="s">
        <v>26</v>
      </c>
      <c r="R3023" t="s">
        <v>27</v>
      </c>
      <c r="S3023" s="1">
        <v>43669</v>
      </c>
      <c r="T3023" t="str">
        <f>VLOOKUP(base[[#This Row],[Nome do Produto]],'DE PARA'!$A$1:$B$8,2,0)</f>
        <v>DashWay T5</v>
      </c>
    </row>
    <row r="3024" spans="1:20">
      <c r="A3024" t="s">
        <v>32</v>
      </c>
      <c r="B3024">
        <v>4133</v>
      </c>
      <c r="C3024" t="s">
        <v>20</v>
      </c>
      <c r="D3024" t="s">
        <v>21</v>
      </c>
      <c r="E3024">
        <v>4997</v>
      </c>
      <c r="F3024">
        <v>5</v>
      </c>
      <c r="G3024" s="1">
        <v>43097</v>
      </c>
      <c r="H3024" s="2" t="s">
        <v>136</v>
      </c>
      <c r="I3024" s="3">
        <v>2017</v>
      </c>
      <c r="J3024" t="s">
        <v>111</v>
      </c>
      <c r="K3024" s="4">
        <v>446457217149</v>
      </c>
      <c r="L3024" t="s">
        <v>112</v>
      </c>
      <c r="M3024">
        <v>81</v>
      </c>
      <c r="N3024" t="s">
        <v>25</v>
      </c>
      <c r="O3024">
        <v>18785535</v>
      </c>
      <c r="P3024">
        <v>78615510</v>
      </c>
      <c r="Q3024" t="s">
        <v>26</v>
      </c>
      <c r="R3024" t="s">
        <v>42</v>
      </c>
      <c r="S3024" s="1">
        <v>43462</v>
      </c>
      <c r="T3024" t="str">
        <f>VLOOKUP(base[[#This Row],[Nome do Produto]],'DE PARA'!$A$1:$B$8,2,0)</f>
        <v>DashWay T5</v>
      </c>
    </row>
    <row r="3025" spans="1:20">
      <c r="A3025" t="s">
        <v>19</v>
      </c>
      <c r="B3025">
        <v>4134</v>
      </c>
      <c r="C3025" t="s">
        <v>386</v>
      </c>
      <c r="D3025" t="s">
        <v>21</v>
      </c>
      <c r="E3025">
        <v>4997</v>
      </c>
      <c r="F3025">
        <v>3</v>
      </c>
      <c r="G3025" s="1">
        <v>43045</v>
      </c>
      <c r="H3025" s="2" t="s">
        <v>46</v>
      </c>
      <c r="I3025" s="3">
        <v>2017</v>
      </c>
      <c r="J3025" t="s">
        <v>1342</v>
      </c>
      <c r="K3025" s="4">
        <v>548699713960</v>
      </c>
      <c r="L3025" t="s">
        <v>1343</v>
      </c>
      <c r="M3025">
        <v>21</v>
      </c>
      <c r="N3025" t="s">
        <v>53</v>
      </c>
      <c r="O3025">
        <v>57754551</v>
      </c>
      <c r="P3025">
        <v>88012662</v>
      </c>
      <c r="Q3025" t="s">
        <v>26</v>
      </c>
      <c r="R3025" t="s">
        <v>42</v>
      </c>
      <c r="S3025" s="1">
        <v>43410</v>
      </c>
      <c r="T3025" t="str">
        <f>VLOOKUP(base[[#This Row],[Nome do Produto]],'DE PARA'!$A$1:$B$8,2,0)</f>
        <v>DashWay T1</v>
      </c>
    </row>
    <row r="3026" spans="1:20">
      <c r="A3026" t="s">
        <v>32</v>
      </c>
      <c r="B3026">
        <v>4135</v>
      </c>
      <c r="C3026" t="s">
        <v>20</v>
      </c>
      <c r="D3026" t="s">
        <v>21</v>
      </c>
      <c r="E3026">
        <v>997</v>
      </c>
      <c r="F3026">
        <v>5</v>
      </c>
      <c r="G3026" s="1">
        <v>43192</v>
      </c>
      <c r="H3026" s="2" t="s">
        <v>50</v>
      </c>
      <c r="I3026" s="3">
        <v>2018</v>
      </c>
      <c r="J3026" t="s">
        <v>1938</v>
      </c>
      <c r="K3026" s="4">
        <v>596721674137</v>
      </c>
      <c r="L3026" t="s">
        <v>1939</v>
      </c>
      <c r="M3026">
        <v>91</v>
      </c>
      <c r="N3026" t="s">
        <v>36</v>
      </c>
      <c r="O3026">
        <v>56217479</v>
      </c>
      <c r="P3026">
        <v>43025194</v>
      </c>
      <c r="Q3026" t="s">
        <v>26</v>
      </c>
      <c r="R3026" t="s">
        <v>42</v>
      </c>
      <c r="S3026" s="1">
        <v>43557</v>
      </c>
      <c r="T3026" t="str">
        <f>VLOOKUP(base[[#This Row],[Nome do Produto]],'DE PARA'!$A$1:$B$8,2,0)</f>
        <v>DashWay T5</v>
      </c>
    </row>
    <row r="3027" spans="1:20">
      <c r="A3027" t="s">
        <v>91</v>
      </c>
      <c r="B3027">
        <v>4136</v>
      </c>
      <c r="C3027" t="s">
        <v>20</v>
      </c>
      <c r="D3027" t="s">
        <v>21</v>
      </c>
      <c r="E3027">
        <v>4997</v>
      </c>
      <c r="F3027">
        <v>1</v>
      </c>
      <c r="G3027" s="1">
        <v>43040</v>
      </c>
      <c r="H3027" s="2" t="s">
        <v>46</v>
      </c>
      <c r="I3027" s="3">
        <v>2017</v>
      </c>
      <c r="J3027" t="s">
        <v>1576</v>
      </c>
      <c r="K3027" s="4">
        <v>466445687027</v>
      </c>
      <c r="L3027" t="s">
        <v>1577</v>
      </c>
      <c r="M3027">
        <v>71</v>
      </c>
      <c r="N3027" t="s">
        <v>94</v>
      </c>
      <c r="O3027">
        <v>23498880</v>
      </c>
      <c r="P3027">
        <v>78018770</v>
      </c>
      <c r="Q3027" t="s">
        <v>26</v>
      </c>
      <c r="R3027" t="s">
        <v>42</v>
      </c>
      <c r="S3027" s="1">
        <v>43405</v>
      </c>
      <c r="T3027" t="str">
        <f>VLOOKUP(base[[#This Row],[Nome do Produto]],'DE PARA'!$A$1:$B$8,2,0)</f>
        <v>Dashway T2</v>
      </c>
    </row>
    <row r="3028" spans="1:20">
      <c r="A3028" t="s">
        <v>37</v>
      </c>
      <c r="B3028">
        <v>4137</v>
      </c>
      <c r="C3028" t="s">
        <v>20</v>
      </c>
      <c r="D3028" t="s">
        <v>21</v>
      </c>
      <c r="E3028">
        <v>497</v>
      </c>
      <c r="F3028">
        <v>8</v>
      </c>
      <c r="G3028" s="1">
        <v>43218</v>
      </c>
      <c r="H3028" s="2" t="s">
        <v>50</v>
      </c>
      <c r="I3028" s="3">
        <v>2018</v>
      </c>
      <c r="J3028" t="s">
        <v>2977</v>
      </c>
      <c r="K3028" s="4">
        <v>70022407236</v>
      </c>
      <c r="L3028" t="s">
        <v>2978</v>
      </c>
      <c r="M3028">
        <v>21</v>
      </c>
      <c r="N3028" t="s">
        <v>53</v>
      </c>
      <c r="O3028">
        <v>86897164</v>
      </c>
      <c r="P3028">
        <v>90718938</v>
      </c>
      <c r="Q3028" t="s">
        <v>26</v>
      </c>
      <c r="R3028" t="s">
        <v>42</v>
      </c>
      <c r="S3028" s="1">
        <v>43583</v>
      </c>
      <c r="T3028" t="str">
        <f>VLOOKUP(base[[#This Row],[Nome do Produto]],'DE PARA'!$A$1:$B$8,2,0)</f>
        <v>DashWay T3</v>
      </c>
    </row>
    <row r="3029" spans="1:20">
      <c r="A3029" t="s">
        <v>32</v>
      </c>
      <c r="B3029">
        <v>4138</v>
      </c>
      <c r="C3029" t="s">
        <v>386</v>
      </c>
      <c r="D3029" t="s">
        <v>21</v>
      </c>
      <c r="E3029">
        <v>2297</v>
      </c>
      <c r="F3029">
        <v>11</v>
      </c>
      <c r="G3029" s="1">
        <v>43330</v>
      </c>
      <c r="H3029" s="2" t="s">
        <v>71</v>
      </c>
      <c r="I3029" s="3">
        <v>2018</v>
      </c>
      <c r="J3029" t="s">
        <v>2086</v>
      </c>
      <c r="K3029" s="4">
        <v>374352960939</v>
      </c>
      <c r="L3029" t="s">
        <v>2087</v>
      </c>
      <c r="M3029">
        <v>51</v>
      </c>
      <c r="N3029" t="s">
        <v>49</v>
      </c>
      <c r="O3029">
        <v>20922164</v>
      </c>
      <c r="P3029">
        <v>51438838</v>
      </c>
      <c r="Q3029" t="s">
        <v>26</v>
      </c>
      <c r="R3029" t="s">
        <v>42</v>
      </c>
      <c r="S3029" s="1">
        <v>43695</v>
      </c>
      <c r="T3029" t="str">
        <f>VLOOKUP(base[[#This Row],[Nome do Produto]],'DE PARA'!$A$1:$B$8,2,0)</f>
        <v>DashWay T5</v>
      </c>
    </row>
    <row r="3030" spans="1:20">
      <c r="A3030" t="s">
        <v>91</v>
      </c>
      <c r="B3030">
        <v>4139</v>
      </c>
      <c r="C3030" t="s">
        <v>20</v>
      </c>
      <c r="D3030" t="s">
        <v>21</v>
      </c>
      <c r="E3030">
        <v>4997</v>
      </c>
      <c r="F3030">
        <v>9</v>
      </c>
      <c r="G3030" s="1">
        <v>42946</v>
      </c>
      <c r="H3030" s="2" t="s">
        <v>78</v>
      </c>
      <c r="I3030" s="3">
        <v>2017</v>
      </c>
      <c r="J3030" t="s">
        <v>197</v>
      </c>
      <c r="K3030" s="4">
        <v>386900894908</v>
      </c>
      <c r="L3030" t="s">
        <v>198</v>
      </c>
      <c r="M3030">
        <v>51</v>
      </c>
      <c r="N3030" t="s">
        <v>49</v>
      </c>
      <c r="O3030">
        <v>24611269</v>
      </c>
      <c r="P3030">
        <v>51218098</v>
      </c>
      <c r="Q3030" t="s">
        <v>26</v>
      </c>
      <c r="R3030" t="s">
        <v>27</v>
      </c>
      <c r="S3030" s="1">
        <v>43311</v>
      </c>
      <c r="T3030" t="str">
        <f>VLOOKUP(base[[#This Row],[Nome do Produto]],'DE PARA'!$A$1:$B$8,2,0)</f>
        <v>Dashway T2</v>
      </c>
    </row>
    <row r="3031" spans="1:20">
      <c r="A3031" t="s">
        <v>37</v>
      </c>
      <c r="B3031">
        <v>4140</v>
      </c>
      <c r="C3031" t="s">
        <v>20</v>
      </c>
      <c r="D3031" t="s">
        <v>21</v>
      </c>
      <c r="E3031">
        <v>2297</v>
      </c>
      <c r="F3031">
        <v>10</v>
      </c>
      <c r="G3031" s="1">
        <v>42971</v>
      </c>
      <c r="H3031" s="2" t="s">
        <v>71</v>
      </c>
      <c r="I3031" s="3">
        <v>2017</v>
      </c>
      <c r="J3031" t="s">
        <v>2994</v>
      </c>
      <c r="K3031" s="4">
        <v>870100557069</v>
      </c>
      <c r="L3031" t="s">
        <v>2995</v>
      </c>
      <c r="M3031">
        <v>61</v>
      </c>
      <c r="N3031" t="s">
        <v>86</v>
      </c>
      <c r="O3031">
        <v>42541878</v>
      </c>
      <c r="P3031">
        <v>68559823</v>
      </c>
      <c r="Q3031" t="s">
        <v>26</v>
      </c>
      <c r="R3031" t="s">
        <v>42</v>
      </c>
      <c r="S3031" s="1">
        <v>43336</v>
      </c>
      <c r="T3031" t="str">
        <f>VLOOKUP(base[[#This Row],[Nome do Produto]],'DE PARA'!$A$1:$B$8,2,0)</f>
        <v>DashWay T3</v>
      </c>
    </row>
    <row r="3032" spans="1:20">
      <c r="A3032" t="s">
        <v>32</v>
      </c>
      <c r="B3032">
        <v>4141</v>
      </c>
      <c r="C3032" t="s">
        <v>20</v>
      </c>
      <c r="D3032" t="s">
        <v>21</v>
      </c>
      <c r="E3032">
        <v>97</v>
      </c>
      <c r="F3032">
        <v>5</v>
      </c>
      <c r="G3032" s="1">
        <v>42800</v>
      </c>
      <c r="H3032" s="2" t="s">
        <v>33</v>
      </c>
      <c r="I3032" s="3">
        <v>2017</v>
      </c>
      <c r="J3032" t="s">
        <v>307</v>
      </c>
      <c r="K3032" s="4">
        <v>818193254372</v>
      </c>
      <c r="L3032" t="s">
        <v>308</v>
      </c>
      <c r="M3032">
        <v>11</v>
      </c>
      <c r="N3032" t="s">
        <v>45</v>
      </c>
      <c r="O3032">
        <v>34191523</v>
      </c>
      <c r="P3032">
        <v>14900668</v>
      </c>
      <c r="Q3032" t="s">
        <v>26</v>
      </c>
      <c r="R3032" t="s">
        <v>42</v>
      </c>
      <c r="S3032" s="1">
        <v>43165</v>
      </c>
      <c r="T3032" t="str">
        <f>VLOOKUP(base[[#This Row],[Nome do Produto]],'DE PARA'!$A$1:$B$8,2,0)</f>
        <v>DashWay T5</v>
      </c>
    </row>
    <row r="3033" spans="1:20">
      <c r="A3033" t="s">
        <v>37</v>
      </c>
      <c r="B3033">
        <v>4142</v>
      </c>
      <c r="C3033" t="s">
        <v>386</v>
      </c>
      <c r="D3033" t="s">
        <v>21</v>
      </c>
      <c r="E3033">
        <v>297</v>
      </c>
      <c r="F3033">
        <v>7</v>
      </c>
      <c r="G3033" s="1">
        <v>43460</v>
      </c>
      <c r="H3033" s="2" t="s">
        <v>136</v>
      </c>
      <c r="I3033" s="3">
        <v>2018</v>
      </c>
      <c r="J3033" t="s">
        <v>2319</v>
      </c>
      <c r="K3033" s="4">
        <v>792770651515</v>
      </c>
      <c r="L3033" t="s">
        <v>2320</v>
      </c>
      <c r="M3033">
        <v>71</v>
      </c>
      <c r="N3033" t="s">
        <v>94</v>
      </c>
      <c r="O3033">
        <v>97552806</v>
      </c>
      <c r="P3033">
        <v>66252903</v>
      </c>
      <c r="Q3033" t="s">
        <v>26</v>
      </c>
      <c r="R3033" t="s">
        <v>42</v>
      </c>
      <c r="S3033" s="1">
        <v>43825</v>
      </c>
      <c r="T3033" t="str">
        <f>VLOOKUP(base[[#This Row],[Nome do Produto]],'DE PARA'!$A$1:$B$8,2,0)</f>
        <v>DashWay T3</v>
      </c>
    </row>
    <row r="3034" spans="1:20">
      <c r="A3034" t="s">
        <v>32</v>
      </c>
      <c r="B3034">
        <v>4143</v>
      </c>
      <c r="C3034" t="s">
        <v>20</v>
      </c>
      <c r="D3034" t="s">
        <v>21</v>
      </c>
      <c r="E3034">
        <v>2297</v>
      </c>
      <c r="F3034">
        <v>5</v>
      </c>
      <c r="G3034" s="1">
        <v>43065</v>
      </c>
      <c r="H3034" s="2" t="s">
        <v>46</v>
      </c>
      <c r="I3034" s="3">
        <v>2017</v>
      </c>
      <c r="J3034" t="s">
        <v>1998</v>
      </c>
      <c r="K3034" s="4">
        <v>802039325118</v>
      </c>
      <c r="L3034" t="s">
        <v>1999</v>
      </c>
      <c r="M3034">
        <v>71</v>
      </c>
      <c r="N3034" t="s">
        <v>94</v>
      </c>
      <c r="O3034">
        <v>82306909</v>
      </c>
      <c r="P3034">
        <v>17407827</v>
      </c>
      <c r="Q3034" t="s">
        <v>26</v>
      </c>
      <c r="R3034" t="s">
        <v>27</v>
      </c>
      <c r="S3034" s="1">
        <v>43430</v>
      </c>
      <c r="T3034" t="str">
        <f>VLOOKUP(base[[#This Row],[Nome do Produto]],'DE PARA'!$A$1:$B$8,2,0)</f>
        <v>DashWay T5</v>
      </c>
    </row>
    <row r="3035" spans="1:20">
      <c r="A3035" t="s">
        <v>32</v>
      </c>
      <c r="B3035">
        <v>4144</v>
      </c>
      <c r="C3035" t="s">
        <v>20</v>
      </c>
      <c r="D3035" t="s">
        <v>21</v>
      </c>
      <c r="E3035">
        <v>297</v>
      </c>
      <c r="F3035">
        <v>6</v>
      </c>
      <c r="G3035" s="1">
        <v>43455</v>
      </c>
      <c r="H3035" s="2" t="s">
        <v>136</v>
      </c>
      <c r="I3035" s="3">
        <v>2018</v>
      </c>
      <c r="J3035" t="s">
        <v>2639</v>
      </c>
      <c r="K3035" s="4">
        <v>508512072027</v>
      </c>
      <c r="L3035" t="s">
        <v>2640</v>
      </c>
      <c r="M3035">
        <v>11</v>
      </c>
      <c r="N3035" t="s">
        <v>45</v>
      </c>
      <c r="O3035">
        <v>14365506</v>
      </c>
      <c r="P3035">
        <v>78023051</v>
      </c>
      <c r="Q3035" t="s">
        <v>26</v>
      </c>
      <c r="R3035" t="s">
        <v>42</v>
      </c>
      <c r="S3035" s="1">
        <v>43820</v>
      </c>
      <c r="T3035" t="str">
        <f>VLOOKUP(base[[#This Row],[Nome do Produto]],'DE PARA'!$A$1:$B$8,2,0)</f>
        <v>DashWay T5</v>
      </c>
    </row>
    <row r="3036" spans="1:20">
      <c r="A3036" t="s">
        <v>32</v>
      </c>
      <c r="B3036">
        <v>4145</v>
      </c>
      <c r="C3036" t="s">
        <v>20</v>
      </c>
      <c r="D3036" t="s">
        <v>21</v>
      </c>
      <c r="E3036">
        <v>997</v>
      </c>
      <c r="F3036">
        <v>9</v>
      </c>
      <c r="G3036" s="1">
        <v>43030</v>
      </c>
      <c r="H3036" s="2" t="s">
        <v>56</v>
      </c>
      <c r="I3036" s="3">
        <v>2017</v>
      </c>
      <c r="J3036" t="s">
        <v>2651</v>
      </c>
      <c r="K3036" s="4">
        <v>750255328648</v>
      </c>
      <c r="L3036" t="s">
        <v>2652</v>
      </c>
      <c r="M3036">
        <v>51</v>
      </c>
      <c r="N3036" t="s">
        <v>49</v>
      </c>
      <c r="O3036">
        <v>31475450</v>
      </c>
      <c r="P3036">
        <v>64036537</v>
      </c>
      <c r="Q3036" t="s">
        <v>26</v>
      </c>
      <c r="R3036" t="s">
        <v>42</v>
      </c>
      <c r="S3036" s="1">
        <v>43395</v>
      </c>
      <c r="T3036" t="str">
        <f>VLOOKUP(base[[#This Row],[Nome do Produto]],'DE PARA'!$A$1:$B$8,2,0)</f>
        <v>DashWay T5</v>
      </c>
    </row>
    <row r="3037" spans="1:20">
      <c r="A3037" t="s">
        <v>91</v>
      </c>
      <c r="B3037">
        <v>4146</v>
      </c>
      <c r="C3037" t="s">
        <v>386</v>
      </c>
      <c r="D3037" t="s">
        <v>21</v>
      </c>
      <c r="E3037">
        <v>2297</v>
      </c>
      <c r="F3037">
        <v>3</v>
      </c>
      <c r="G3037" s="1">
        <v>43159</v>
      </c>
      <c r="H3037" s="2" t="s">
        <v>28</v>
      </c>
      <c r="I3037" s="3">
        <v>2018</v>
      </c>
      <c r="J3037" t="s">
        <v>2996</v>
      </c>
      <c r="K3037" s="4">
        <v>620743121728</v>
      </c>
      <c r="L3037" t="s">
        <v>2997</v>
      </c>
      <c r="M3037">
        <v>21</v>
      </c>
      <c r="N3037" t="s">
        <v>53</v>
      </c>
      <c r="O3037">
        <v>95729860</v>
      </c>
      <c r="P3037">
        <v>70802317</v>
      </c>
      <c r="Q3037" t="s">
        <v>26</v>
      </c>
      <c r="R3037" t="s">
        <v>27</v>
      </c>
      <c r="S3037" s="1">
        <v>43524</v>
      </c>
      <c r="T3037" t="str">
        <f>VLOOKUP(base[[#This Row],[Nome do Produto]],'DE PARA'!$A$1:$B$8,2,0)</f>
        <v>Dashway T2</v>
      </c>
    </row>
    <row r="3038" spans="1:20">
      <c r="A3038" t="s">
        <v>172</v>
      </c>
      <c r="B3038">
        <v>4147</v>
      </c>
      <c r="C3038" t="s">
        <v>20</v>
      </c>
      <c r="D3038" t="s">
        <v>21</v>
      </c>
      <c r="E3038">
        <v>997</v>
      </c>
      <c r="F3038">
        <v>10</v>
      </c>
      <c r="G3038" s="1">
        <v>42835</v>
      </c>
      <c r="H3038" s="2" t="s">
        <v>50</v>
      </c>
      <c r="I3038" s="3">
        <v>2017</v>
      </c>
      <c r="J3038" t="s">
        <v>2998</v>
      </c>
      <c r="K3038" s="4">
        <v>836395511269</v>
      </c>
      <c r="L3038" t="s">
        <v>2999</v>
      </c>
      <c r="M3038">
        <v>41</v>
      </c>
      <c r="N3038" t="s">
        <v>41</v>
      </c>
      <c r="O3038">
        <v>37731265</v>
      </c>
      <c r="P3038">
        <v>42946396</v>
      </c>
      <c r="Q3038" t="s">
        <v>26</v>
      </c>
      <c r="R3038" t="s">
        <v>42</v>
      </c>
      <c r="S3038" s="1">
        <v>43200</v>
      </c>
      <c r="T3038" t="str">
        <f>VLOOKUP(base[[#This Row],[Nome do Produto]],'DE PARA'!$A$1:$B$8,2,0)</f>
        <v>Dashday T2</v>
      </c>
    </row>
    <row r="3039" spans="1:20">
      <c r="A3039" t="s">
        <v>83</v>
      </c>
      <c r="B3039">
        <v>4148</v>
      </c>
      <c r="C3039" t="s">
        <v>20</v>
      </c>
      <c r="D3039" t="s">
        <v>21</v>
      </c>
      <c r="E3039">
        <v>97</v>
      </c>
      <c r="F3039">
        <v>3</v>
      </c>
      <c r="G3039" s="1">
        <v>43369</v>
      </c>
      <c r="H3039" s="2" t="s">
        <v>38</v>
      </c>
      <c r="I3039" s="3">
        <v>2018</v>
      </c>
      <c r="J3039" t="s">
        <v>2233</v>
      </c>
      <c r="K3039" s="4">
        <v>495718504568</v>
      </c>
      <c r="L3039" t="s">
        <v>2234</v>
      </c>
      <c r="M3039">
        <v>51</v>
      </c>
      <c r="N3039" t="s">
        <v>49</v>
      </c>
      <c r="O3039">
        <v>21877226</v>
      </c>
      <c r="P3039">
        <v>21495537</v>
      </c>
      <c r="Q3039" t="s">
        <v>26</v>
      </c>
      <c r="R3039" t="s">
        <v>42</v>
      </c>
      <c r="S3039" s="1">
        <v>43734</v>
      </c>
      <c r="T3039" t="str">
        <f>VLOOKUP(base[[#This Row],[Nome do Produto]],'DE PARA'!$A$1:$B$8,2,0)</f>
        <v>Dashday T3</v>
      </c>
    </row>
    <row r="3040" spans="1:20">
      <c r="A3040" t="s">
        <v>37</v>
      </c>
      <c r="B3040">
        <v>4149</v>
      </c>
      <c r="C3040" t="s">
        <v>20</v>
      </c>
      <c r="D3040" t="s">
        <v>21</v>
      </c>
      <c r="E3040">
        <v>2297</v>
      </c>
      <c r="F3040">
        <v>4</v>
      </c>
      <c r="G3040" s="1">
        <v>43257</v>
      </c>
      <c r="H3040" s="2" t="s">
        <v>59</v>
      </c>
      <c r="I3040" s="3">
        <v>2018</v>
      </c>
      <c r="J3040" t="s">
        <v>1930</v>
      </c>
      <c r="K3040" s="4">
        <v>64175462843</v>
      </c>
      <c r="L3040" t="s">
        <v>1931</v>
      </c>
      <c r="M3040">
        <v>11</v>
      </c>
      <c r="N3040" t="s">
        <v>45</v>
      </c>
      <c r="O3040">
        <v>36358047</v>
      </c>
      <c r="P3040">
        <v>98951142</v>
      </c>
      <c r="Q3040" t="s">
        <v>26</v>
      </c>
      <c r="R3040" t="s">
        <v>42</v>
      </c>
      <c r="S3040" s="1">
        <v>43622</v>
      </c>
      <c r="T3040" t="str">
        <f>VLOOKUP(base[[#This Row],[Nome do Produto]],'DE PARA'!$A$1:$B$8,2,0)</f>
        <v>DashWay T3</v>
      </c>
    </row>
    <row r="3041" spans="1:20">
      <c r="A3041" t="s">
        <v>37</v>
      </c>
      <c r="B3041">
        <v>4150</v>
      </c>
      <c r="C3041" t="s">
        <v>386</v>
      </c>
      <c r="D3041" t="s">
        <v>113</v>
      </c>
      <c r="E3041">
        <v>4997</v>
      </c>
      <c r="F3041">
        <v>7</v>
      </c>
      <c r="G3041" s="1">
        <v>43281</v>
      </c>
      <c r="H3041" s="2" t="s">
        <v>59</v>
      </c>
      <c r="I3041" s="3">
        <v>2018</v>
      </c>
      <c r="J3041" t="s">
        <v>2717</v>
      </c>
      <c r="K3041" s="4">
        <v>949408603605</v>
      </c>
      <c r="L3041" t="s">
        <v>2718</v>
      </c>
      <c r="M3041">
        <v>61</v>
      </c>
      <c r="N3041" t="s">
        <v>86</v>
      </c>
      <c r="O3041">
        <v>37079242</v>
      </c>
      <c r="P3041">
        <v>18853521</v>
      </c>
      <c r="Q3041" t="s">
        <v>918</v>
      </c>
      <c r="R3041" t="s">
        <v>42</v>
      </c>
      <c r="S3041" s="1">
        <v>43646</v>
      </c>
      <c r="T3041" t="str">
        <f>VLOOKUP(base[[#This Row],[Nome do Produto]],'DE PARA'!$A$1:$B$8,2,0)</f>
        <v>DashWay T3</v>
      </c>
    </row>
    <row r="3042" spans="1:20">
      <c r="A3042" t="s">
        <v>37</v>
      </c>
      <c r="B3042">
        <v>4151</v>
      </c>
      <c r="C3042" t="s">
        <v>20</v>
      </c>
      <c r="D3042" t="s">
        <v>21</v>
      </c>
      <c r="E3042">
        <v>97</v>
      </c>
      <c r="F3042">
        <v>11</v>
      </c>
      <c r="G3042" s="1">
        <v>43095</v>
      </c>
      <c r="H3042" s="2" t="s">
        <v>136</v>
      </c>
      <c r="I3042" s="3">
        <v>2017</v>
      </c>
      <c r="J3042" t="s">
        <v>2831</v>
      </c>
      <c r="K3042" s="4">
        <v>368942176090</v>
      </c>
      <c r="L3042" t="s">
        <v>2832</v>
      </c>
      <c r="M3042">
        <v>11</v>
      </c>
      <c r="N3042" t="s">
        <v>45</v>
      </c>
      <c r="O3042">
        <v>97740483</v>
      </c>
      <c r="P3042">
        <v>57169271</v>
      </c>
      <c r="Q3042" t="s">
        <v>26</v>
      </c>
      <c r="R3042" t="s">
        <v>42</v>
      </c>
      <c r="S3042" s="1">
        <v>43460</v>
      </c>
      <c r="T3042" t="str">
        <f>VLOOKUP(base[[#This Row],[Nome do Produto]],'DE PARA'!$A$1:$B$8,2,0)</f>
        <v>DashWay T3</v>
      </c>
    </row>
    <row r="3043" spans="1:20">
      <c r="A3043" t="s">
        <v>32</v>
      </c>
      <c r="B3043">
        <v>4152</v>
      </c>
      <c r="C3043" t="s">
        <v>20</v>
      </c>
      <c r="D3043" t="s">
        <v>21</v>
      </c>
      <c r="E3043">
        <v>297</v>
      </c>
      <c r="F3043">
        <v>1</v>
      </c>
      <c r="G3043" s="1">
        <v>43194</v>
      </c>
      <c r="H3043" s="2" t="s">
        <v>50</v>
      </c>
      <c r="I3043" s="3">
        <v>2018</v>
      </c>
      <c r="J3043" t="s">
        <v>2885</v>
      </c>
      <c r="K3043" s="4">
        <v>685386302516</v>
      </c>
      <c r="L3043" t="s">
        <v>2886</v>
      </c>
      <c r="M3043">
        <v>71</v>
      </c>
      <c r="N3043" t="s">
        <v>94</v>
      </c>
      <c r="O3043">
        <v>97906998</v>
      </c>
      <c r="P3043">
        <v>20640070</v>
      </c>
      <c r="Q3043" t="s">
        <v>26</v>
      </c>
      <c r="R3043" t="s">
        <v>27</v>
      </c>
      <c r="S3043" s="1">
        <v>43559</v>
      </c>
      <c r="T3043" t="str">
        <f>VLOOKUP(base[[#This Row],[Nome do Produto]],'DE PARA'!$A$1:$B$8,2,0)</f>
        <v>DashWay T5</v>
      </c>
    </row>
    <row r="3044" spans="1:20">
      <c r="A3044" t="s">
        <v>32</v>
      </c>
      <c r="B3044">
        <v>4153</v>
      </c>
      <c r="C3044" t="s">
        <v>20</v>
      </c>
      <c r="D3044" t="s">
        <v>21</v>
      </c>
      <c r="E3044">
        <v>4997</v>
      </c>
      <c r="F3044">
        <v>10</v>
      </c>
      <c r="G3044" s="1">
        <v>42755</v>
      </c>
      <c r="H3044" s="2" t="s">
        <v>22</v>
      </c>
      <c r="I3044" s="3">
        <v>2017</v>
      </c>
      <c r="J3044" t="s">
        <v>562</v>
      </c>
      <c r="K3044" s="4">
        <v>503365864749</v>
      </c>
      <c r="L3044" t="s">
        <v>563</v>
      </c>
      <c r="M3044">
        <v>81</v>
      </c>
      <c r="N3044" t="s">
        <v>25</v>
      </c>
      <c r="O3044">
        <v>96613236</v>
      </c>
      <c r="P3044">
        <v>49848161</v>
      </c>
      <c r="Q3044" t="s">
        <v>26</v>
      </c>
      <c r="R3044" t="s">
        <v>42</v>
      </c>
      <c r="S3044" s="1">
        <v>43120</v>
      </c>
      <c r="T3044" t="str">
        <f>VLOOKUP(base[[#This Row],[Nome do Produto]],'DE PARA'!$A$1:$B$8,2,0)</f>
        <v>DashWay T5</v>
      </c>
    </row>
    <row r="3045" spans="1:20">
      <c r="A3045" t="s">
        <v>32</v>
      </c>
      <c r="B3045">
        <v>4154</v>
      </c>
      <c r="C3045" t="s">
        <v>386</v>
      </c>
      <c r="D3045" t="s">
        <v>21</v>
      </c>
      <c r="E3045">
        <v>997</v>
      </c>
      <c r="F3045">
        <v>1</v>
      </c>
      <c r="G3045" s="1">
        <v>43340</v>
      </c>
      <c r="H3045" s="2" t="s">
        <v>71</v>
      </c>
      <c r="I3045" s="3">
        <v>2018</v>
      </c>
      <c r="J3045" t="s">
        <v>3000</v>
      </c>
      <c r="K3045" s="4">
        <v>443995809709</v>
      </c>
      <c r="L3045" t="s">
        <v>3001</v>
      </c>
      <c r="M3045">
        <v>51</v>
      </c>
      <c r="N3045" t="s">
        <v>49</v>
      </c>
      <c r="O3045">
        <v>37326915</v>
      </c>
      <c r="P3045">
        <v>16154087</v>
      </c>
      <c r="Q3045" t="s">
        <v>26</v>
      </c>
      <c r="R3045" t="s">
        <v>27</v>
      </c>
      <c r="S3045" s="1">
        <v>43705</v>
      </c>
      <c r="T3045" t="str">
        <f>VLOOKUP(base[[#This Row],[Nome do Produto]],'DE PARA'!$A$1:$B$8,2,0)</f>
        <v>DashWay T5</v>
      </c>
    </row>
    <row r="3046" spans="1:20">
      <c r="A3046" t="s">
        <v>32</v>
      </c>
      <c r="B3046">
        <v>4155</v>
      </c>
      <c r="C3046" t="s">
        <v>20</v>
      </c>
      <c r="D3046" t="s">
        <v>21</v>
      </c>
      <c r="E3046">
        <v>997</v>
      </c>
      <c r="F3046">
        <v>7</v>
      </c>
      <c r="G3046" s="1">
        <v>42835</v>
      </c>
      <c r="H3046" s="2" t="s">
        <v>50</v>
      </c>
      <c r="I3046" s="3">
        <v>2017</v>
      </c>
      <c r="J3046" t="s">
        <v>1586</v>
      </c>
      <c r="K3046" s="4">
        <v>271414322995</v>
      </c>
      <c r="L3046" t="s">
        <v>1587</v>
      </c>
      <c r="M3046">
        <v>11</v>
      </c>
      <c r="N3046" t="s">
        <v>45</v>
      </c>
      <c r="O3046">
        <v>55114746</v>
      </c>
      <c r="P3046">
        <v>13523100</v>
      </c>
      <c r="Q3046" t="s">
        <v>26</v>
      </c>
      <c r="R3046" t="s">
        <v>42</v>
      </c>
      <c r="S3046" s="1">
        <v>43200</v>
      </c>
      <c r="T3046" t="str">
        <f>VLOOKUP(base[[#This Row],[Nome do Produto]],'DE PARA'!$A$1:$B$8,2,0)</f>
        <v>DashWay T5</v>
      </c>
    </row>
    <row r="3047" spans="1:20">
      <c r="A3047" t="s">
        <v>32</v>
      </c>
      <c r="B3047">
        <v>4156</v>
      </c>
      <c r="C3047" t="s">
        <v>20</v>
      </c>
      <c r="D3047" t="s">
        <v>21</v>
      </c>
      <c r="E3047">
        <v>497</v>
      </c>
      <c r="F3047">
        <v>4</v>
      </c>
      <c r="G3047" s="1">
        <v>43003</v>
      </c>
      <c r="H3047" s="2" t="s">
        <v>38</v>
      </c>
      <c r="I3047" s="3">
        <v>2017</v>
      </c>
      <c r="J3047" t="s">
        <v>1250</v>
      </c>
      <c r="K3047" s="4">
        <v>842540853984</v>
      </c>
      <c r="L3047" t="s">
        <v>1251</v>
      </c>
      <c r="M3047">
        <v>61</v>
      </c>
      <c r="N3047" t="s">
        <v>86</v>
      </c>
      <c r="O3047">
        <v>67343507</v>
      </c>
      <c r="P3047">
        <v>43366060</v>
      </c>
      <c r="Q3047" t="s">
        <v>26</v>
      </c>
      <c r="R3047" t="s">
        <v>42</v>
      </c>
      <c r="S3047" s="1">
        <v>43368</v>
      </c>
      <c r="T3047" t="str">
        <f>VLOOKUP(base[[#This Row],[Nome do Produto]],'DE PARA'!$A$1:$B$8,2,0)</f>
        <v>DashWay T5</v>
      </c>
    </row>
    <row r="3048" spans="1:20">
      <c r="A3048" t="s">
        <v>32</v>
      </c>
      <c r="B3048">
        <v>4157</v>
      </c>
      <c r="C3048" t="s">
        <v>20</v>
      </c>
      <c r="D3048" t="s">
        <v>21</v>
      </c>
      <c r="E3048">
        <v>2297</v>
      </c>
      <c r="F3048">
        <v>5</v>
      </c>
      <c r="G3048" s="1">
        <v>43286</v>
      </c>
      <c r="H3048" s="2" t="s">
        <v>78</v>
      </c>
      <c r="I3048" s="3">
        <v>2018</v>
      </c>
      <c r="J3048" t="s">
        <v>1584</v>
      </c>
      <c r="K3048" s="4">
        <v>391514264686</v>
      </c>
      <c r="L3048" t="s">
        <v>1585</v>
      </c>
      <c r="M3048">
        <v>61</v>
      </c>
      <c r="N3048" t="s">
        <v>86</v>
      </c>
      <c r="O3048">
        <v>50016101</v>
      </c>
      <c r="P3048">
        <v>69183463</v>
      </c>
      <c r="Q3048" t="s">
        <v>26</v>
      </c>
      <c r="R3048" t="s">
        <v>42</v>
      </c>
      <c r="S3048" s="1">
        <v>43651</v>
      </c>
      <c r="T3048" t="str">
        <f>VLOOKUP(base[[#This Row],[Nome do Produto]],'DE PARA'!$A$1:$B$8,2,0)</f>
        <v>DashWay T5</v>
      </c>
    </row>
    <row r="3049" spans="1:20">
      <c r="A3049" t="s">
        <v>172</v>
      </c>
      <c r="B3049">
        <v>4158</v>
      </c>
      <c r="C3049" t="s">
        <v>386</v>
      </c>
      <c r="D3049" t="s">
        <v>21</v>
      </c>
      <c r="E3049">
        <v>497</v>
      </c>
      <c r="F3049">
        <v>1</v>
      </c>
      <c r="G3049" s="1">
        <v>43181</v>
      </c>
      <c r="H3049" s="2" t="s">
        <v>33</v>
      </c>
      <c r="I3049" s="3">
        <v>2018</v>
      </c>
      <c r="J3049" t="s">
        <v>439</v>
      </c>
      <c r="K3049" s="4">
        <v>98017875959</v>
      </c>
      <c r="L3049" t="s">
        <v>440</v>
      </c>
      <c r="M3049">
        <v>41</v>
      </c>
      <c r="N3049" t="s">
        <v>41</v>
      </c>
      <c r="O3049">
        <v>28491603</v>
      </c>
      <c r="P3049">
        <v>58666167</v>
      </c>
      <c r="Q3049" t="s">
        <v>26</v>
      </c>
      <c r="R3049" t="s">
        <v>27</v>
      </c>
      <c r="S3049" s="1">
        <v>43546</v>
      </c>
      <c r="T3049" t="str">
        <f>VLOOKUP(base[[#This Row],[Nome do Produto]],'DE PARA'!$A$1:$B$8,2,0)</f>
        <v>Dashday T2</v>
      </c>
    </row>
    <row r="3050" spans="1:20">
      <c r="A3050" t="s">
        <v>172</v>
      </c>
      <c r="B3050">
        <v>4159</v>
      </c>
      <c r="C3050" t="s">
        <v>20</v>
      </c>
      <c r="D3050" t="s">
        <v>21</v>
      </c>
      <c r="E3050">
        <v>997</v>
      </c>
      <c r="F3050">
        <v>10</v>
      </c>
      <c r="G3050" s="1">
        <v>42775</v>
      </c>
      <c r="H3050" s="2" t="s">
        <v>28</v>
      </c>
      <c r="I3050" s="3">
        <v>2017</v>
      </c>
      <c r="J3050" t="s">
        <v>2935</v>
      </c>
      <c r="K3050" s="4">
        <v>392401653736</v>
      </c>
      <c r="L3050" t="s">
        <v>2936</v>
      </c>
      <c r="M3050">
        <v>71</v>
      </c>
      <c r="N3050" t="s">
        <v>94</v>
      </c>
      <c r="O3050">
        <v>88764070</v>
      </c>
      <c r="P3050">
        <v>14682876</v>
      </c>
      <c r="Q3050" t="s">
        <v>26</v>
      </c>
      <c r="R3050" t="s">
        <v>42</v>
      </c>
      <c r="S3050" s="1">
        <v>43140</v>
      </c>
      <c r="T3050" t="str">
        <f>VLOOKUP(base[[#This Row],[Nome do Produto]],'DE PARA'!$A$1:$B$8,2,0)</f>
        <v>Dashday T2</v>
      </c>
    </row>
    <row r="3051" spans="1:20">
      <c r="A3051" t="s">
        <v>37</v>
      </c>
      <c r="B3051">
        <v>4160</v>
      </c>
      <c r="C3051" t="s">
        <v>20</v>
      </c>
      <c r="D3051" t="s">
        <v>21</v>
      </c>
      <c r="E3051">
        <v>4997</v>
      </c>
      <c r="F3051">
        <v>9</v>
      </c>
      <c r="G3051" s="1">
        <v>43079</v>
      </c>
      <c r="H3051" s="2" t="s">
        <v>136</v>
      </c>
      <c r="I3051" s="3">
        <v>2017</v>
      </c>
      <c r="J3051" t="s">
        <v>1948</v>
      </c>
      <c r="K3051" s="4">
        <v>177307346312</v>
      </c>
      <c r="L3051" t="s">
        <v>1949</v>
      </c>
      <c r="M3051">
        <v>31</v>
      </c>
      <c r="N3051" t="s">
        <v>31</v>
      </c>
      <c r="O3051">
        <v>88044627</v>
      </c>
      <c r="P3051">
        <v>97815928</v>
      </c>
      <c r="Q3051" t="s">
        <v>26</v>
      </c>
      <c r="R3051" t="s">
        <v>27</v>
      </c>
      <c r="S3051" s="1">
        <v>43444</v>
      </c>
      <c r="T3051" t="str">
        <f>VLOOKUP(base[[#This Row],[Nome do Produto]],'DE PARA'!$A$1:$B$8,2,0)</f>
        <v>DashWay T3</v>
      </c>
    </row>
    <row r="3052" spans="1:20">
      <c r="A3052" t="s">
        <v>32</v>
      </c>
      <c r="B3052">
        <v>4161</v>
      </c>
      <c r="C3052" t="s">
        <v>20</v>
      </c>
      <c r="D3052" t="s">
        <v>21</v>
      </c>
      <c r="E3052">
        <v>4997</v>
      </c>
      <c r="F3052">
        <v>3</v>
      </c>
      <c r="G3052" s="1">
        <v>43049</v>
      </c>
      <c r="H3052" s="2" t="s">
        <v>46</v>
      </c>
      <c r="I3052" s="3">
        <v>2017</v>
      </c>
      <c r="J3052" t="s">
        <v>43</v>
      </c>
      <c r="K3052" s="4">
        <v>49316005698</v>
      </c>
      <c r="L3052" t="s">
        <v>44</v>
      </c>
      <c r="M3052">
        <v>21</v>
      </c>
      <c r="N3052" t="s">
        <v>53</v>
      </c>
      <c r="O3052">
        <v>71378184</v>
      </c>
      <c r="P3052">
        <v>72205263</v>
      </c>
      <c r="Q3052" t="s">
        <v>26</v>
      </c>
      <c r="R3052" t="s">
        <v>42</v>
      </c>
      <c r="S3052" s="1">
        <v>43414</v>
      </c>
      <c r="T3052" t="str">
        <f>VLOOKUP(base[[#This Row],[Nome do Produto]],'DE PARA'!$A$1:$B$8,2,0)</f>
        <v>DashWay T5</v>
      </c>
    </row>
    <row r="3053" spans="1:20">
      <c r="A3053" t="s">
        <v>32</v>
      </c>
      <c r="B3053">
        <v>4162</v>
      </c>
      <c r="C3053" t="s">
        <v>386</v>
      </c>
      <c r="D3053" t="s">
        <v>21</v>
      </c>
      <c r="E3053">
        <v>497</v>
      </c>
      <c r="F3053">
        <v>3</v>
      </c>
      <c r="G3053" s="1">
        <v>42877</v>
      </c>
      <c r="H3053" s="2" t="s">
        <v>62</v>
      </c>
      <c r="I3053" s="3">
        <v>2017</v>
      </c>
      <c r="J3053" t="s">
        <v>2243</v>
      </c>
      <c r="K3053" s="4">
        <v>124106789687</v>
      </c>
      <c r="L3053" t="s">
        <v>2244</v>
      </c>
      <c r="M3053">
        <v>51</v>
      </c>
      <c r="N3053" t="s">
        <v>49</v>
      </c>
      <c r="O3053">
        <v>14552267</v>
      </c>
      <c r="P3053">
        <v>91723120</v>
      </c>
      <c r="Q3053" t="s">
        <v>26</v>
      </c>
      <c r="R3053" t="s">
        <v>42</v>
      </c>
      <c r="S3053" s="1">
        <v>43242</v>
      </c>
      <c r="T3053" t="str">
        <f>VLOOKUP(base[[#This Row],[Nome do Produto]],'DE PARA'!$A$1:$B$8,2,0)</f>
        <v>DashWay T5</v>
      </c>
    </row>
    <row r="3054" spans="1:20">
      <c r="A3054" t="s">
        <v>32</v>
      </c>
      <c r="B3054">
        <v>4163</v>
      </c>
      <c r="C3054" t="s">
        <v>20</v>
      </c>
      <c r="D3054" t="s">
        <v>21</v>
      </c>
      <c r="E3054">
        <v>497</v>
      </c>
      <c r="F3054">
        <v>12</v>
      </c>
      <c r="G3054" s="1">
        <v>43219</v>
      </c>
      <c r="H3054" s="2" t="s">
        <v>50</v>
      </c>
      <c r="I3054" s="3">
        <v>2018</v>
      </c>
      <c r="J3054" t="s">
        <v>1714</v>
      </c>
      <c r="K3054" s="4">
        <v>377578379975</v>
      </c>
      <c r="L3054" t="s">
        <v>1715</v>
      </c>
      <c r="M3054">
        <v>71</v>
      </c>
      <c r="N3054" t="s">
        <v>94</v>
      </c>
      <c r="O3054">
        <v>33598000</v>
      </c>
      <c r="P3054">
        <v>19343130</v>
      </c>
      <c r="Q3054" t="s">
        <v>26</v>
      </c>
      <c r="R3054" t="s">
        <v>42</v>
      </c>
      <c r="S3054" s="1">
        <v>43584</v>
      </c>
      <c r="T3054" t="str">
        <f>VLOOKUP(base[[#This Row],[Nome do Produto]],'DE PARA'!$A$1:$B$8,2,0)</f>
        <v>DashWay T5</v>
      </c>
    </row>
    <row r="3055" spans="1:20">
      <c r="A3055" t="s">
        <v>32</v>
      </c>
      <c r="B3055">
        <v>4164</v>
      </c>
      <c r="C3055" t="s">
        <v>20</v>
      </c>
      <c r="D3055" t="s">
        <v>21</v>
      </c>
      <c r="E3055">
        <v>297</v>
      </c>
      <c r="F3055">
        <v>4</v>
      </c>
      <c r="G3055" s="1">
        <v>43446</v>
      </c>
      <c r="H3055" s="2" t="s">
        <v>136</v>
      </c>
      <c r="I3055" s="3">
        <v>2018</v>
      </c>
      <c r="J3055" t="s">
        <v>3002</v>
      </c>
      <c r="K3055" s="4">
        <v>741396288800</v>
      </c>
      <c r="L3055" t="s">
        <v>3003</v>
      </c>
      <c r="M3055">
        <v>81</v>
      </c>
      <c r="N3055" t="s">
        <v>25</v>
      </c>
      <c r="O3055">
        <v>92968599</v>
      </c>
      <c r="P3055">
        <v>81564489</v>
      </c>
      <c r="Q3055" t="s">
        <v>26</v>
      </c>
      <c r="R3055" t="s">
        <v>42</v>
      </c>
      <c r="S3055" s="1">
        <v>43811</v>
      </c>
      <c r="T3055" t="str">
        <f>VLOOKUP(base[[#This Row],[Nome do Produto]],'DE PARA'!$A$1:$B$8,2,0)</f>
        <v>DashWay T5</v>
      </c>
    </row>
    <row r="3056" spans="1:20">
      <c r="A3056" t="s">
        <v>32</v>
      </c>
      <c r="B3056">
        <v>4165</v>
      </c>
      <c r="C3056" t="s">
        <v>20</v>
      </c>
      <c r="D3056" t="s">
        <v>21</v>
      </c>
      <c r="E3056">
        <v>497</v>
      </c>
      <c r="F3056">
        <v>6</v>
      </c>
      <c r="G3056" s="1">
        <v>42996</v>
      </c>
      <c r="H3056" s="2" t="s">
        <v>38</v>
      </c>
      <c r="I3056" s="3">
        <v>2017</v>
      </c>
      <c r="J3056" t="s">
        <v>1788</v>
      </c>
      <c r="K3056" s="4">
        <v>331314734823</v>
      </c>
      <c r="L3056" t="s">
        <v>1789</v>
      </c>
      <c r="M3056">
        <v>91</v>
      </c>
      <c r="N3056" t="s">
        <v>36</v>
      </c>
      <c r="O3056">
        <v>53545853</v>
      </c>
      <c r="P3056">
        <v>12885855</v>
      </c>
      <c r="Q3056" t="s">
        <v>26</v>
      </c>
      <c r="R3056" t="s">
        <v>42</v>
      </c>
      <c r="S3056" s="1">
        <v>43361</v>
      </c>
      <c r="T3056" t="str">
        <f>VLOOKUP(base[[#This Row],[Nome do Produto]],'DE PARA'!$A$1:$B$8,2,0)</f>
        <v>DashWay T5</v>
      </c>
    </row>
    <row r="3057" spans="1:20">
      <c r="A3057" t="s">
        <v>91</v>
      </c>
      <c r="B3057">
        <v>4166</v>
      </c>
      <c r="C3057" t="s">
        <v>386</v>
      </c>
      <c r="D3057" t="s">
        <v>21</v>
      </c>
      <c r="E3057">
        <v>997</v>
      </c>
      <c r="F3057">
        <v>8</v>
      </c>
      <c r="G3057" s="1">
        <v>43041</v>
      </c>
      <c r="H3057" s="2" t="s">
        <v>46</v>
      </c>
      <c r="I3057" s="3">
        <v>2017</v>
      </c>
      <c r="J3057" t="s">
        <v>344</v>
      </c>
      <c r="K3057" s="4">
        <v>109787334972</v>
      </c>
      <c r="L3057" t="s">
        <v>345</v>
      </c>
      <c r="M3057">
        <v>11</v>
      </c>
      <c r="N3057" t="s">
        <v>45</v>
      </c>
      <c r="O3057">
        <v>82573892</v>
      </c>
      <c r="P3057">
        <v>92242594</v>
      </c>
      <c r="Q3057" t="s">
        <v>26</v>
      </c>
      <c r="R3057" t="s">
        <v>42</v>
      </c>
      <c r="S3057" s="1">
        <v>43406</v>
      </c>
      <c r="T3057" t="str">
        <f>VLOOKUP(base[[#This Row],[Nome do Produto]],'DE PARA'!$A$1:$B$8,2,0)</f>
        <v>Dashway T2</v>
      </c>
    </row>
    <row r="3058" spans="1:20">
      <c r="A3058" t="s">
        <v>319</v>
      </c>
      <c r="B3058">
        <v>4167</v>
      </c>
      <c r="C3058" t="s">
        <v>20</v>
      </c>
      <c r="D3058" t="s">
        <v>21</v>
      </c>
      <c r="E3058">
        <v>297</v>
      </c>
      <c r="F3058">
        <v>3</v>
      </c>
      <c r="G3058" s="1">
        <v>42745</v>
      </c>
      <c r="H3058" s="2" t="s">
        <v>22</v>
      </c>
      <c r="I3058" s="3">
        <v>2017</v>
      </c>
      <c r="J3058" t="s">
        <v>1744</v>
      </c>
      <c r="K3058" s="4">
        <v>749363903113</v>
      </c>
      <c r="L3058" t="s">
        <v>1745</v>
      </c>
      <c r="M3058">
        <v>61</v>
      </c>
      <c r="N3058" t="s">
        <v>86</v>
      </c>
      <c r="O3058">
        <v>25833995</v>
      </c>
      <c r="P3058">
        <v>89866384</v>
      </c>
      <c r="Q3058" t="s">
        <v>26</v>
      </c>
      <c r="R3058" t="s">
        <v>42</v>
      </c>
      <c r="S3058" s="1">
        <v>43110</v>
      </c>
      <c r="T3058" t="str">
        <f>VLOOKUP(base[[#This Row],[Nome do Produto]],'DE PARA'!$A$1:$B$8,2,0)</f>
        <v>Dashday T1</v>
      </c>
    </row>
    <row r="3059" spans="1:20">
      <c r="A3059" t="s">
        <v>37</v>
      </c>
      <c r="B3059">
        <v>4168</v>
      </c>
      <c r="C3059" t="s">
        <v>20</v>
      </c>
      <c r="D3059" t="s">
        <v>21</v>
      </c>
      <c r="E3059">
        <v>4997</v>
      </c>
      <c r="F3059">
        <v>3</v>
      </c>
      <c r="G3059" s="1">
        <v>43181</v>
      </c>
      <c r="H3059" s="2" t="s">
        <v>33</v>
      </c>
      <c r="I3059" s="3">
        <v>2018</v>
      </c>
      <c r="J3059" t="s">
        <v>1874</v>
      </c>
      <c r="K3059" s="4">
        <v>570528302486</v>
      </c>
      <c r="L3059" t="s">
        <v>1875</v>
      </c>
      <c r="M3059">
        <v>31</v>
      </c>
      <c r="N3059" t="s">
        <v>31</v>
      </c>
      <c r="O3059">
        <v>67256088</v>
      </c>
      <c r="P3059">
        <v>72222480</v>
      </c>
      <c r="Q3059" t="s">
        <v>26</v>
      </c>
      <c r="R3059" t="s">
        <v>42</v>
      </c>
      <c r="S3059" s="1">
        <v>43546</v>
      </c>
      <c r="T3059" t="str">
        <f>VLOOKUP(base[[#This Row],[Nome do Produto]],'DE PARA'!$A$1:$B$8,2,0)</f>
        <v>DashWay T3</v>
      </c>
    </row>
    <row r="3060" spans="1:20">
      <c r="A3060" t="s">
        <v>32</v>
      </c>
      <c r="B3060">
        <v>4169</v>
      </c>
      <c r="C3060" t="s">
        <v>20</v>
      </c>
      <c r="D3060" t="s">
        <v>21</v>
      </c>
      <c r="E3060">
        <v>997</v>
      </c>
      <c r="F3060">
        <v>7</v>
      </c>
      <c r="G3060" s="1">
        <v>43202</v>
      </c>
      <c r="H3060" s="2" t="s">
        <v>50</v>
      </c>
      <c r="I3060" s="3">
        <v>2018</v>
      </c>
      <c r="J3060" t="s">
        <v>828</v>
      </c>
      <c r="K3060" s="4">
        <v>872784741155</v>
      </c>
      <c r="L3060" t="s">
        <v>829</v>
      </c>
      <c r="M3060">
        <v>21</v>
      </c>
      <c r="N3060" t="s">
        <v>53</v>
      </c>
      <c r="O3060">
        <v>40397723</v>
      </c>
      <c r="P3060">
        <v>17337060</v>
      </c>
      <c r="Q3060" t="s">
        <v>26</v>
      </c>
      <c r="R3060" t="s">
        <v>27</v>
      </c>
      <c r="S3060" s="1">
        <v>43567</v>
      </c>
      <c r="T3060" t="str">
        <f>VLOOKUP(base[[#This Row],[Nome do Produto]],'DE PARA'!$A$1:$B$8,2,0)</f>
        <v>DashWay T5</v>
      </c>
    </row>
    <row r="3061" spans="1:20">
      <c r="A3061" t="s">
        <v>19</v>
      </c>
      <c r="B3061">
        <v>4170</v>
      </c>
      <c r="C3061" t="s">
        <v>386</v>
      </c>
      <c r="D3061" t="s">
        <v>21</v>
      </c>
      <c r="E3061">
        <v>997</v>
      </c>
      <c r="F3061">
        <v>7</v>
      </c>
      <c r="G3061" s="1">
        <v>43208</v>
      </c>
      <c r="H3061" s="2" t="s">
        <v>50</v>
      </c>
      <c r="I3061" s="3">
        <v>2018</v>
      </c>
      <c r="J3061" t="s">
        <v>1550</v>
      </c>
      <c r="K3061" s="4">
        <v>371152643660</v>
      </c>
      <c r="L3061" t="s">
        <v>1551</v>
      </c>
      <c r="M3061">
        <v>71</v>
      </c>
      <c r="N3061" t="s">
        <v>94</v>
      </c>
      <c r="O3061">
        <v>96493282</v>
      </c>
      <c r="P3061">
        <v>14151049</v>
      </c>
      <c r="Q3061" t="s">
        <v>26</v>
      </c>
      <c r="R3061" t="s">
        <v>42</v>
      </c>
      <c r="S3061" s="1">
        <v>43573</v>
      </c>
      <c r="T3061" t="str">
        <f>VLOOKUP(base[[#This Row],[Nome do Produto]],'DE PARA'!$A$1:$B$8,2,0)</f>
        <v>DashWay T1</v>
      </c>
    </row>
    <row r="3062" spans="1:20">
      <c r="A3062" t="s">
        <v>32</v>
      </c>
      <c r="B3062">
        <v>4171</v>
      </c>
      <c r="C3062" t="s">
        <v>20</v>
      </c>
      <c r="D3062" t="s">
        <v>21</v>
      </c>
      <c r="E3062">
        <v>997</v>
      </c>
      <c r="F3062">
        <v>1</v>
      </c>
      <c r="G3062" s="1">
        <v>43045</v>
      </c>
      <c r="H3062" s="2" t="s">
        <v>46</v>
      </c>
      <c r="I3062" s="3">
        <v>2017</v>
      </c>
      <c r="J3062" t="s">
        <v>3004</v>
      </c>
      <c r="K3062" s="4">
        <v>659796249707</v>
      </c>
      <c r="L3062" t="s">
        <v>3005</v>
      </c>
      <c r="M3062">
        <v>81</v>
      </c>
      <c r="N3062" t="s">
        <v>25</v>
      </c>
      <c r="O3062">
        <v>80795158</v>
      </c>
      <c r="P3062">
        <v>67620796</v>
      </c>
      <c r="Q3062" t="s">
        <v>26</v>
      </c>
      <c r="R3062" t="s">
        <v>27</v>
      </c>
      <c r="S3062" s="1">
        <v>43410</v>
      </c>
      <c r="T3062" t="str">
        <f>VLOOKUP(base[[#This Row],[Nome do Produto]],'DE PARA'!$A$1:$B$8,2,0)</f>
        <v>DashWay T5</v>
      </c>
    </row>
    <row r="3063" spans="1:20">
      <c r="A3063" t="s">
        <v>172</v>
      </c>
      <c r="B3063">
        <v>4172</v>
      </c>
      <c r="C3063" t="s">
        <v>20</v>
      </c>
      <c r="D3063" t="s">
        <v>21</v>
      </c>
      <c r="E3063">
        <v>997</v>
      </c>
      <c r="F3063">
        <v>7</v>
      </c>
      <c r="G3063" s="1">
        <v>43267</v>
      </c>
      <c r="H3063" s="2" t="s">
        <v>59</v>
      </c>
      <c r="I3063" s="3">
        <v>2018</v>
      </c>
      <c r="J3063" t="s">
        <v>3006</v>
      </c>
      <c r="K3063" s="4">
        <v>251749462136</v>
      </c>
      <c r="L3063" t="s">
        <v>3007</v>
      </c>
      <c r="M3063">
        <v>81</v>
      </c>
      <c r="N3063" t="s">
        <v>25</v>
      </c>
      <c r="O3063">
        <v>80308975</v>
      </c>
      <c r="P3063">
        <v>55758827</v>
      </c>
      <c r="Q3063" t="s">
        <v>26</v>
      </c>
      <c r="R3063" t="s">
        <v>27</v>
      </c>
      <c r="S3063" s="1">
        <v>43632</v>
      </c>
      <c r="T3063" t="str">
        <f>VLOOKUP(base[[#This Row],[Nome do Produto]],'DE PARA'!$A$1:$B$8,2,0)</f>
        <v>Dashday T2</v>
      </c>
    </row>
    <row r="3064" spans="1:20">
      <c r="A3064" t="s">
        <v>37</v>
      </c>
      <c r="B3064">
        <v>4173</v>
      </c>
      <c r="C3064" t="s">
        <v>20</v>
      </c>
      <c r="D3064" t="s">
        <v>21</v>
      </c>
      <c r="E3064">
        <v>97</v>
      </c>
      <c r="F3064">
        <v>2</v>
      </c>
      <c r="G3064" s="1">
        <v>42794</v>
      </c>
      <c r="H3064" s="2" t="s">
        <v>28</v>
      </c>
      <c r="I3064" s="3">
        <v>2017</v>
      </c>
      <c r="J3064" t="s">
        <v>578</v>
      </c>
      <c r="K3064" s="4">
        <v>482866446060</v>
      </c>
      <c r="L3064" t="s">
        <v>579</v>
      </c>
      <c r="M3064">
        <v>31</v>
      </c>
      <c r="N3064" t="s">
        <v>31</v>
      </c>
      <c r="O3064">
        <v>55209223</v>
      </c>
      <c r="P3064">
        <v>51287282</v>
      </c>
      <c r="Q3064" t="s">
        <v>26</v>
      </c>
      <c r="R3064" t="s">
        <v>42</v>
      </c>
      <c r="S3064" s="1">
        <v>43159</v>
      </c>
      <c r="T3064" t="str">
        <f>VLOOKUP(base[[#This Row],[Nome do Produto]],'DE PARA'!$A$1:$B$8,2,0)</f>
        <v>DashWay T3</v>
      </c>
    </row>
    <row r="3065" spans="1:20">
      <c r="A3065" t="s">
        <v>37</v>
      </c>
      <c r="B3065">
        <v>4174</v>
      </c>
      <c r="C3065" t="s">
        <v>386</v>
      </c>
      <c r="D3065" t="s">
        <v>21</v>
      </c>
      <c r="E3065">
        <v>297</v>
      </c>
      <c r="F3065">
        <v>1</v>
      </c>
      <c r="G3065" s="1">
        <v>43390</v>
      </c>
      <c r="H3065" s="2" t="s">
        <v>56</v>
      </c>
      <c r="I3065" s="3">
        <v>2018</v>
      </c>
      <c r="J3065" t="s">
        <v>3008</v>
      </c>
      <c r="K3065" s="4">
        <v>161072212496</v>
      </c>
      <c r="L3065" t="s">
        <v>3009</v>
      </c>
      <c r="M3065">
        <v>11</v>
      </c>
      <c r="N3065" t="s">
        <v>45</v>
      </c>
      <c r="O3065">
        <v>45683524</v>
      </c>
      <c r="P3065">
        <v>32124991</v>
      </c>
      <c r="Q3065" t="s">
        <v>26</v>
      </c>
      <c r="R3065" t="s">
        <v>42</v>
      </c>
      <c r="S3065" s="1">
        <v>43755</v>
      </c>
      <c r="T3065" t="str">
        <f>VLOOKUP(base[[#This Row],[Nome do Produto]],'DE PARA'!$A$1:$B$8,2,0)</f>
        <v>DashWay T3</v>
      </c>
    </row>
    <row r="3066" spans="1:20">
      <c r="A3066" t="s">
        <v>32</v>
      </c>
      <c r="B3066">
        <v>4175</v>
      </c>
      <c r="C3066" t="s">
        <v>20</v>
      </c>
      <c r="D3066" t="s">
        <v>21</v>
      </c>
      <c r="E3066">
        <v>997</v>
      </c>
      <c r="F3066">
        <v>10</v>
      </c>
      <c r="G3066" s="1">
        <v>43325</v>
      </c>
      <c r="H3066" s="2" t="s">
        <v>71</v>
      </c>
      <c r="I3066" s="3">
        <v>2018</v>
      </c>
      <c r="J3066" t="s">
        <v>3010</v>
      </c>
      <c r="K3066" s="4">
        <v>86931267461</v>
      </c>
      <c r="L3066" t="s">
        <v>3011</v>
      </c>
      <c r="M3066">
        <v>51</v>
      </c>
      <c r="N3066" t="s">
        <v>49</v>
      </c>
      <c r="O3066">
        <v>40081402</v>
      </c>
      <c r="P3066">
        <v>53218947</v>
      </c>
      <c r="Q3066" t="s">
        <v>26</v>
      </c>
      <c r="R3066" t="s">
        <v>27</v>
      </c>
      <c r="S3066" s="1">
        <v>43690</v>
      </c>
      <c r="T3066" t="str">
        <f>VLOOKUP(base[[#This Row],[Nome do Produto]],'DE PARA'!$A$1:$B$8,2,0)</f>
        <v>DashWay T5</v>
      </c>
    </row>
    <row r="3067" spans="1:20">
      <c r="A3067" t="s">
        <v>319</v>
      </c>
      <c r="B3067">
        <v>4176</v>
      </c>
      <c r="C3067" t="s">
        <v>20</v>
      </c>
      <c r="D3067" t="s">
        <v>21</v>
      </c>
      <c r="E3067">
        <v>97</v>
      </c>
      <c r="F3067">
        <v>6</v>
      </c>
      <c r="G3067" s="1">
        <v>43402</v>
      </c>
      <c r="H3067" s="2" t="s">
        <v>56</v>
      </c>
      <c r="I3067" s="3">
        <v>2018</v>
      </c>
      <c r="J3067" t="s">
        <v>1306</v>
      </c>
      <c r="K3067" s="4">
        <v>109838179621</v>
      </c>
      <c r="L3067" t="s">
        <v>1307</v>
      </c>
      <c r="M3067">
        <v>61</v>
      </c>
      <c r="N3067" t="s">
        <v>86</v>
      </c>
      <c r="O3067">
        <v>98086030</v>
      </c>
      <c r="P3067">
        <v>55873934</v>
      </c>
      <c r="Q3067" t="s">
        <v>26</v>
      </c>
      <c r="R3067" t="s">
        <v>42</v>
      </c>
      <c r="S3067" s="1">
        <v>43767</v>
      </c>
      <c r="T3067" t="str">
        <f>VLOOKUP(base[[#This Row],[Nome do Produto]],'DE PARA'!$A$1:$B$8,2,0)</f>
        <v>Dashday T1</v>
      </c>
    </row>
    <row r="3068" spans="1:20">
      <c r="A3068" t="s">
        <v>37</v>
      </c>
      <c r="B3068">
        <v>4177</v>
      </c>
      <c r="C3068" t="s">
        <v>20</v>
      </c>
      <c r="D3068" t="s">
        <v>21</v>
      </c>
      <c r="E3068">
        <v>2297</v>
      </c>
      <c r="F3068">
        <v>7</v>
      </c>
      <c r="G3068" s="1">
        <v>43072</v>
      </c>
      <c r="H3068" s="2" t="s">
        <v>136</v>
      </c>
      <c r="I3068" s="3">
        <v>2017</v>
      </c>
      <c r="J3068" t="s">
        <v>1661</v>
      </c>
      <c r="K3068" s="4">
        <v>640538712144</v>
      </c>
      <c r="L3068" t="s">
        <v>1662</v>
      </c>
      <c r="M3068">
        <v>21</v>
      </c>
      <c r="N3068" t="s">
        <v>53</v>
      </c>
      <c r="O3068">
        <v>40019118</v>
      </c>
      <c r="P3068">
        <v>53753526</v>
      </c>
      <c r="Q3068" t="s">
        <v>26</v>
      </c>
      <c r="R3068" t="s">
        <v>27</v>
      </c>
      <c r="S3068" s="1">
        <v>43437</v>
      </c>
      <c r="T3068" t="str">
        <f>VLOOKUP(base[[#This Row],[Nome do Produto]],'DE PARA'!$A$1:$B$8,2,0)</f>
        <v>DashWay T3</v>
      </c>
    </row>
    <row r="3069" spans="1:20">
      <c r="A3069" t="s">
        <v>37</v>
      </c>
      <c r="B3069">
        <v>4178</v>
      </c>
      <c r="C3069" t="s">
        <v>386</v>
      </c>
      <c r="D3069" t="s">
        <v>21</v>
      </c>
      <c r="E3069">
        <v>297</v>
      </c>
      <c r="F3069">
        <v>9</v>
      </c>
      <c r="G3069" s="1">
        <v>43284</v>
      </c>
      <c r="H3069" s="2" t="s">
        <v>78</v>
      </c>
      <c r="I3069" s="3">
        <v>2018</v>
      </c>
      <c r="J3069" t="s">
        <v>2349</v>
      </c>
      <c r="K3069" s="4">
        <v>278395912618</v>
      </c>
      <c r="L3069" t="s">
        <v>2350</v>
      </c>
      <c r="M3069">
        <v>31</v>
      </c>
      <c r="N3069" t="s">
        <v>31</v>
      </c>
      <c r="O3069">
        <v>30864358</v>
      </c>
      <c r="P3069">
        <v>75405855</v>
      </c>
      <c r="Q3069" t="s">
        <v>26</v>
      </c>
      <c r="R3069" t="s">
        <v>42</v>
      </c>
      <c r="S3069" s="1">
        <v>43649</v>
      </c>
      <c r="T3069" t="str">
        <f>VLOOKUP(base[[#This Row],[Nome do Produto]],'DE PARA'!$A$1:$B$8,2,0)</f>
        <v>DashWay T3</v>
      </c>
    </row>
    <row r="3070" spans="1:20">
      <c r="A3070" t="s">
        <v>32</v>
      </c>
      <c r="B3070">
        <v>4179</v>
      </c>
      <c r="C3070" t="s">
        <v>20</v>
      </c>
      <c r="D3070" t="s">
        <v>21</v>
      </c>
      <c r="E3070">
        <v>497</v>
      </c>
      <c r="F3070">
        <v>12</v>
      </c>
      <c r="G3070" s="1">
        <v>43351</v>
      </c>
      <c r="H3070" s="2" t="s">
        <v>38</v>
      </c>
      <c r="I3070" s="3">
        <v>2018</v>
      </c>
      <c r="J3070" t="s">
        <v>3012</v>
      </c>
      <c r="K3070" s="4">
        <v>756783914100</v>
      </c>
      <c r="L3070" t="s">
        <v>3013</v>
      </c>
      <c r="M3070">
        <v>91</v>
      </c>
      <c r="N3070" t="s">
        <v>36</v>
      </c>
      <c r="O3070">
        <v>95618722</v>
      </c>
      <c r="P3070">
        <v>75786724</v>
      </c>
      <c r="Q3070" t="s">
        <v>26</v>
      </c>
      <c r="R3070" t="s">
        <v>42</v>
      </c>
      <c r="S3070" s="1">
        <v>43716</v>
      </c>
      <c r="T3070" t="str">
        <f>VLOOKUP(base[[#This Row],[Nome do Produto]],'DE PARA'!$A$1:$B$8,2,0)</f>
        <v>DashWay T5</v>
      </c>
    </row>
    <row r="3071" spans="1:20">
      <c r="A3071" t="s">
        <v>32</v>
      </c>
      <c r="B3071">
        <v>4180</v>
      </c>
      <c r="C3071" t="s">
        <v>20</v>
      </c>
      <c r="D3071" t="s">
        <v>21</v>
      </c>
      <c r="E3071">
        <v>97</v>
      </c>
      <c r="F3071">
        <v>1</v>
      </c>
      <c r="G3071" s="1">
        <v>43013</v>
      </c>
      <c r="H3071" s="2" t="s">
        <v>56</v>
      </c>
      <c r="I3071" s="3">
        <v>2017</v>
      </c>
      <c r="J3071" t="s">
        <v>1147</v>
      </c>
      <c r="K3071" s="4">
        <v>518111703178</v>
      </c>
      <c r="L3071" t="s">
        <v>1148</v>
      </c>
      <c r="M3071">
        <v>91</v>
      </c>
      <c r="N3071" t="s">
        <v>36</v>
      </c>
      <c r="O3071">
        <v>47182237</v>
      </c>
      <c r="P3071">
        <v>72438310</v>
      </c>
      <c r="Q3071" t="s">
        <v>26</v>
      </c>
      <c r="R3071" t="s">
        <v>42</v>
      </c>
      <c r="S3071" s="1">
        <v>43378</v>
      </c>
      <c r="T3071" t="str">
        <f>VLOOKUP(base[[#This Row],[Nome do Produto]],'DE PARA'!$A$1:$B$8,2,0)</f>
        <v>DashWay T5</v>
      </c>
    </row>
    <row r="3072" spans="1:20">
      <c r="A3072" t="s">
        <v>32</v>
      </c>
      <c r="B3072">
        <v>4181</v>
      </c>
      <c r="C3072" t="s">
        <v>20</v>
      </c>
      <c r="D3072" t="s">
        <v>21</v>
      </c>
      <c r="E3072">
        <v>97</v>
      </c>
      <c r="F3072">
        <v>6</v>
      </c>
      <c r="G3072" s="1">
        <v>42813</v>
      </c>
      <c r="H3072" s="2" t="s">
        <v>33</v>
      </c>
      <c r="I3072" s="3">
        <v>2017</v>
      </c>
      <c r="J3072" t="s">
        <v>959</v>
      </c>
      <c r="K3072" s="4">
        <v>308213228918</v>
      </c>
      <c r="L3072" t="s">
        <v>960</v>
      </c>
      <c r="M3072">
        <v>81</v>
      </c>
      <c r="N3072" t="s">
        <v>25</v>
      </c>
      <c r="O3072">
        <v>35073534</v>
      </c>
      <c r="P3072">
        <v>21338439</v>
      </c>
      <c r="Q3072" t="s">
        <v>26</v>
      </c>
      <c r="R3072" t="s">
        <v>42</v>
      </c>
      <c r="S3072" s="1">
        <v>43178</v>
      </c>
      <c r="T3072" t="str">
        <f>VLOOKUP(base[[#This Row],[Nome do Produto]],'DE PARA'!$A$1:$B$8,2,0)</f>
        <v>DashWay T5</v>
      </c>
    </row>
    <row r="3073" spans="1:20">
      <c r="A3073" t="s">
        <v>37</v>
      </c>
      <c r="B3073">
        <v>4182</v>
      </c>
      <c r="C3073" t="s">
        <v>386</v>
      </c>
      <c r="D3073" t="s">
        <v>21</v>
      </c>
      <c r="E3073">
        <v>4997</v>
      </c>
      <c r="F3073">
        <v>10</v>
      </c>
      <c r="G3073" s="1">
        <v>42789</v>
      </c>
      <c r="H3073" s="2" t="s">
        <v>28</v>
      </c>
      <c r="I3073" s="3">
        <v>2017</v>
      </c>
      <c r="J3073" t="s">
        <v>1776</v>
      </c>
      <c r="K3073" s="4">
        <v>120749939366</v>
      </c>
      <c r="L3073" t="s">
        <v>1777</v>
      </c>
      <c r="M3073">
        <v>41</v>
      </c>
      <c r="N3073" t="s">
        <v>41</v>
      </c>
      <c r="O3073">
        <v>61441690</v>
      </c>
      <c r="P3073">
        <v>36986324</v>
      </c>
      <c r="Q3073" t="s">
        <v>26</v>
      </c>
      <c r="R3073" t="s">
        <v>27</v>
      </c>
      <c r="S3073" s="1">
        <v>43154</v>
      </c>
      <c r="T3073" t="str">
        <f>VLOOKUP(base[[#This Row],[Nome do Produto]],'DE PARA'!$A$1:$B$8,2,0)</f>
        <v>DashWay T3</v>
      </c>
    </row>
    <row r="3074" spans="1:20">
      <c r="A3074" t="s">
        <v>37</v>
      </c>
      <c r="B3074">
        <v>4183</v>
      </c>
      <c r="C3074" t="s">
        <v>20</v>
      </c>
      <c r="D3074" t="s">
        <v>21</v>
      </c>
      <c r="E3074">
        <v>97</v>
      </c>
      <c r="F3074">
        <v>4</v>
      </c>
      <c r="G3074" s="1">
        <v>43451</v>
      </c>
      <c r="H3074" s="2" t="s">
        <v>136</v>
      </c>
      <c r="I3074" s="3">
        <v>2018</v>
      </c>
      <c r="J3074" t="s">
        <v>164</v>
      </c>
      <c r="K3074" s="4">
        <v>920259961463</v>
      </c>
      <c r="L3074" t="s">
        <v>165</v>
      </c>
      <c r="M3074">
        <v>41</v>
      </c>
      <c r="N3074" t="s">
        <v>41</v>
      </c>
      <c r="O3074">
        <v>54790058</v>
      </c>
      <c r="P3074">
        <v>14721485</v>
      </c>
      <c r="Q3074" t="s">
        <v>26</v>
      </c>
      <c r="R3074" t="s">
        <v>42</v>
      </c>
      <c r="S3074" s="1">
        <v>43816</v>
      </c>
      <c r="T3074" t="str">
        <f>VLOOKUP(base[[#This Row],[Nome do Produto]],'DE PARA'!$A$1:$B$8,2,0)</f>
        <v>DashWay T3</v>
      </c>
    </row>
    <row r="3075" spans="1:20">
      <c r="A3075" t="s">
        <v>32</v>
      </c>
      <c r="B3075">
        <v>4184</v>
      </c>
      <c r="C3075" t="s">
        <v>20</v>
      </c>
      <c r="D3075" t="s">
        <v>21</v>
      </c>
      <c r="E3075">
        <v>497</v>
      </c>
      <c r="F3075">
        <v>10</v>
      </c>
      <c r="G3075" s="1">
        <v>43359</v>
      </c>
      <c r="H3075" s="2" t="s">
        <v>38</v>
      </c>
      <c r="I3075" s="3">
        <v>2018</v>
      </c>
      <c r="J3075" t="s">
        <v>2615</v>
      </c>
      <c r="K3075" s="4">
        <v>435885149571</v>
      </c>
      <c r="L3075" t="s">
        <v>2616</v>
      </c>
      <c r="M3075">
        <v>11</v>
      </c>
      <c r="N3075" t="s">
        <v>45</v>
      </c>
      <c r="O3075">
        <v>28981376</v>
      </c>
      <c r="P3075">
        <v>27775074</v>
      </c>
      <c r="Q3075" t="s">
        <v>26</v>
      </c>
      <c r="R3075" t="s">
        <v>42</v>
      </c>
      <c r="S3075" s="1">
        <v>43724</v>
      </c>
      <c r="T3075" t="str">
        <f>VLOOKUP(base[[#This Row],[Nome do Produto]],'DE PARA'!$A$1:$B$8,2,0)</f>
        <v>DashWay T5</v>
      </c>
    </row>
    <row r="3076" spans="1:20">
      <c r="A3076" t="s">
        <v>91</v>
      </c>
      <c r="B3076">
        <v>4185</v>
      </c>
      <c r="C3076" t="s">
        <v>20</v>
      </c>
      <c r="D3076" t="s">
        <v>21</v>
      </c>
      <c r="E3076">
        <v>97</v>
      </c>
      <c r="F3076">
        <v>5</v>
      </c>
      <c r="G3076" s="1">
        <v>43129</v>
      </c>
      <c r="H3076" s="2" t="s">
        <v>22</v>
      </c>
      <c r="I3076" s="3">
        <v>2018</v>
      </c>
      <c r="J3076" t="s">
        <v>3014</v>
      </c>
      <c r="K3076" s="4">
        <v>70612466999</v>
      </c>
      <c r="L3076" t="s">
        <v>3015</v>
      </c>
      <c r="M3076">
        <v>41</v>
      </c>
      <c r="N3076" t="s">
        <v>41</v>
      </c>
      <c r="O3076">
        <v>92969885</v>
      </c>
      <c r="P3076">
        <v>39128542</v>
      </c>
      <c r="Q3076" t="s">
        <v>26</v>
      </c>
      <c r="R3076" t="s">
        <v>42</v>
      </c>
      <c r="S3076" s="1">
        <v>43494</v>
      </c>
      <c r="T3076" t="str">
        <f>VLOOKUP(base[[#This Row],[Nome do Produto]],'DE PARA'!$A$1:$B$8,2,0)</f>
        <v>Dashway T2</v>
      </c>
    </row>
    <row r="3077" spans="1:20">
      <c r="A3077" t="s">
        <v>91</v>
      </c>
      <c r="B3077">
        <v>4186</v>
      </c>
      <c r="C3077" t="s">
        <v>386</v>
      </c>
      <c r="D3077" t="s">
        <v>21</v>
      </c>
      <c r="E3077">
        <v>97</v>
      </c>
      <c r="F3077">
        <v>5</v>
      </c>
      <c r="G3077" s="1">
        <v>42921</v>
      </c>
      <c r="H3077" s="2" t="s">
        <v>78</v>
      </c>
      <c r="I3077" s="3">
        <v>2017</v>
      </c>
      <c r="J3077" t="s">
        <v>2020</v>
      </c>
      <c r="K3077" s="4">
        <v>209956124712</v>
      </c>
      <c r="L3077" t="s">
        <v>2021</v>
      </c>
      <c r="M3077">
        <v>61</v>
      </c>
      <c r="N3077" t="s">
        <v>86</v>
      </c>
      <c r="O3077">
        <v>71393023</v>
      </c>
      <c r="P3077">
        <v>83483636</v>
      </c>
      <c r="Q3077" t="s">
        <v>26</v>
      </c>
      <c r="R3077" t="s">
        <v>42</v>
      </c>
      <c r="S3077" s="1">
        <v>43286</v>
      </c>
      <c r="T3077" t="str">
        <f>VLOOKUP(base[[#This Row],[Nome do Produto]],'DE PARA'!$A$1:$B$8,2,0)</f>
        <v>Dashway T2</v>
      </c>
    </row>
    <row r="3078" spans="1:20">
      <c r="A3078" t="s">
        <v>83</v>
      </c>
      <c r="B3078">
        <v>4187</v>
      </c>
      <c r="C3078" t="s">
        <v>20</v>
      </c>
      <c r="D3078" t="s">
        <v>21</v>
      </c>
      <c r="E3078">
        <v>497</v>
      </c>
      <c r="F3078">
        <v>12</v>
      </c>
      <c r="G3078" s="1">
        <v>43384</v>
      </c>
      <c r="H3078" s="2" t="s">
        <v>56</v>
      </c>
      <c r="I3078" s="3">
        <v>2018</v>
      </c>
      <c r="J3078" t="s">
        <v>403</v>
      </c>
      <c r="K3078" s="4">
        <v>496030815307</v>
      </c>
      <c r="L3078" t="s">
        <v>404</v>
      </c>
      <c r="M3078">
        <v>91</v>
      </c>
      <c r="N3078" t="s">
        <v>36</v>
      </c>
      <c r="O3078">
        <v>59776100</v>
      </c>
      <c r="P3078">
        <v>76288705</v>
      </c>
      <c r="Q3078" t="s">
        <v>26</v>
      </c>
      <c r="R3078" t="s">
        <v>42</v>
      </c>
      <c r="S3078" s="1">
        <v>43749</v>
      </c>
      <c r="T3078" t="str">
        <f>VLOOKUP(base[[#This Row],[Nome do Produto]],'DE PARA'!$A$1:$B$8,2,0)</f>
        <v>Dashday T3</v>
      </c>
    </row>
    <row r="3079" spans="1:20">
      <c r="A3079" t="s">
        <v>32</v>
      </c>
      <c r="B3079">
        <v>4188</v>
      </c>
      <c r="C3079" t="s">
        <v>20</v>
      </c>
      <c r="D3079" t="s">
        <v>21</v>
      </c>
      <c r="E3079">
        <v>297</v>
      </c>
      <c r="F3079">
        <v>1</v>
      </c>
      <c r="G3079" s="1">
        <v>43216</v>
      </c>
      <c r="H3079" s="2" t="s">
        <v>50</v>
      </c>
      <c r="I3079" s="3">
        <v>2018</v>
      </c>
      <c r="J3079" t="s">
        <v>257</v>
      </c>
      <c r="K3079" s="4">
        <v>326368223414</v>
      </c>
      <c r="L3079" t="s">
        <v>258</v>
      </c>
      <c r="M3079">
        <v>71</v>
      </c>
      <c r="N3079" t="s">
        <v>94</v>
      </c>
      <c r="O3079">
        <v>51121422</v>
      </c>
      <c r="P3079">
        <v>65801238</v>
      </c>
      <c r="Q3079" t="s">
        <v>26</v>
      </c>
      <c r="R3079" t="s">
        <v>42</v>
      </c>
      <c r="S3079" s="1">
        <v>43581</v>
      </c>
      <c r="T3079" t="str">
        <f>VLOOKUP(base[[#This Row],[Nome do Produto]],'DE PARA'!$A$1:$B$8,2,0)</f>
        <v>DashWay T5</v>
      </c>
    </row>
    <row r="3080" spans="1:20">
      <c r="A3080" t="s">
        <v>37</v>
      </c>
      <c r="B3080">
        <v>4189</v>
      </c>
      <c r="C3080" t="s">
        <v>20</v>
      </c>
      <c r="D3080" t="s">
        <v>21</v>
      </c>
      <c r="E3080">
        <v>97</v>
      </c>
      <c r="F3080">
        <v>7</v>
      </c>
      <c r="G3080" s="1">
        <v>43340</v>
      </c>
      <c r="H3080" s="2" t="s">
        <v>71</v>
      </c>
      <c r="I3080" s="3">
        <v>2018</v>
      </c>
      <c r="J3080" t="s">
        <v>1288</v>
      </c>
      <c r="K3080" s="4">
        <v>787551262926</v>
      </c>
      <c r="L3080" t="s">
        <v>1289</v>
      </c>
      <c r="M3080">
        <v>81</v>
      </c>
      <c r="N3080" t="s">
        <v>25</v>
      </c>
      <c r="O3080">
        <v>59277633</v>
      </c>
      <c r="P3080">
        <v>58874807</v>
      </c>
      <c r="Q3080" t="s">
        <v>26</v>
      </c>
      <c r="R3080" t="s">
        <v>27</v>
      </c>
      <c r="S3080" s="1">
        <v>43705</v>
      </c>
      <c r="T3080" t="str">
        <f>VLOOKUP(base[[#This Row],[Nome do Produto]],'DE PARA'!$A$1:$B$8,2,0)</f>
        <v>DashWay T3</v>
      </c>
    </row>
    <row r="3081" spans="1:20">
      <c r="A3081" t="s">
        <v>32</v>
      </c>
      <c r="B3081">
        <v>4190</v>
      </c>
      <c r="C3081" t="s">
        <v>386</v>
      </c>
      <c r="D3081" t="s">
        <v>21</v>
      </c>
      <c r="E3081">
        <v>997</v>
      </c>
      <c r="F3081">
        <v>1</v>
      </c>
      <c r="G3081" s="1">
        <v>43082</v>
      </c>
      <c r="H3081" s="2" t="s">
        <v>136</v>
      </c>
      <c r="I3081" s="3">
        <v>2017</v>
      </c>
      <c r="J3081" t="s">
        <v>3016</v>
      </c>
      <c r="K3081" s="4">
        <v>860504742938</v>
      </c>
      <c r="L3081" t="s">
        <v>3017</v>
      </c>
      <c r="M3081">
        <v>81</v>
      </c>
      <c r="N3081" t="s">
        <v>25</v>
      </c>
      <c r="O3081">
        <v>91396185</v>
      </c>
      <c r="P3081">
        <v>70887598</v>
      </c>
      <c r="Q3081" t="s">
        <v>26</v>
      </c>
      <c r="R3081" t="s">
        <v>42</v>
      </c>
      <c r="S3081" s="1">
        <v>43447</v>
      </c>
      <c r="T3081" t="str">
        <f>VLOOKUP(base[[#This Row],[Nome do Produto]],'DE PARA'!$A$1:$B$8,2,0)</f>
        <v>DashWay T5</v>
      </c>
    </row>
    <row r="3082" spans="1:20">
      <c r="A3082" t="s">
        <v>32</v>
      </c>
      <c r="B3082">
        <v>4191</v>
      </c>
      <c r="C3082" t="s">
        <v>20</v>
      </c>
      <c r="D3082" t="s">
        <v>21</v>
      </c>
      <c r="E3082">
        <v>97</v>
      </c>
      <c r="F3082">
        <v>2</v>
      </c>
      <c r="G3082" s="1">
        <v>43414</v>
      </c>
      <c r="H3082" s="2" t="s">
        <v>46</v>
      </c>
      <c r="I3082" s="3">
        <v>2018</v>
      </c>
      <c r="J3082" t="s">
        <v>1466</v>
      </c>
      <c r="K3082" s="4">
        <v>896988566226</v>
      </c>
      <c r="L3082" t="s">
        <v>1467</v>
      </c>
      <c r="M3082">
        <v>51</v>
      </c>
      <c r="N3082" t="s">
        <v>49</v>
      </c>
      <c r="O3082">
        <v>91349127</v>
      </c>
      <c r="P3082">
        <v>46706235</v>
      </c>
      <c r="Q3082" t="s">
        <v>26</v>
      </c>
      <c r="R3082" t="s">
        <v>42</v>
      </c>
      <c r="S3082" s="1">
        <v>43779</v>
      </c>
      <c r="T3082" t="str">
        <f>VLOOKUP(base[[#This Row],[Nome do Produto]],'DE PARA'!$A$1:$B$8,2,0)</f>
        <v>DashWay T5</v>
      </c>
    </row>
    <row r="3083" spans="1:20">
      <c r="A3083" t="s">
        <v>32</v>
      </c>
      <c r="B3083">
        <v>4192</v>
      </c>
      <c r="C3083" t="s">
        <v>20</v>
      </c>
      <c r="D3083" t="s">
        <v>21</v>
      </c>
      <c r="E3083">
        <v>297</v>
      </c>
      <c r="F3083">
        <v>5</v>
      </c>
      <c r="G3083" s="1">
        <v>43340</v>
      </c>
      <c r="H3083" s="2" t="s">
        <v>71</v>
      </c>
      <c r="I3083" s="3">
        <v>2018</v>
      </c>
      <c r="J3083" t="s">
        <v>1996</v>
      </c>
      <c r="K3083" s="4">
        <v>310969179329</v>
      </c>
      <c r="L3083" t="s">
        <v>1997</v>
      </c>
      <c r="M3083">
        <v>11</v>
      </c>
      <c r="N3083" t="s">
        <v>45</v>
      </c>
      <c r="O3083">
        <v>17673731</v>
      </c>
      <c r="P3083">
        <v>71267415</v>
      </c>
      <c r="Q3083" t="s">
        <v>26</v>
      </c>
      <c r="R3083" t="s">
        <v>27</v>
      </c>
      <c r="S3083" s="1">
        <v>43705</v>
      </c>
      <c r="T3083" t="str">
        <f>VLOOKUP(base[[#This Row],[Nome do Produto]],'DE PARA'!$A$1:$B$8,2,0)</f>
        <v>DashWay T5</v>
      </c>
    </row>
    <row r="3084" spans="1:20">
      <c r="A3084" t="s">
        <v>91</v>
      </c>
      <c r="B3084">
        <v>4193</v>
      </c>
      <c r="C3084" t="s">
        <v>20</v>
      </c>
      <c r="D3084" t="s">
        <v>21</v>
      </c>
      <c r="E3084">
        <v>97</v>
      </c>
      <c r="F3084">
        <v>6</v>
      </c>
      <c r="G3084" s="1">
        <v>43257</v>
      </c>
      <c r="H3084" s="2" t="s">
        <v>59</v>
      </c>
      <c r="I3084" s="3">
        <v>2018</v>
      </c>
      <c r="J3084" t="s">
        <v>2450</v>
      </c>
      <c r="K3084" s="4">
        <v>325104114996</v>
      </c>
      <c r="L3084" t="s">
        <v>2451</v>
      </c>
      <c r="M3084">
        <v>61</v>
      </c>
      <c r="N3084" t="s">
        <v>86</v>
      </c>
      <c r="O3084">
        <v>48350840</v>
      </c>
      <c r="P3084">
        <v>18546728</v>
      </c>
      <c r="Q3084" t="s">
        <v>26</v>
      </c>
      <c r="R3084" t="s">
        <v>42</v>
      </c>
      <c r="S3084" s="1">
        <v>43622</v>
      </c>
      <c r="T3084" t="str">
        <f>VLOOKUP(base[[#This Row],[Nome do Produto]],'DE PARA'!$A$1:$B$8,2,0)</f>
        <v>Dashway T2</v>
      </c>
    </row>
    <row r="3085" spans="1:20">
      <c r="A3085" t="s">
        <v>91</v>
      </c>
      <c r="B3085">
        <v>4194</v>
      </c>
      <c r="C3085" t="s">
        <v>386</v>
      </c>
      <c r="D3085" t="s">
        <v>21</v>
      </c>
      <c r="E3085">
        <v>4997</v>
      </c>
      <c r="F3085">
        <v>1</v>
      </c>
      <c r="G3085" s="1">
        <v>43175</v>
      </c>
      <c r="H3085" s="2" t="s">
        <v>33</v>
      </c>
      <c r="I3085" s="3">
        <v>2018</v>
      </c>
      <c r="J3085" t="s">
        <v>1970</v>
      </c>
      <c r="K3085" s="4">
        <v>114980907623</v>
      </c>
      <c r="L3085" t="s">
        <v>1971</v>
      </c>
      <c r="M3085">
        <v>61</v>
      </c>
      <c r="N3085" t="s">
        <v>86</v>
      </c>
      <c r="O3085">
        <v>15290764</v>
      </c>
      <c r="P3085">
        <v>90098106</v>
      </c>
      <c r="Q3085" t="s">
        <v>26</v>
      </c>
      <c r="R3085" t="s">
        <v>27</v>
      </c>
      <c r="S3085" s="1">
        <v>43540</v>
      </c>
      <c r="T3085" t="str">
        <f>VLOOKUP(base[[#This Row],[Nome do Produto]],'DE PARA'!$A$1:$B$8,2,0)</f>
        <v>Dashway T2</v>
      </c>
    </row>
    <row r="3086" spans="1:20">
      <c r="A3086" t="s">
        <v>37</v>
      </c>
      <c r="B3086">
        <v>4195</v>
      </c>
      <c r="C3086" t="s">
        <v>20</v>
      </c>
      <c r="D3086" t="s">
        <v>21</v>
      </c>
      <c r="E3086">
        <v>2297</v>
      </c>
      <c r="F3086">
        <v>11</v>
      </c>
      <c r="G3086" s="1">
        <v>42884</v>
      </c>
      <c r="H3086" s="2" t="s">
        <v>62</v>
      </c>
      <c r="I3086" s="3">
        <v>2017</v>
      </c>
      <c r="J3086" t="s">
        <v>648</v>
      </c>
      <c r="K3086" s="4">
        <v>808290111206</v>
      </c>
      <c r="L3086" t="s">
        <v>649</v>
      </c>
      <c r="M3086">
        <v>61</v>
      </c>
      <c r="N3086" t="s">
        <v>86</v>
      </c>
      <c r="O3086">
        <v>27827099</v>
      </c>
      <c r="P3086">
        <v>43692101</v>
      </c>
      <c r="Q3086" t="s">
        <v>26</v>
      </c>
      <c r="R3086" t="s">
        <v>27</v>
      </c>
      <c r="S3086" s="1">
        <v>43249</v>
      </c>
      <c r="T3086" t="str">
        <f>VLOOKUP(base[[#This Row],[Nome do Produto]],'DE PARA'!$A$1:$B$8,2,0)</f>
        <v>DashWay T3</v>
      </c>
    </row>
    <row r="3087" spans="1:20">
      <c r="A3087" t="s">
        <v>37</v>
      </c>
      <c r="B3087">
        <v>4196</v>
      </c>
      <c r="C3087" t="s">
        <v>20</v>
      </c>
      <c r="D3087" t="s">
        <v>21</v>
      </c>
      <c r="E3087">
        <v>97</v>
      </c>
      <c r="F3087">
        <v>11</v>
      </c>
      <c r="G3087" s="1">
        <v>43232</v>
      </c>
      <c r="H3087" s="2" t="s">
        <v>62</v>
      </c>
      <c r="I3087" s="3">
        <v>2018</v>
      </c>
      <c r="J3087" t="s">
        <v>2012</v>
      </c>
      <c r="K3087" s="4">
        <v>509049197638</v>
      </c>
      <c r="L3087" t="s">
        <v>2013</v>
      </c>
      <c r="M3087">
        <v>41</v>
      </c>
      <c r="N3087" t="s">
        <v>41</v>
      </c>
      <c r="O3087">
        <v>31369015</v>
      </c>
      <c r="P3087">
        <v>75029032</v>
      </c>
      <c r="Q3087" t="s">
        <v>26</v>
      </c>
      <c r="R3087" t="s">
        <v>42</v>
      </c>
      <c r="S3087" s="1">
        <v>43597</v>
      </c>
      <c r="T3087" t="str">
        <f>VLOOKUP(base[[#This Row],[Nome do Produto]],'DE PARA'!$A$1:$B$8,2,0)</f>
        <v>DashWay T3</v>
      </c>
    </row>
    <row r="3088" spans="1:20">
      <c r="A3088" t="s">
        <v>32</v>
      </c>
      <c r="B3088">
        <v>4197</v>
      </c>
      <c r="C3088" t="s">
        <v>20</v>
      </c>
      <c r="D3088" t="s">
        <v>21</v>
      </c>
      <c r="E3088">
        <v>297</v>
      </c>
      <c r="F3088">
        <v>7</v>
      </c>
      <c r="G3088" s="1">
        <v>43014</v>
      </c>
      <c r="H3088" s="2" t="s">
        <v>56</v>
      </c>
      <c r="I3088" s="3">
        <v>2017</v>
      </c>
      <c r="J3088" t="s">
        <v>1562</v>
      </c>
      <c r="K3088" s="4">
        <v>411363823767</v>
      </c>
      <c r="L3088" t="s">
        <v>1563</v>
      </c>
      <c r="M3088">
        <v>61</v>
      </c>
      <c r="N3088" t="s">
        <v>86</v>
      </c>
      <c r="O3088">
        <v>50330201</v>
      </c>
      <c r="P3088">
        <v>99649334</v>
      </c>
      <c r="Q3088" t="s">
        <v>26</v>
      </c>
      <c r="R3088" t="s">
        <v>42</v>
      </c>
      <c r="S3088" s="1">
        <v>43379</v>
      </c>
      <c r="T3088" t="str">
        <f>VLOOKUP(base[[#This Row],[Nome do Produto]],'DE PARA'!$A$1:$B$8,2,0)</f>
        <v>DashWay T5</v>
      </c>
    </row>
    <row r="3089" spans="1:20">
      <c r="A3089" t="s">
        <v>32</v>
      </c>
      <c r="B3089">
        <v>4198</v>
      </c>
      <c r="C3089" t="s">
        <v>386</v>
      </c>
      <c r="D3089" t="s">
        <v>21</v>
      </c>
      <c r="E3089">
        <v>297</v>
      </c>
      <c r="F3089">
        <v>6</v>
      </c>
      <c r="G3089" s="1">
        <v>43137</v>
      </c>
      <c r="H3089" s="2" t="s">
        <v>28</v>
      </c>
      <c r="I3089" s="3">
        <v>2018</v>
      </c>
      <c r="J3089" t="s">
        <v>497</v>
      </c>
      <c r="K3089" s="4">
        <v>396208973991</v>
      </c>
      <c r="L3089" t="s">
        <v>498</v>
      </c>
      <c r="M3089">
        <v>91</v>
      </c>
      <c r="N3089" t="s">
        <v>36</v>
      </c>
      <c r="O3089">
        <v>20882749</v>
      </c>
      <c r="P3089">
        <v>26381304</v>
      </c>
      <c r="Q3089" t="s">
        <v>26</v>
      </c>
      <c r="R3089" t="s">
        <v>42</v>
      </c>
      <c r="S3089" s="1">
        <v>43502</v>
      </c>
      <c r="T3089" t="str">
        <f>VLOOKUP(base[[#This Row],[Nome do Produto]],'DE PARA'!$A$1:$B$8,2,0)</f>
        <v>DashWay T5</v>
      </c>
    </row>
    <row r="3090" spans="1:20">
      <c r="A3090" t="s">
        <v>37</v>
      </c>
      <c r="B3090">
        <v>4199</v>
      </c>
      <c r="C3090" t="s">
        <v>20</v>
      </c>
      <c r="D3090" t="s">
        <v>21</v>
      </c>
      <c r="E3090">
        <v>97</v>
      </c>
      <c r="F3090">
        <v>5</v>
      </c>
      <c r="G3090" s="1">
        <v>43148</v>
      </c>
      <c r="H3090" s="2" t="s">
        <v>28</v>
      </c>
      <c r="I3090" s="3">
        <v>2018</v>
      </c>
      <c r="J3090" t="s">
        <v>3018</v>
      </c>
      <c r="K3090" s="4">
        <v>19701224269</v>
      </c>
      <c r="L3090" t="s">
        <v>3019</v>
      </c>
      <c r="M3090">
        <v>61</v>
      </c>
      <c r="N3090" t="s">
        <v>86</v>
      </c>
      <c r="O3090">
        <v>29613871</v>
      </c>
      <c r="P3090">
        <v>32869144</v>
      </c>
      <c r="Q3090" t="s">
        <v>26</v>
      </c>
      <c r="R3090" t="s">
        <v>27</v>
      </c>
      <c r="S3090" s="1">
        <v>43513</v>
      </c>
      <c r="T3090" t="str">
        <f>VLOOKUP(base[[#This Row],[Nome do Produto]],'DE PARA'!$A$1:$B$8,2,0)</f>
        <v>DashWay T3</v>
      </c>
    </row>
    <row r="3091" spans="1:20">
      <c r="A3091" t="s">
        <v>32</v>
      </c>
      <c r="B3091">
        <v>4200</v>
      </c>
      <c r="C3091" t="s">
        <v>20</v>
      </c>
      <c r="D3091" t="s">
        <v>21</v>
      </c>
      <c r="E3091">
        <v>297</v>
      </c>
      <c r="F3091">
        <v>11</v>
      </c>
      <c r="G3091" s="1">
        <v>43291</v>
      </c>
      <c r="H3091" s="2" t="s">
        <v>78</v>
      </c>
      <c r="I3091" s="3">
        <v>2018</v>
      </c>
      <c r="J3091" t="s">
        <v>1774</v>
      </c>
      <c r="K3091" s="4">
        <v>885525674673</v>
      </c>
      <c r="L3091" t="s">
        <v>1775</v>
      </c>
      <c r="M3091">
        <v>21</v>
      </c>
      <c r="N3091" t="s">
        <v>53</v>
      </c>
      <c r="O3091">
        <v>96408060</v>
      </c>
      <c r="P3091">
        <v>55164645</v>
      </c>
      <c r="Q3091" t="s">
        <v>26</v>
      </c>
      <c r="R3091" t="s">
        <v>27</v>
      </c>
      <c r="S3091" s="1">
        <v>43656</v>
      </c>
      <c r="T3091" t="str">
        <f>VLOOKUP(base[[#This Row],[Nome do Produto]],'DE PARA'!$A$1:$B$8,2,0)</f>
        <v>DashWay T5</v>
      </c>
    </row>
    <row r="3092" spans="1:20">
      <c r="A3092" t="s">
        <v>32</v>
      </c>
      <c r="B3092">
        <v>4201</v>
      </c>
      <c r="C3092" t="s">
        <v>20</v>
      </c>
      <c r="D3092" t="s">
        <v>21</v>
      </c>
      <c r="E3092">
        <v>4997</v>
      </c>
      <c r="F3092">
        <v>9</v>
      </c>
      <c r="G3092" s="1">
        <v>43296</v>
      </c>
      <c r="H3092" s="2" t="s">
        <v>78</v>
      </c>
      <c r="I3092" s="3">
        <v>2018</v>
      </c>
      <c r="J3092" t="s">
        <v>160</v>
      </c>
      <c r="K3092" s="4">
        <v>323929668180</v>
      </c>
      <c r="L3092" t="s">
        <v>161</v>
      </c>
      <c r="M3092">
        <v>81</v>
      </c>
      <c r="N3092" t="s">
        <v>25</v>
      </c>
      <c r="O3092">
        <v>43388704</v>
      </c>
      <c r="P3092">
        <v>92566267</v>
      </c>
      <c r="Q3092" t="s">
        <v>26</v>
      </c>
      <c r="R3092" t="s">
        <v>27</v>
      </c>
      <c r="S3092" s="1">
        <v>43661</v>
      </c>
      <c r="T3092" t="str">
        <f>VLOOKUP(base[[#This Row],[Nome do Produto]],'DE PARA'!$A$1:$B$8,2,0)</f>
        <v>DashWay T5</v>
      </c>
    </row>
    <row r="3093" spans="1:20">
      <c r="A3093" t="s">
        <v>91</v>
      </c>
      <c r="B3093">
        <v>4202</v>
      </c>
      <c r="C3093" t="s">
        <v>386</v>
      </c>
      <c r="D3093" t="s">
        <v>21</v>
      </c>
      <c r="E3093">
        <v>2297</v>
      </c>
      <c r="F3093">
        <v>2</v>
      </c>
      <c r="G3093" s="1">
        <v>43088</v>
      </c>
      <c r="H3093" s="2" t="s">
        <v>136</v>
      </c>
      <c r="I3093" s="3">
        <v>2017</v>
      </c>
      <c r="J3093" t="s">
        <v>1211</v>
      </c>
      <c r="K3093" s="4">
        <v>661688336404</v>
      </c>
      <c r="L3093" t="s">
        <v>1212</v>
      </c>
      <c r="M3093">
        <v>61</v>
      </c>
      <c r="N3093" t="s">
        <v>86</v>
      </c>
      <c r="O3093">
        <v>70832044</v>
      </c>
      <c r="P3093">
        <v>80048311</v>
      </c>
      <c r="Q3093" t="s">
        <v>26</v>
      </c>
      <c r="R3093" t="s">
        <v>27</v>
      </c>
      <c r="S3093" s="1">
        <v>43453</v>
      </c>
      <c r="T3093" t="str">
        <f>VLOOKUP(base[[#This Row],[Nome do Produto]],'DE PARA'!$A$1:$B$8,2,0)</f>
        <v>Dashway T2</v>
      </c>
    </row>
    <row r="3094" spans="1:20">
      <c r="A3094" t="s">
        <v>32</v>
      </c>
      <c r="B3094">
        <v>4203</v>
      </c>
      <c r="C3094" t="s">
        <v>20</v>
      </c>
      <c r="D3094" t="s">
        <v>21</v>
      </c>
      <c r="E3094">
        <v>4997</v>
      </c>
      <c r="F3094">
        <v>11</v>
      </c>
      <c r="G3094" s="1">
        <v>43199</v>
      </c>
      <c r="H3094" s="2" t="s">
        <v>50</v>
      </c>
      <c r="I3094" s="3">
        <v>2018</v>
      </c>
      <c r="J3094" t="s">
        <v>636</v>
      </c>
      <c r="K3094" s="4">
        <v>615893558048</v>
      </c>
      <c r="L3094" t="s">
        <v>637</v>
      </c>
      <c r="M3094">
        <v>51</v>
      </c>
      <c r="N3094" t="s">
        <v>49</v>
      </c>
      <c r="O3094">
        <v>45285556</v>
      </c>
      <c r="P3094">
        <v>37969391</v>
      </c>
      <c r="Q3094" t="s">
        <v>26</v>
      </c>
      <c r="R3094" t="s">
        <v>27</v>
      </c>
      <c r="S3094" s="1">
        <v>43564</v>
      </c>
      <c r="T3094" t="str">
        <f>VLOOKUP(base[[#This Row],[Nome do Produto]],'DE PARA'!$A$1:$B$8,2,0)</f>
        <v>DashWay T5</v>
      </c>
    </row>
    <row r="3095" spans="1:20">
      <c r="A3095" t="s">
        <v>32</v>
      </c>
      <c r="B3095">
        <v>4204</v>
      </c>
      <c r="C3095" t="s">
        <v>20</v>
      </c>
      <c r="D3095" t="s">
        <v>21</v>
      </c>
      <c r="E3095">
        <v>2297</v>
      </c>
      <c r="F3095">
        <v>12</v>
      </c>
      <c r="G3095" s="1">
        <v>43090</v>
      </c>
      <c r="H3095" s="2" t="s">
        <v>136</v>
      </c>
      <c r="I3095" s="3">
        <v>2017</v>
      </c>
      <c r="J3095" t="s">
        <v>2406</v>
      </c>
      <c r="K3095" s="4">
        <v>409558641368</v>
      </c>
      <c r="L3095" t="s">
        <v>2407</v>
      </c>
      <c r="M3095">
        <v>81</v>
      </c>
      <c r="N3095" t="s">
        <v>25</v>
      </c>
      <c r="O3095">
        <v>37081138</v>
      </c>
      <c r="P3095">
        <v>45073891</v>
      </c>
      <c r="Q3095" t="s">
        <v>26</v>
      </c>
      <c r="R3095" t="s">
        <v>42</v>
      </c>
      <c r="S3095" s="1">
        <v>43455</v>
      </c>
      <c r="T3095" t="str">
        <f>VLOOKUP(base[[#This Row],[Nome do Produto]],'DE PARA'!$A$1:$B$8,2,0)</f>
        <v>DashWay T5</v>
      </c>
    </row>
    <row r="3096" spans="1:20">
      <c r="A3096" t="s">
        <v>32</v>
      </c>
      <c r="B3096">
        <v>4205</v>
      </c>
      <c r="C3096" t="s">
        <v>20</v>
      </c>
      <c r="D3096" t="s">
        <v>21</v>
      </c>
      <c r="E3096">
        <v>497</v>
      </c>
      <c r="F3096">
        <v>7</v>
      </c>
      <c r="G3096" s="1">
        <v>43428</v>
      </c>
      <c r="H3096" s="2" t="s">
        <v>46</v>
      </c>
      <c r="I3096" s="3">
        <v>2018</v>
      </c>
      <c r="J3096" t="s">
        <v>973</v>
      </c>
      <c r="K3096" s="4">
        <v>797866062816</v>
      </c>
      <c r="L3096" t="s">
        <v>974</v>
      </c>
      <c r="M3096">
        <v>81</v>
      </c>
      <c r="N3096" t="s">
        <v>25</v>
      </c>
      <c r="O3096">
        <v>88299117</v>
      </c>
      <c r="P3096">
        <v>81058470</v>
      </c>
      <c r="Q3096" t="s">
        <v>26</v>
      </c>
      <c r="R3096" t="s">
        <v>27</v>
      </c>
      <c r="S3096" s="1">
        <v>43793</v>
      </c>
      <c r="T3096" t="str">
        <f>VLOOKUP(base[[#This Row],[Nome do Produto]],'DE PARA'!$A$1:$B$8,2,0)</f>
        <v>DashWay T5</v>
      </c>
    </row>
    <row r="3097" spans="1:20">
      <c r="A3097" t="s">
        <v>32</v>
      </c>
      <c r="B3097">
        <v>4206</v>
      </c>
      <c r="C3097" t="s">
        <v>386</v>
      </c>
      <c r="D3097" t="s">
        <v>21</v>
      </c>
      <c r="E3097">
        <v>4997</v>
      </c>
      <c r="F3097">
        <v>8</v>
      </c>
      <c r="G3097" s="1">
        <v>42888</v>
      </c>
      <c r="H3097" s="2" t="s">
        <v>59</v>
      </c>
      <c r="I3097" s="3">
        <v>2017</v>
      </c>
      <c r="J3097" t="s">
        <v>1988</v>
      </c>
      <c r="K3097" s="4">
        <v>603228930218</v>
      </c>
      <c r="L3097" t="s">
        <v>1989</v>
      </c>
      <c r="M3097">
        <v>21</v>
      </c>
      <c r="N3097" t="s">
        <v>53</v>
      </c>
      <c r="O3097">
        <v>97933369</v>
      </c>
      <c r="P3097">
        <v>76624804</v>
      </c>
      <c r="Q3097" t="s">
        <v>26</v>
      </c>
      <c r="R3097" t="s">
        <v>42</v>
      </c>
      <c r="S3097" s="1">
        <v>43253</v>
      </c>
      <c r="T3097" t="str">
        <f>VLOOKUP(base[[#This Row],[Nome do Produto]],'DE PARA'!$A$1:$B$8,2,0)</f>
        <v>DashWay T5</v>
      </c>
    </row>
    <row r="3098" spans="1:20">
      <c r="A3098" t="s">
        <v>91</v>
      </c>
      <c r="B3098">
        <v>4207</v>
      </c>
      <c r="C3098" t="s">
        <v>20</v>
      </c>
      <c r="D3098" t="s">
        <v>21</v>
      </c>
      <c r="E3098">
        <v>497</v>
      </c>
      <c r="F3098">
        <v>2</v>
      </c>
      <c r="G3098" s="1">
        <v>43266</v>
      </c>
      <c r="H3098" s="2" t="s">
        <v>59</v>
      </c>
      <c r="I3098" s="3">
        <v>2018</v>
      </c>
      <c r="J3098" t="s">
        <v>2921</v>
      </c>
      <c r="K3098" s="4">
        <v>482122134593</v>
      </c>
      <c r="L3098" t="s">
        <v>2922</v>
      </c>
      <c r="M3098">
        <v>31</v>
      </c>
      <c r="N3098" t="s">
        <v>31</v>
      </c>
      <c r="O3098">
        <v>88136035</v>
      </c>
      <c r="P3098">
        <v>31331372</v>
      </c>
      <c r="Q3098" t="s">
        <v>26</v>
      </c>
      <c r="R3098" t="s">
        <v>42</v>
      </c>
      <c r="S3098" s="1">
        <v>43631</v>
      </c>
      <c r="T3098" t="str">
        <f>VLOOKUP(base[[#This Row],[Nome do Produto]],'DE PARA'!$A$1:$B$8,2,0)</f>
        <v>Dashway T2</v>
      </c>
    </row>
    <row r="3099" spans="1:20">
      <c r="A3099" t="s">
        <v>32</v>
      </c>
      <c r="B3099">
        <v>4208</v>
      </c>
      <c r="C3099" t="s">
        <v>20</v>
      </c>
      <c r="D3099" t="s">
        <v>21</v>
      </c>
      <c r="E3099">
        <v>297</v>
      </c>
      <c r="F3099">
        <v>12</v>
      </c>
      <c r="G3099" s="1">
        <v>43232</v>
      </c>
      <c r="H3099" s="2" t="s">
        <v>62</v>
      </c>
      <c r="I3099" s="3">
        <v>2018</v>
      </c>
      <c r="J3099" t="s">
        <v>2231</v>
      </c>
      <c r="K3099" s="4">
        <v>914155324041</v>
      </c>
      <c r="L3099" t="s">
        <v>2232</v>
      </c>
      <c r="M3099">
        <v>61</v>
      </c>
      <c r="N3099" t="s">
        <v>86</v>
      </c>
      <c r="O3099">
        <v>83569111</v>
      </c>
      <c r="P3099">
        <v>47903309</v>
      </c>
      <c r="Q3099" t="s">
        <v>26</v>
      </c>
      <c r="R3099" t="s">
        <v>27</v>
      </c>
      <c r="S3099" s="1">
        <v>43597</v>
      </c>
      <c r="T3099" t="str">
        <f>VLOOKUP(base[[#This Row],[Nome do Produto]],'DE PARA'!$A$1:$B$8,2,0)</f>
        <v>DashWay T5</v>
      </c>
    </row>
    <row r="3100" spans="1:20">
      <c r="A3100" t="s">
        <v>32</v>
      </c>
      <c r="B3100">
        <v>4209</v>
      </c>
      <c r="C3100" t="s">
        <v>20</v>
      </c>
      <c r="D3100" t="s">
        <v>21</v>
      </c>
      <c r="E3100">
        <v>2297</v>
      </c>
      <c r="F3100">
        <v>10</v>
      </c>
      <c r="G3100" s="1">
        <v>42816</v>
      </c>
      <c r="H3100" s="2" t="s">
        <v>33</v>
      </c>
      <c r="I3100" s="3">
        <v>2017</v>
      </c>
      <c r="J3100" t="s">
        <v>2849</v>
      </c>
      <c r="K3100" s="4">
        <v>153659143184</v>
      </c>
      <c r="L3100" t="s">
        <v>2850</v>
      </c>
      <c r="M3100">
        <v>71</v>
      </c>
      <c r="N3100" t="s">
        <v>94</v>
      </c>
      <c r="O3100">
        <v>49597870</v>
      </c>
      <c r="P3100">
        <v>54196758</v>
      </c>
      <c r="Q3100" t="s">
        <v>26</v>
      </c>
      <c r="R3100" t="s">
        <v>27</v>
      </c>
      <c r="S3100" s="1">
        <v>43181</v>
      </c>
      <c r="T3100" t="str">
        <f>VLOOKUP(base[[#This Row],[Nome do Produto]],'DE PARA'!$A$1:$B$8,2,0)</f>
        <v>DashWay T5</v>
      </c>
    </row>
    <row r="3101" spans="1:20">
      <c r="A3101" t="s">
        <v>32</v>
      </c>
      <c r="B3101">
        <v>4210</v>
      </c>
      <c r="C3101" t="s">
        <v>386</v>
      </c>
      <c r="D3101" t="s">
        <v>21</v>
      </c>
      <c r="E3101">
        <v>97</v>
      </c>
      <c r="F3101">
        <v>10</v>
      </c>
      <c r="G3101" s="1">
        <v>42972</v>
      </c>
      <c r="H3101" s="2" t="s">
        <v>71</v>
      </c>
      <c r="I3101" s="3">
        <v>2017</v>
      </c>
      <c r="J3101" t="s">
        <v>3020</v>
      </c>
      <c r="K3101" s="4">
        <v>562650612754</v>
      </c>
      <c r="L3101" t="s">
        <v>3021</v>
      </c>
      <c r="M3101">
        <v>91</v>
      </c>
      <c r="N3101" t="s">
        <v>36</v>
      </c>
      <c r="O3101">
        <v>56228668</v>
      </c>
      <c r="P3101">
        <v>58317248</v>
      </c>
      <c r="Q3101" t="s">
        <v>26</v>
      </c>
      <c r="R3101" t="s">
        <v>42</v>
      </c>
      <c r="S3101" s="1">
        <v>43337</v>
      </c>
      <c r="T3101" t="str">
        <f>VLOOKUP(base[[#This Row],[Nome do Produto]],'DE PARA'!$A$1:$B$8,2,0)</f>
        <v>DashWay T5</v>
      </c>
    </row>
    <row r="3102" spans="1:20">
      <c r="A3102" t="s">
        <v>32</v>
      </c>
      <c r="B3102">
        <v>4211</v>
      </c>
      <c r="C3102" t="s">
        <v>20</v>
      </c>
      <c r="D3102" t="s">
        <v>21</v>
      </c>
      <c r="E3102">
        <v>497</v>
      </c>
      <c r="F3102">
        <v>4</v>
      </c>
      <c r="G3102" s="1">
        <v>42777</v>
      </c>
      <c r="H3102" s="2" t="s">
        <v>28</v>
      </c>
      <c r="I3102" s="3">
        <v>2017</v>
      </c>
      <c r="J3102" t="s">
        <v>2673</v>
      </c>
      <c r="K3102" s="4">
        <v>588623212967</v>
      </c>
      <c r="L3102" t="s">
        <v>2674</v>
      </c>
      <c r="M3102">
        <v>61</v>
      </c>
      <c r="N3102" t="s">
        <v>86</v>
      </c>
      <c r="O3102">
        <v>98221474</v>
      </c>
      <c r="P3102">
        <v>79299550</v>
      </c>
      <c r="Q3102" t="s">
        <v>26</v>
      </c>
      <c r="R3102" t="s">
        <v>42</v>
      </c>
      <c r="S3102" s="1">
        <v>43142</v>
      </c>
      <c r="T3102" t="str">
        <f>VLOOKUP(base[[#This Row],[Nome do Produto]],'DE PARA'!$A$1:$B$8,2,0)</f>
        <v>DashWay T5</v>
      </c>
    </row>
    <row r="3103" spans="1:20">
      <c r="A3103" t="s">
        <v>32</v>
      </c>
      <c r="B3103">
        <v>4212</v>
      </c>
      <c r="C3103" t="s">
        <v>20</v>
      </c>
      <c r="D3103" t="s">
        <v>21</v>
      </c>
      <c r="E3103">
        <v>97</v>
      </c>
      <c r="F3103">
        <v>10</v>
      </c>
      <c r="G3103" s="1">
        <v>43465</v>
      </c>
      <c r="H3103" s="2" t="s">
        <v>136</v>
      </c>
      <c r="I3103" s="3">
        <v>2018</v>
      </c>
      <c r="J3103" t="s">
        <v>1464</v>
      </c>
      <c r="K3103" s="4">
        <v>440567337102</v>
      </c>
      <c r="L3103" t="s">
        <v>1465</v>
      </c>
      <c r="M3103">
        <v>21</v>
      </c>
      <c r="N3103" t="s">
        <v>53</v>
      </c>
      <c r="O3103">
        <v>57752628</v>
      </c>
      <c r="P3103">
        <v>28500084</v>
      </c>
      <c r="Q3103" t="s">
        <v>26</v>
      </c>
      <c r="R3103" t="s">
        <v>27</v>
      </c>
      <c r="S3103" s="1">
        <v>43830</v>
      </c>
      <c r="T3103" t="str">
        <f>VLOOKUP(base[[#This Row],[Nome do Produto]],'DE PARA'!$A$1:$B$8,2,0)</f>
        <v>DashWay T5</v>
      </c>
    </row>
    <row r="3104" spans="1:20">
      <c r="A3104" t="s">
        <v>83</v>
      </c>
      <c r="B3104">
        <v>4213</v>
      </c>
      <c r="C3104" t="s">
        <v>20</v>
      </c>
      <c r="D3104" t="s">
        <v>21</v>
      </c>
      <c r="E3104">
        <v>297</v>
      </c>
      <c r="F3104">
        <v>3</v>
      </c>
      <c r="G3104" s="1">
        <v>43302</v>
      </c>
      <c r="H3104" s="2" t="s">
        <v>78</v>
      </c>
      <c r="I3104" s="3">
        <v>2018</v>
      </c>
      <c r="J3104" t="s">
        <v>1636</v>
      </c>
      <c r="K3104" s="4">
        <v>23074225121</v>
      </c>
      <c r="L3104" t="s">
        <v>1637</v>
      </c>
      <c r="M3104">
        <v>61</v>
      </c>
      <c r="N3104" t="s">
        <v>86</v>
      </c>
      <c r="O3104">
        <v>96480727</v>
      </c>
      <c r="P3104">
        <v>30004744</v>
      </c>
      <c r="Q3104" t="s">
        <v>26</v>
      </c>
      <c r="R3104" t="s">
        <v>42</v>
      </c>
      <c r="S3104" s="1">
        <v>43667</v>
      </c>
      <c r="T3104" t="str">
        <f>VLOOKUP(base[[#This Row],[Nome do Produto]],'DE PARA'!$A$1:$B$8,2,0)</f>
        <v>Dashday T3</v>
      </c>
    </row>
    <row r="3105" spans="1:20">
      <c r="A3105" t="s">
        <v>37</v>
      </c>
      <c r="B3105">
        <v>4214</v>
      </c>
      <c r="C3105" t="s">
        <v>386</v>
      </c>
      <c r="D3105" t="s">
        <v>21</v>
      </c>
      <c r="E3105">
        <v>97</v>
      </c>
      <c r="F3105">
        <v>10</v>
      </c>
      <c r="G3105" s="1">
        <v>42942</v>
      </c>
      <c r="H3105" s="2" t="s">
        <v>78</v>
      </c>
      <c r="I3105" s="3">
        <v>2017</v>
      </c>
      <c r="J3105" t="s">
        <v>1092</v>
      </c>
      <c r="K3105" s="4">
        <v>338478355834</v>
      </c>
      <c r="L3105" t="s">
        <v>1093</v>
      </c>
      <c r="M3105">
        <v>41</v>
      </c>
      <c r="N3105" t="s">
        <v>41</v>
      </c>
      <c r="O3105">
        <v>30998158</v>
      </c>
      <c r="P3105">
        <v>23345485</v>
      </c>
      <c r="Q3105" t="s">
        <v>26</v>
      </c>
      <c r="R3105" t="s">
        <v>42</v>
      </c>
      <c r="S3105" s="1">
        <v>43307</v>
      </c>
      <c r="T3105" t="str">
        <f>VLOOKUP(base[[#This Row],[Nome do Produto]],'DE PARA'!$A$1:$B$8,2,0)</f>
        <v>DashWay T3</v>
      </c>
    </row>
    <row r="3106" spans="1:20">
      <c r="A3106" t="s">
        <v>37</v>
      </c>
      <c r="B3106">
        <v>4215</v>
      </c>
      <c r="C3106" t="s">
        <v>20</v>
      </c>
      <c r="D3106" t="s">
        <v>21</v>
      </c>
      <c r="E3106">
        <v>997</v>
      </c>
      <c r="F3106">
        <v>12</v>
      </c>
      <c r="G3106" s="1">
        <v>43463</v>
      </c>
      <c r="H3106" s="2" t="s">
        <v>136</v>
      </c>
      <c r="I3106" s="3">
        <v>2018</v>
      </c>
      <c r="J3106" t="s">
        <v>2955</v>
      </c>
      <c r="K3106" s="4">
        <v>103552588398</v>
      </c>
      <c r="L3106" t="s">
        <v>2956</v>
      </c>
      <c r="M3106">
        <v>61</v>
      </c>
      <c r="N3106" t="s">
        <v>86</v>
      </c>
      <c r="O3106">
        <v>95142210</v>
      </c>
      <c r="P3106">
        <v>84903805</v>
      </c>
      <c r="Q3106" t="s">
        <v>26</v>
      </c>
      <c r="R3106" t="s">
        <v>27</v>
      </c>
      <c r="S3106" s="1">
        <v>43828</v>
      </c>
      <c r="T3106" t="str">
        <f>VLOOKUP(base[[#This Row],[Nome do Produto]],'DE PARA'!$A$1:$B$8,2,0)</f>
        <v>DashWay T3</v>
      </c>
    </row>
    <row r="3107" spans="1:20">
      <c r="A3107" t="s">
        <v>32</v>
      </c>
      <c r="B3107">
        <v>4216</v>
      </c>
      <c r="C3107" t="s">
        <v>20</v>
      </c>
      <c r="D3107" t="s">
        <v>21</v>
      </c>
      <c r="E3107">
        <v>497</v>
      </c>
      <c r="F3107">
        <v>7</v>
      </c>
      <c r="G3107" s="1">
        <v>43355</v>
      </c>
      <c r="H3107" s="2" t="s">
        <v>38</v>
      </c>
      <c r="I3107" s="3">
        <v>2018</v>
      </c>
      <c r="J3107" t="s">
        <v>2362</v>
      </c>
      <c r="K3107" s="4">
        <v>497227874022</v>
      </c>
      <c r="L3107" t="s">
        <v>2363</v>
      </c>
      <c r="M3107">
        <v>71</v>
      </c>
      <c r="N3107" t="s">
        <v>94</v>
      </c>
      <c r="O3107">
        <v>32107158</v>
      </c>
      <c r="P3107">
        <v>91535528</v>
      </c>
      <c r="Q3107" t="s">
        <v>26</v>
      </c>
      <c r="R3107" t="s">
        <v>42</v>
      </c>
      <c r="S3107" s="1">
        <v>43720</v>
      </c>
      <c r="T3107" t="str">
        <f>VLOOKUP(base[[#This Row],[Nome do Produto]],'DE PARA'!$A$1:$B$8,2,0)</f>
        <v>DashWay T5</v>
      </c>
    </row>
    <row r="3108" spans="1:20">
      <c r="A3108" t="s">
        <v>19</v>
      </c>
      <c r="B3108">
        <v>4217</v>
      </c>
      <c r="C3108" t="s">
        <v>20</v>
      </c>
      <c r="D3108" t="s">
        <v>21</v>
      </c>
      <c r="E3108">
        <v>497</v>
      </c>
      <c r="F3108">
        <v>2</v>
      </c>
      <c r="G3108" s="1">
        <v>42777</v>
      </c>
      <c r="H3108" s="2" t="s">
        <v>28</v>
      </c>
      <c r="I3108" s="3">
        <v>2017</v>
      </c>
      <c r="J3108" t="s">
        <v>1384</v>
      </c>
      <c r="K3108" s="4">
        <v>635842153693</v>
      </c>
      <c r="L3108" t="s">
        <v>1385</v>
      </c>
      <c r="M3108">
        <v>11</v>
      </c>
      <c r="N3108" t="s">
        <v>45</v>
      </c>
      <c r="O3108">
        <v>61549956</v>
      </c>
      <c r="P3108">
        <v>50426200</v>
      </c>
      <c r="Q3108" t="s">
        <v>26</v>
      </c>
      <c r="R3108" t="s">
        <v>27</v>
      </c>
      <c r="S3108" s="1">
        <v>43142</v>
      </c>
      <c r="T3108" t="str">
        <f>VLOOKUP(base[[#This Row],[Nome do Produto]],'DE PARA'!$A$1:$B$8,2,0)</f>
        <v>DashWay T1</v>
      </c>
    </row>
    <row r="3109" spans="1:20">
      <c r="A3109" t="s">
        <v>37</v>
      </c>
      <c r="B3109">
        <v>4218</v>
      </c>
      <c r="C3109" t="s">
        <v>386</v>
      </c>
      <c r="D3109" t="s">
        <v>21</v>
      </c>
      <c r="E3109">
        <v>297</v>
      </c>
      <c r="F3109">
        <v>8</v>
      </c>
      <c r="G3109" s="1">
        <v>43452</v>
      </c>
      <c r="H3109" s="2" t="s">
        <v>136</v>
      </c>
      <c r="I3109" s="3">
        <v>2018</v>
      </c>
      <c r="J3109" t="s">
        <v>2813</v>
      </c>
      <c r="K3109" s="4">
        <v>65609401779</v>
      </c>
      <c r="L3109" t="s">
        <v>2814</v>
      </c>
      <c r="M3109">
        <v>21</v>
      </c>
      <c r="N3109" t="s">
        <v>53</v>
      </c>
      <c r="O3109">
        <v>11717801</v>
      </c>
      <c r="P3109">
        <v>25961564</v>
      </c>
      <c r="Q3109" t="s">
        <v>26</v>
      </c>
      <c r="R3109" t="s">
        <v>42</v>
      </c>
      <c r="S3109" s="1">
        <v>43817</v>
      </c>
      <c r="T3109" t="str">
        <f>VLOOKUP(base[[#This Row],[Nome do Produto]],'DE PARA'!$A$1:$B$8,2,0)</f>
        <v>DashWay T3</v>
      </c>
    </row>
    <row r="3110" spans="1:20">
      <c r="A3110" t="s">
        <v>32</v>
      </c>
      <c r="B3110">
        <v>4219</v>
      </c>
      <c r="C3110" t="s">
        <v>20</v>
      </c>
      <c r="D3110" t="s">
        <v>21</v>
      </c>
      <c r="E3110">
        <v>497</v>
      </c>
      <c r="F3110">
        <v>4</v>
      </c>
      <c r="G3110" s="1">
        <v>42818</v>
      </c>
      <c r="H3110" s="2" t="s">
        <v>33</v>
      </c>
      <c r="I3110" s="3">
        <v>2017</v>
      </c>
      <c r="J3110" t="s">
        <v>682</v>
      </c>
      <c r="K3110" s="4">
        <v>923837735877</v>
      </c>
      <c r="L3110" t="s">
        <v>683</v>
      </c>
      <c r="M3110">
        <v>91</v>
      </c>
      <c r="N3110" t="s">
        <v>36</v>
      </c>
      <c r="O3110">
        <v>29484749</v>
      </c>
      <c r="P3110">
        <v>22566772</v>
      </c>
      <c r="Q3110" t="s">
        <v>26</v>
      </c>
      <c r="R3110" t="s">
        <v>27</v>
      </c>
      <c r="S3110" s="1">
        <v>43183</v>
      </c>
      <c r="T3110" t="str">
        <f>VLOOKUP(base[[#This Row],[Nome do Produto]],'DE PARA'!$A$1:$B$8,2,0)</f>
        <v>DashWay T5</v>
      </c>
    </row>
    <row r="3111" spans="1:20">
      <c r="A3111" t="s">
        <v>32</v>
      </c>
      <c r="B3111">
        <v>4220</v>
      </c>
      <c r="C3111" t="s">
        <v>20</v>
      </c>
      <c r="D3111" t="s">
        <v>21</v>
      </c>
      <c r="E3111">
        <v>497</v>
      </c>
      <c r="F3111">
        <v>7</v>
      </c>
      <c r="G3111" s="1">
        <v>43390</v>
      </c>
      <c r="H3111" s="2" t="s">
        <v>56</v>
      </c>
      <c r="I3111" s="3">
        <v>2018</v>
      </c>
      <c r="J3111" t="s">
        <v>3022</v>
      </c>
      <c r="K3111" s="4">
        <v>771808442005</v>
      </c>
      <c r="L3111" t="s">
        <v>3023</v>
      </c>
      <c r="M3111">
        <v>51</v>
      </c>
      <c r="N3111" t="s">
        <v>49</v>
      </c>
      <c r="O3111">
        <v>71068876</v>
      </c>
      <c r="P3111">
        <v>90187263</v>
      </c>
      <c r="Q3111" t="s">
        <v>26</v>
      </c>
      <c r="R3111" t="s">
        <v>42</v>
      </c>
      <c r="S3111" s="1">
        <v>43755</v>
      </c>
      <c r="T3111" t="str">
        <f>VLOOKUP(base[[#This Row],[Nome do Produto]],'DE PARA'!$A$1:$B$8,2,0)</f>
        <v>DashWay T5</v>
      </c>
    </row>
    <row r="3112" spans="1:20">
      <c r="A3112" t="s">
        <v>32</v>
      </c>
      <c r="B3112">
        <v>4221</v>
      </c>
      <c r="C3112" t="s">
        <v>20</v>
      </c>
      <c r="D3112" t="s">
        <v>21</v>
      </c>
      <c r="E3112">
        <v>4997</v>
      </c>
      <c r="F3112">
        <v>9</v>
      </c>
      <c r="G3112" s="1">
        <v>42739</v>
      </c>
      <c r="H3112" s="2" t="s">
        <v>22</v>
      </c>
      <c r="I3112" s="3">
        <v>2017</v>
      </c>
      <c r="J3112" t="s">
        <v>103</v>
      </c>
      <c r="K3112" s="4">
        <v>862402081404</v>
      </c>
      <c r="L3112" t="s">
        <v>104</v>
      </c>
      <c r="M3112">
        <v>71</v>
      </c>
      <c r="N3112" t="s">
        <v>94</v>
      </c>
      <c r="O3112">
        <v>29642090</v>
      </c>
      <c r="P3112">
        <v>41310904</v>
      </c>
      <c r="Q3112" t="s">
        <v>26</v>
      </c>
      <c r="R3112" t="s">
        <v>27</v>
      </c>
      <c r="S3112" s="1">
        <v>43104</v>
      </c>
      <c r="T3112" t="str">
        <f>VLOOKUP(base[[#This Row],[Nome do Produto]],'DE PARA'!$A$1:$B$8,2,0)</f>
        <v>DashWay T5</v>
      </c>
    </row>
    <row r="3113" spans="1:20">
      <c r="A3113" t="s">
        <v>32</v>
      </c>
      <c r="B3113">
        <v>4222</v>
      </c>
      <c r="C3113" t="s">
        <v>386</v>
      </c>
      <c r="D3113" t="s">
        <v>21</v>
      </c>
      <c r="E3113">
        <v>497</v>
      </c>
      <c r="F3113">
        <v>4</v>
      </c>
      <c r="G3113" s="1">
        <v>42895</v>
      </c>
      <c r="H3113" s="2" t="s">
        <v>59</v>
      </c>
      <c r="I3113" s="3">
        <v>2017</v>
      </c>
      <c r="J3113" t="s">
        <v>914</v>
      </c>
      <c r="K3113" s="4">
        <v>988949191538</v>
      </c>
      <c r="L3113" t="s">
        <v>915</v>
      </c>
      <c r="M3113">
        <v>41</v>
      </c>
      <c r="N3113" t="s">
        <v>41</v>
      </c>
      <c r="O3113">
        <v>77971782</v>
      </c>
      <c r="P3113">
        <v>75498096</v>
      </c>
      <c r="Q3113" t="s">
        <v>26</v>
      </c>
      <c r="R3113" t="s">
        <v>42</v>
      </c>
      <c r="S3113" s="1">
        <v>43260</v>
      </c>
      <c r="T3113" t="str">
        <f>VLOOKUP(base[[#This Row],[Nome do Produto]],'DE PARA'!$A$1:$B$8,2,0)</f>
        <v>DashWay T5</v>
      </c>
    </row>
    <row r="3114" spans="1:20">
      <c r="A3114" t="s">
        <v>32</v>
      </c>
      <c r="B3114">
        <v>4223</v>
      </c>
      <c r="C3114" t="s">
        <v>20</v>
      </c>
      <c r="D3114" t="s">
        <v>21</v>
      </c>
      <c r="E3114">
        <v>997</v>
      </c>
      <c r="F3114">
        <v>9</v>
      </c>
      <c r="G3114" s="1">
        <v>42968</v>
      </c>
      <c r="H3114" s="2" t="s">
        <v>71</v>
      </c>
      <c r="I3114" s="3">
        <v>2017</v>
      </c>
      <c r="J3114" t="s">
        <v>1730</v>
      </c>
      <c r="K3114" s="4">
        <v>740328460198</v>
      </c>
      <c r="L3114" t="s">
        <v>1731</v>
      </c>
      <c r="M3114">
        <v>31</v>
      </c>
      <c r="N3114" t="s">
        <v>31</v>
      </c>
      <c r="O3114">
        <v>95315723</v>
      </c>
      <c r="P3114">
        <v>39836380</v>
      </c>
      <c r="Q3114" t="s">
        <v>26</v>
      </c>
      <c r="R3114" t="s">
        <v>27</v>
      </c>
      <c r="S3114" s="1">
        <v>43333</v>
      </c>
      <c r="T3114" t="str">
        <f>VLOOKUP(base[[#This Row],[Nome do Produto]],'DE PARA'!$A$1:$B$8,2,0)</f>
        <v>DashWay T5</v>
      </c>
    </row>
    <row r="3115" spans="1:20">
      <c r="A3115" t="s">
        <v>32</v>
      </c>
      <c r="B3115">
        <v>4224</v>
      </c>
      <c r="C3115" t="s">
        <v>20</v>
      </c>
      <c r="D3115" t="s">
        <v>21</v>
      </c>
      <c r="E3115">
        <v>497</v>
      </c>
      <c r="F3115">
        <v>2</v>
      </c>
      <c r="G3115" s="1">
        <v>42852</v>
      </c>
      <c r="H3115" s="2" t="s">
        <v>50</v>
      </c>
      <c r="I3115" s="3">
        <v>2017</v>
      </c>
      <c r="J3115" t="s">
        <v>875</v>
      </c>
      <c r="K3115" s="4">
        <v>503158464294</v>
      </c>
      <c r="L3115" t="s">
        <v>876</v>
      </c>
      <c r="M3115">
        <v>51</v>
      </c>
      <c r="N3115" t="s">
        <v>49</v>
      </c>
      <c r="O3115">
        <v>51639243</v>
      </c>
      <c r="P3115">
        <v>93338926</v>
      </c>
      <c r="Q3115" t="s">
        <v>26</v>
      </c>
      <c r="R3115" t="s">
        <v>27</v>
      </c>
      <c r="S3115" s="1">
        <v>43217</v>
      </c>
      <c r="T3115" t="str">
        <f>VLOOKUP(base[[#This Row],[Nome do Produto]],'DE PARA'!$A$1:$B$8,2,0)</f>
        <v>DashWay T5</v>
      </c>
    </row>
    <row r="3116" spans="1:20">
      <c r="A3116" t="s">
        <v>319</v>
      </c>
      <c r="B3116">
        <v>4225</v>
      </c>
      <c r="C3116" t="s">
        <v>20</v>
      </c>
      <c r="D3116" t="s">
        <v>21</v>
      </c>
      <c r="E3116">
        <v>497</v>
      </c>
      <c r="F3116">
        <v>5</v>
      </c>
      <c r="G3116" s="1">
        <v>43164</v>
      </c>
      <c r="H3116" s="2" t="s">
        <v>33</v>
      </c>
      <c r="I3116" s="3">
        <v>2018</v>
      </c>
      <c r="J3116" t="s">
        <v>1650</v>
      </c>
      <c r="K3116" s="4">
        <v>55843791896</v>
      </c>
      <c r="L3116" t="s">
        <v>1651</v>
      </c>
      <c r="M3116">
        <v>91</v>
      </c>
      <c r="N3116" t="s">
        <v>36</v>
      </c>
      <c r="O3116">
        <v>19160354</v>
      </c>
      <c r="P3116">
        <v>90843331</v>
      </c>
      <c r="Q3116" t="s">
        <v>26</v>
      </c>
      <c r="R3116" t="s">
        <v>27</v>
      </c>
      <c r="S3116" s="1">
        <v>43529</v>
      </c>
      <c r="T3116" t="str">
        <f>VLOOKUP(base[[#This Row],[Nome do Produto]],'DE PARA'!$A$1:$B$8,2,0)</f>
        <v>Dashday T1</v>
      </c>
    </row>
    <row r="3117" spans="1:20">
      <c r="A3117" t="s">
        <v>37</v>
      </c>
      <c r="B3117">
        <v>4226</v>
      </c>
      <c r="C3117" t="s">
        <v>386</v>
      </c>
      <c r="D3117" t="s">
        <v>21</v>
      </c>
      <c r="E3117">
        <v>297</v>
      </c>
      <c r="F3117">
        <v>10</v>
      </c>
      <c r="G3117" s="1">
        <v>43049</v>
      </c>
      <c r="H3117" s="2" t="s">
        <v>46</v>
      </c>
      <c r="I3117" s="3">
        <v>2017</v>
      </c>
      <c r="J3117" t="s">
        <v>3024</v>
      </c>
      <c r="K3117" s="4">
        <v>74294068627</v>
      </c>
      <c r="L3117" t="s">
        <v>3025</v>
      </c>
      <c r="M3117">
        <v>31</v>
      </c>
      <c r="N3117" t="s">
        <v>31</v>
      </c>
      <c r="O3117">
        <v>18064027</v>
      </c>
      <c r="P3117">
        <v>90725141</v>
      </c>
      <c r="Q3117" t="s">
        <v>26</v>
      </c>
      <c r="R3117" t="s">
        <v>27</v>
      </c>
      <c r="S3117" s="1">
        <v>43414</v>
      </c>
      <c r="T3117" t="str">
        <f>VLOOKUP(base[[#This Row],[Nome do Produto]],'DE PARA'!$A$1:$B$8,2,0)</f>
        <v>DashWay T3</v>
      </c>
    </row>
    <row r="3118" spans="1:20">
      <c r="A3118" t="s">
        <v>37</v>
      </c>
      <c r="B3118">
        <v>4227</v>
      </c>
      <c r="C3118" t="s">
        <v>20</v>
      </c>
      <c r="D3118" t="s">
        <v>21</v>
      </c>
      <c r="E3118">
        <v>2297</v>
      </c>
      <c r="F3118">
        <v>8</v>
      </c>
      <c r="G3118" s="1">
        <v>43225</v>
      </c>
      <c r="H3118" s="2" t="s">
        <v>62</v>
      </c>
      <c r="I3118" s="3">
        <v>2018</v>
      </c>
      <c r="J3118" t="s">
        <v>3026</v>
      </c>
      <c r="K3118" s="4">
        <v>618826667332</v>
      </c>
      <c r="L3118" t="s">
        <v>3027</v>
      </c>
      <c r="M3118">
        <v>51</v>
      </c>
      <c r="N3118" t="s">
        <v>49</v>
      </c>
      <c r="O3118">
        <v>34219336</v>
      </c>
      <c r="P3118">
        <v>40970050</v>
      </c>
      <c r="Q3118" t="s">
        <v>26</v>
      </c>
      <c r="R3118" t="s">
        <v>27</v>
      </c>
      <c r="S3118" s="1">
        <v>43590</v>
      </c>
      <c r="T3118" t="str">
        <f>VLOOKUP(base[[#This Row],[Nome do Produto]],'DE PARA'!$A$1:$B$8,2,0)</f>
        <v>DashWay T3</v>
      </c>
    </row>
    <row r="3119" spans="1:20">
      <c r="A3119" t="s">
        <v>37</v>
      </c>
      <c r="B3119">
        <v>4228</v>
      </c>
      <c r="C3119" t="s">
        <v>20</v>
      </c>
      <c r="D3119" t="s">
        <v>21</v>
      </c>
      <c r="E3119">
        <v>4997</v>
      </c>
      <c r="F3119">
        <v>8</v>
      </c>
      <c r="G3119" s="1">
        <v>43158</v>
      </c>
      <c r="H3119" s="2" t="s">
        <v>28</v>
      </c>
      <c r="I3119" s="3">
        <v>2018</v>
      </c>
      <c r="J3119" t="s">
        <v>2380</v>
      </c>
      <c r="K3119" s="4">
        <v>886098612645</v>
      </c>
      <c r="L3119" t="s">
        <v>2381</v>
      </c>
      <c r="M3119">
        <v>71</v>
      </c>
      <c r="N3119" t="s">
        <v>94</v>
      </c>
      <c r="O3119">
        <v>32774747</v>
      </c>
      <c r="P3119">
        <v>54909969</v>
      </c>
      <c r="Q3119" t="s">
        <v>26</v>
      </c>
      <c r="R3119" t="s">
        <v>42</v>
      </c>
      <c r="S3119" s="1">
        <v>43523</v>
      </c>
      <c r="T3119" t="str">
        <f>VLOOKUP(base[[#This Row],[Nome do Produto]],'DE PARA'!$A$1:$B$8,2,0)</f>
        <v>DashWay T3</v>
      </c>
    </row>
    <row r="3120" spans="1:20">
      <c r="A3120" t="s">
        <v>32</v>
      </c>
      <c r="B3120">
        <v>4229</v>
      </c>
      <c r="C3120" t="s">
        <v>20</v>
      </c>
      <c r="D3120" t="s">
        <v>21</v>
      </c>
      <c r="E3120">
        <v>97</v>
      </c>
      <c r="F3120">
        <v>9</v>
      </c>
      <c r="G3120" s="1">
        <v>43239</v>
      </c>
      <c r="H3120" s="2" t="s">
        <v>62</v>
      </c>
      <c r="I3120" s="3">
        <v>2018</v>
      </c>
      <c r="J3120" t="s">
        <v>1714</v>
      </c>
      <c r="K3120" s="4">
        <v>633061617637</v>
      </c>
      <c r="L3120" t="s">
        <v>1715</v>
      </c>
      <c r="M3120">
        <v>71</v>
      </c>
      <c r="N3120" t="s">
        <v>94</v>
      </c>
      <c r="O3120">
        <v>86713054</v>
      </c>
      <c r="P3120">
        <v>23368487</v>
      </c>
      <c r="Q3120" t="s">
        <v>26</v>
      </c>
      <c r="R3120" t="s">
        <v>42</v>
      </c>
      <c r="S3120" s="1">
        <v>43604</v>
      </c>
      <c r="T3120" t="str">
        <f>VLOOKUP(base[[#This Row],[Nome do Produto]],'DE PARA'!$A$1:$B$8,2,0)</f>
        <v>DashWay T5</v>
      </c>
    </row>
    <row r="3121" spans="1:20">
      <c r="A3121" t="s">
        <v>32</v>
      </c>
      <c r="B3121">
        <v>4230</v>
      </c>
      <c r="C3121" t="s">
        <v>386</v>
      </c>
      <c r="D3121" t="s">
        <v>21</v>
      </c>
      <c r="E3121">
        <v>2297</v>
      </c>
      <c r="F3121">
        <v>6</v>
      </c>
      <c r="G3121" s="1">
        <v>43328</v>
      </c>
      <c r="H3121" s="2" t="s">
        <v>71</v>
      </c>
      <c r="I3121" s="3">
        <v>2018</v>
      </c>
      <c r="J3121" t="s">
        <v>1187</v>
      </c>
      <c r="K3121" s="4">
        <v>613519052090</v>
      </c>
      <c r="L3121" t="s">
        <v>1188</v>
      </c>
      <c r="M3121">
        <v>41</v>
      </c>
      <c r="N3121" t="s">
        <v>41</v>
      </c>
      <c r="O3121">
        <v>91975940</v>
      </c>
      <c r="P3121">
        <v>84903064</v>
      </c>
      <c r="Q3121" t="s">
        <v>26</v>
      </c>
      <c r="R3121" t="s">
        <v>27</v>
      </c>
      <c r="S3121" s="1">
        <v>43693</v>
      </c>
      <c r="T3121" t="str">
        <f>VLOOKUP(base[[#This Row],[Nome do Produto]],'DE PARA'!$A$1:$B$8,2,0)</f>
        <v>DashWay T5</v>
      </c>
    </row>
    <row r="3122" spans="1:20">
      <c r="A3122" t="s">
        <v>32</v>
      </c>
      <c r="B3122">
        <v>4231</v>
      </c>
      <c r="C3122" t="s">
        <v>20</v>
      </c>
      <c r="D3122" t="s">
        <v>21</v>
      </c>
      <c r="E3122">
        <v>497</v>
      </c>
      <c r="F3122">
        <v>11</v>
      </c>
      <c r="G3122" s="1">
        <v>43356</v>
      </c>
      <c r="H3122" s="2" t="s">
        <v>38</v>
      </c>
      <c r="I3122" s="3">
        <v>2018</v>
      </c>
      <c r="J3122" t="s">
        <v>1183</v>
      </c>
      <c r="K3122" s="4">
        <v>459843826881</v>
      </c>
      <c r="L3122" t="s">
        <v>1184</v>
      </c>
      <c r="M3122">
        <v>41</v>
      </c>
      <c r="N3122" t="s">
        <v>41</v>
      </c>
      <c r="O3122">
        <v>14002505</v>
      </c>
      <c r="P3122">
        <v>49065547</v>
      </c>
      <c r="Q3122" t="s">
        <v>26</v>
      </c>
      <c r="R3122" t="s">
        <v>42</v>
      </c>
      <c r="S3122" s="1">
        <v>43721</v>
      </c>
      <c r="T3122" t="str">
        <f>VLOOKUP(base[[#This Row],[Nome do Produto]],'DE PARA'!$A$1:$B$8,2,0)</f>
        <v>DashWay T5</v>
      </c>
    </row>
    <row r="3123" spans="1:20">
      <c r="A3123" t="s">
        <v>32</v>
      </c>
      <c r="B3123">
        <v>4232</v>
      </c>
      <c r="C3123" t="s">
        <v>20</v>
      </c>
      <c r="D3123" t="s">
        <v>21</v>
      </c>
      <c r="E3123">
        <v>2297</v>
      </c>
      <c r="F3123">
        <v>3</v>
      </c>
      <c r="G3123" s="1">
        <v>43148</v>
      </c>
      <c r="H3123" s="2" t="s">
        <v>28</v>
      </c>
      <c r="I3123" s="3">
        <v>2018</v>
      </c>
      <c r="J3123" t="s">
        <v>734</v>
      </c>
      <c r="K3123" s="4">
        <v>243775309087</v>
      </c>
      <c r="L3123" t="s">
        <v>735</v>
      </c>
      <c r="M3123">
        <v>21</v>
      </c>
      <c r="N3123" t="s">
        <v>53</v>
      </c>
      <c r="O3123">
        <v>71691757</v>
      </c>
      <c r="P3123">
        <v>79820039</v>
      </c>
      <c r="Q3123" t="s">
        <v>26</v>
      </c>
      <c r="R3123" t="s">
        <v>42</v>
      </c>
      <c r="S3123" s="1">
        <v>43513</v>
      </c>
      <c r="T3123" t="str">
        <f>VLOOKUP(base[[#This Row],[Nome do Produto]],'DE PARA'!$A$1:$B$8,2,0)</f>
        <v>DashWay T5</v>
      </c>
    </row>
    <row r="3124" spans="1:20">
      <c r="A3124" t="s">
        <v>19</v>
      </c>
      <c r="B3124">
        <v>4233</v>
      </c>
      <c r="C3124" t="s">
        <v>20</v>
      </c>
      <c r="D3124" t="s">
        <v>21</v>
      </c>
      <c r="E3124">
        <v>497</v>
      </c>
      <c r="F3124">
        <v>9</v>
      </c>
      <c r="G3124" s="1">
        <v>43098</v>
      </c>
      <c r="H3124" s="2" t="s">
        <v>136</v>
      </c>
      <c r="I3124" s="3">
        <v>2017</v>
      </c>
      <c r="J3124" t="s">
        <v>1009</v>
      </c>
      <c r="K3124" s="4">
        <v>981894696213</v>
      </c>
      <c r="L3124" t="s">
        <v>1010</v>
      </c>
      <c r="M3124">
        <v>21</v>
      </c>
      <c r="N3124" t="s">
        <v>53</v>
      </c>
      <c r="O3124">
        <v>51954317</v>
      </c>
      <c r="P3124">
        <v>24196003</v>
      </c>
      <c r="Q3124" t="s">
        <v>26</v>
      </c>
      <c r="R3124" t="s">
        <v>42</v>
      </c>
      <c r="S3124" s="1">
        <v>43463</v>
      </c>
      <c r="T3124" t="str">
        <f>VLOOKUP(base[[#This Row],[Nome do Produto]],'DE PARA'!$A$1:$B$8,2,0)</f>
        <v>DashWay T1</v>
      </c>
    </row>
    <row r="3125" spans="1:20">
      <c r="A3125" t="s">
        <v>37</v>
      </c>
      <c r="B3125">
        <v>4234</v>
      </c>
      <c r="C3125" t="s">
        <v>386</v>
      </c>
      <c r="D3125" t="s">
        <v>21</v>
      </c>
      <c r="E3125">
        <v>497</v>
      </c>
      <c r="F3125">
        <v>12</v>
      </c>
      <c r="G3125" s="1">
        <v>43171</v>
      </c>
      <c r="H3125" s="2" t="s">
        <v>33</v>
      </c>
      <c r="I3125" s="3">
        <v>2018</v>
      </c>
      <c r="J3125" t="s">
        <v>3028</v>
      </c>
      <c r="K3125" s="4">
        <v>530478205460</v>
      </c>
      <c r="L3125" t="s">
        <v>3029</v>
      </c>
      <c r="M3125">
        <v>81</v>
      </c>
      <c r="N3125" t="s">
        <v>25</v>
      </c>
      <c r="O3125">
        <v>36747548</v>
      </c>
      <c r="P3125">
        <v>26686738</v>
      </c>
      <c r="Q3125" t="s">
        <v>26</v>
      </c>
      <c r="R3125" t="s">
        <v>27</v>
      </c>
      <c r="S3125" s="1">
        <v>43536</v>
      </c>
      <c r="T3125" t="str">
        <f>VLOOKUP(base[[#This Row],[Nome do Produto]],'DE PARA'!$A$1:$B$8,2,0)</f>
        <v>DashWay T3</v>
      </c>
    </row>
    <row r="3126" spans="1:20">
      <c r="A3126" t="s">
        <v>172</v>
      </c>
      <c r="B3126">
        <v>4235</v>
      </c>
      <c r="C3126" t="s">
        <v>20</v>
      </c>
      <c r="D3126" t="s">
        <v>113</v>
      </c>
      <c r="E3126">
        <v>97</v>
      </c>
      <c r="F3126">
        <v>1</v>
      </c>
      <c r="G3126" s="1">
        <v>43355</v>
      </c>
      <c r="H3126" s="2" t="s">
        <v>38</v>
      </c>
      <c r="I3126" s="3">
        <v>2018</v>
      </c>
      <c r="J3126" t="s">
        <v>1534</v>
      </c>
      <c r="K3126" s="4">
        <v>258262658530</v>
      </c>
      <c r="L3126" t="s">
        <v>1535</v>
      </c>
      <c r="M3126">
        <v>91</v>
      </c>
      <c r="N3126" t="s">
        <v>36</v>
      </c>
      <c r="O3126">
        <v>94226223</v>
      </c>
      <c r="P3126">
        <v>92168813</v>
      </c>
      <c r="Q3126" t="s">
        <v>527</v>
      </c>
      <c r="R3126" t="s">
        <v>42</v>
      </c>
      <c r="S3126" s="1">
        <v>43720</v>
      </c>
      <c r="T3126" t="str">
        <f>VLOOKUP(base[[#This Row],[Nome do Produto]],'DE PARA'!$A$1:$B$8,2,0)</f>
        <v>Dashday T2</v>
      </c>
    </row>
    <row r="3127" spans="1:20">
      <c r="A3127" t="s">
        <v>172</v>
      </c>
      <c r="B3127">
        <v>4236</v>
      </c>
      <c r="C3127" t="s">
        <v>20</v>
      </c>
      <c r="D3127" t="s">
        <v>21</v>
      </c>
      <c r="E3127">
        <v>97</v>
      </c>
      <c r="F3127">
        <v>8</v>
      </c>
      <c r="G3127" s="1">
        <v>43434</v>
      </c>
      <c r="H3127" s="2" t="s">
        <v>46</v>
      </c>
      <c r="I3127" s="3">
        <v>2018</v>
      </c>
      <c r="J3127" t="s">
        <v>612</v>
      </c>
      <c r="K3127" s="4">
        <v>231897338889</v>
      </c>
      <c r="L3127" t="s">
        <v>613</v>
      </c>
      <c r="M3127">
        <v>31</v>
      </c>
      <c r="N3127" t="s">
        <v>31</v>
      </c>
      <c r="O3127">
        <v>90249170</v>
      </c>
      <c r="P3127">
        <v>34558104</v>
      </c>
      <c r="Q3127" t="s">
        <v>26</v>
      </c>
      <c r="R3127" t="s">
        <v>42</v>
      </c>
      <c r="S3127" s="1">
        <v>43799</v>
      </c>
      <c r="T3127" t="str">
        <f>VLOOKUP(base[[#This Row],[Nome do Produto]],'DE PARA'!$A$1:$B$8,2,0)</f>
        <v>Dashday T2</v>
      </c>
    </row>
    <row r="3128" spans="1:20">
      <c r="A3128" t="s">
        <v>83</v>
      </c>
      <c r="B3128">
        <v>4237</v>
      </c>
      <c r="C3128" t="s">
        <v>20</v>
      </c>
      <c r="D3128" t="s">
        <v>21</v>
      </c>
      <c r="E3128">
        <v>4997</v>
      </c>
      <c r="F3128">
        <v>3</v>
      </c>
      <c r="G3128" s="1">
        <v>43178</v>
      </c>
      <c r="H3128" s="2" t="s">
        <v>33</v>
      </c>
      <c r="I3128" s="3">
        <v>2018</v>
      </c>
      <c r="J3128" t="s">
        <v>3030</v>
      </c>
      <c r="K3128" s="4">
        <v>768077641310</v>
      </c>
      <c r="L3128" t="s">
        <v>3031</v>
      </c>
      <c r="M3128">
        <v>91</v>
      </c>
      <c r="N3128" t="s">
        <v>36</v>
      </c>
      <c r="O3128">
        <v>25330024</v>
      </c>
      <c r="P3128">
        <v>27534899</v>
      </c>
      <c r="Q3128" t="s">
        <v>26</v>
      </c>
      <c r="R3128" t="s">
        <v>27</v>
      </c>
      <c r="S3128" s="1">
        <v>43543</v>
      </c>
      <c r="T3128" t="str">
        <f>VLOOKUP(base[[#This Row],[Nome do Produto]],'DE PARA'!$A$1:$B$8,2,0)</f>
        <v>Dashday T3</v>
      </c>
    </row>
    <row r="3129" spans="1:20">
      <c r="A3129" t="s">
        <v>83</v>
      </c>
      <c r="B3129">
        <v>4238</v>
      </c>
      <c r="C3129" t="s">
        <v>386</v>
      </c>
      <c r="D3129" t="s">
        <v>21</v>
      </c>
      <c r="E3129">
        <v>2297</v>
      </c>
      <c r="F3129">
        <v>9</v>
      </c>
      <c r="G3129" s="1">
        <v>43171</v>
      </c>
      <c r="H3129" s="2" t="s">
        <v>33</v>
      </c>
      <c r="I3129" s="3">
        <v>2018</v>
      </c>
      <c r="J3129" t="s">
        <v>2541</v>
      </c>
      <c r="K3129" s="4">
        <v>264354022251</v>
      </c>
      <c r="L3129" t="s">
        <v>2542</v>
      </c>
      <c r="M3129">
        <v>21</v>
      </c>
      <c r="N3129" t="s">
        <v>53</v>
      </c>
      <c r="O3129">
        <v>81186615</v>
      </c>
      <c r="P3129">
        <v>45067216</v>
      </c>
      <c r="Q3129" t="s">
        <v>26</v>
      </c>
      <c r="R3129" t="s">
        <v>27</v>
      </c>
      <c r="S3129" s="1">
        <v>43536</v>
      </c>
      <c r="T3129" t="str">
        <f>VLOOKUP(base[[#This Row],[Nome do Produto]],'DE PARA'!$A$1:$B$8,2,0)</f>
        <v>Dashday T3</v>
      </c>
    </row>
    <row r="3130" spans="1:20">
      <c r="A3130" t="s">
        <v>37</v>
      </c>
      <c r="B3130">
        <v>4239</v>
      </c>
      <c r="C3130" t="s">
        <v>20</v>
      </c>
      <c r="D3130" t="s">
        <v>21</v>
      </c>
      <c r="E3130">
        <v>297</v>
      </c>
      <c r="F3130">
        <v>11</v>
      </c>
      <c r="G3130" s="1">
        <v>42956</v>
      </c>
      <c r="H3130" s="2" t="s">
        <v>71</v>
      </c>
      <c r="I3130" s="3">
        <v>2017</v>
      </c>
      <c r="J3130" t="s">
        <v>3032</v>
      </c>
      <c r="K3130" s="4">
        <v>265250306179</v>
      </c>
      <c r="L3130" t="s">
        <v>3033</v>
      </c>
      <c r="M3130">
        <v>51</v>
      </c>
      <c r="N3130" t="s">
        <v>49</v>
      </c>
      <c r="O3130">
        <v>68421004</v>
      </c>
      <c r="P3130">
        <v>38060061</v>
      </c>
      <c r="Q3130" t="s">
        <v>26</v>
      </c>
      <c r="R3130" t="s">
        <v>42</v>
      </c>
      <c r="S3130" s="1">
        <v>43321</v>
      </c>
      <c r="T3130" t="str">
        <f>VLOOKUP(base[[#This Row],[Nome do Produto]],'DE PARA'!$A$1:$B$8,2,0)</f>
        <v>DashWay T3</v>
      </c>
    </row>
    <row r="3131" spans="1:20">
      <c r="A3131" t="s">
        <v>32</v>
      </c>
      <c r="B3131">
        <v>4240</v>
      </c>
      <c r="C3131" t="s">
        <v>20</v>
      </c>
      <c r="D3131" t="s">
        <v>21</v>
      </c>
      <c r="E3131">
        <v>497</v>
      </c>
      <c r="F3131">
        <v>3</v>
      </c>
      <c r="G3131" s="1">
        <v>43044</v>
      </c>
      <c r="H3131" s="2" t="s">
        <v>46</v>
      </c>
      <c r="I3131" s="3">
        <v>2017</v>
      </c>
      <c r="J3131" t="s">
        <v>1669</v>
      </c>
      <c r="K3131" s="4">
        <v>326147341608</v>
      </c>
      <c r="L3131" t="s">
        <v>1670</v>
      </c>
      <c r="M3131">
        <v>61</v>
      </c>
      <c r="N3131" t="s">
        <v>86</v>
      </c>
      <c r="O3131">
        <v>46400556</v>
      </c>
      <c r="P3131">
        <v>63333621</v>
      </c>
      <c r="Q3131" t="s">
        <v>26</v>
      </c>
      <c r="R3131" t="s">
        <v>42</v>
      </c>
      <c r="S3131" s="1">
        <v>43409</v>
      </c>
      <c r="T3131" t="str">
        <f>VLOOKUP(base[[#This Row],[Nome do Produto]],'DE PARA'!$A$1:$B$8,2,0)</f>
        <v>DashWay T5</v>
      </c>
    </row>
    <row r="3132" spans="1:20">
      <c r="A3132" t="s">
        <v>32</v>
      </c>
      <c r="B3132">
        <v>4241</v>
      </c>
      <c r="C3132" t="s">
        <v>20</v>
      </c>
      <c r="D3132" t="s">
        <v>21</v>
      </c>
      <c r="E3132">
        <v>4997</v>
      </c>
      <c r="F3132">
        <v>3</v>
      </c>
      <c r="G3132" s="1">
        <v>42795</v>
      </c>
      <c r="H3132" s="2" t="s">
        <v>33</v>
      </c>
      <c r="I3132" s="3">
        <v>2017</v>
      </c>
      <c r="J3132" t="s">
        <v>1806</v>
      </c>
      <c r="K3132" s="4">
        <v>367870163486</v>
      </c>
      <c r="L3132" t="s">
        <v>1807</v>
      </c>
      <c r="M3132">
        <v>81</v>
      </c>
      <c r="N3132" t="s">
        <v>25</v>
      </c>
      <c r="O3132">
        <v>71670691</v>
      </c>
      <c r="P3132">
        <v>65074451</v>
      </c>
      <c r="Q3132" t="s">
        <v>26</v>
      </c>
      <c r="R3132" t="s">
        <v>42</v>
      </c>
      <c r="S3132" s="1">
        <v>43160</v>
      </c>
      <c r="T3132" t="str">
        <f>VLOOKUP(base[[#This Row],[Nome do Produto]],'DE PARA'!$A$1:$B$8,2,0)</f>
        <v>DashWay T5</v>
      </c>
    </row>
    <row r="3133" spans="1:20">
      <c r="A3133" t="s">
        <v>32</v>
      </c>
      <c r="B3133">
        <v>4242</v>
      </c>
      <c r="C3133" t="s">
        <v>386</v>
      </c>
      <c r="D3133" t="s">
        <v>21</v>
      </c>
      <c r="E3133">
        <v>2297</v>
      </c>
      <c r="F3133">
        <v>1</v>
      </c>
      <c r="G3133" s="1">
        <v>43410</v>
      </c>
      <c r="H3133" s="2" t="s">
        <v>46</v>
      </c>
      <c r="I3133" s="3">
        <v>2018</v>
      </c>
      <c r="J3133" t="s">
        <v>1594</v>
      </c>
      <c r="K3133" s="4">
        <v>820841441336</v>
      </c>
      <c r="L3133" t="s">
        <v>1595</v>
      </c>
      <c r="M3133">
        <v>61</v>
      </c>
      <c r="N3133" t="s">
        <v>86</v>
      </c>
      <c r="O3133">
        <v>88527388</v>
      </c>
      <c r="P3133">
        <v>68379030</v>
      </c>
      <c r="Q3133" t="s">
        <v>26</v>
      </c>
      <c r="R3133" t="s">
        <v>42</v>
      </c>
      <c r="S3133" s="1">
        <v>43775</v>
      </c>
      <c r="T3133" t="str">
        <f>VLOOKUP(base[[#This Row],[Nome do Produto]],'DE PARA'!$A$1:$B$8,2,0)</f>
        <v>DashWay T5</v>
      </c>
    </row>
    <row r="3134" spans="1:20">
      <c r="A3134" t="s">
        <v>32</v>
      </c>
      <c r="B3134">
        <v>4243</v>
      </c>
      <c r="C3134" t="s">
        <v>20</v>
      </c>
      <c r="D3134" t="s">
        <v>21</v>
      </c>
      <c r="E3134">
        <v>997</v>
      </c>
      <c r="F3134">
        <v>5</v>
      </c>
      <c r="G3134" s="1">
        <v>43311</v>
      </c>
      <c r="H3134" s="2" t="s">
        <v>78</v>
      </c>
      <c r="I3134" s="3">
        <v>2018</v>
      </c>
      <c r="J3134" t="s">
        <v>2961</v>
      </c>
      <c r="K3134" s="4">
        <v>566057101965</v>
      </c>
      <c r="L3134" t="s">
        <v>2962</v>
      </c>
      <c r="M3134">
        <v>51</v>
      </c>
      <c r="N3134" t="s">
        <v>49</v>
      </c>
      <c r="O3134">
        <v>33853942</v>
      </c>
      <c r="P3134">
        <v>31178311</v>
      </c>
      <c r="Q3134" t="s">
        <v>26</v>
      </c>
      <c r="R3134" t="s">
        <v>27</v>
      </c>
      <c r="S3134" s="1">
        <v>43676</v>
      </c>
      <c r="T3134" t="str">
        <f>VLOOKUP(base[[#This Row],[Nome do Produto]],'DE PARA'!$A$1:$B$8,2,0)</f>
        <v>DashWay T5</v>
      </c>
    </row>
    <row r="3135" spans="1:20">
      <c r="A3135" t="s">
        <v>32</v>
      </c>
      <c r="B3135">
        <v>4244</v>
      </c>
      <c r="C3135" t="s">
        <v>20</v>
      </c>
      <c r="D3135" t="s">
        <v>21</v>
      </c>
      <c r="E3135">
        <v>497</v>
      </c>
      <c r="F3135">
        <v>1</v>
      </c>
      <c r="G3135" s="1">
        <v>43356</v>
      </c>
      <c r="H3135" s="2" t="s">
        <v>38</v>
      </c>
      <c r="I3135" s="3">
        <v>2018</v>
      </c>
      <c r="J3135" t="s">
        <v>2985</v>
      </c>
      <c r="K3135" s="4">
        <v>235663949123</v>
      </c>
      <c r="L3135" t="s">
        <v>2986</v>
      </c>
      <c r="M3135">
        <v>41</v>
      </c>
      <c r="N3135" t="s">
        <v>41</v>
      </c>
      <c r="O3135">
        <v>34308874</v>
      </c>
      <c r="P3135">
        <v>42599886</v>
      </c>
      <c r="Q3135" t="s">
        <v>26</v>
      </c>
      <c r="R3135" t="s">
        <v>27</v>
      </c>
      <c r="S3135" s="1">
        <v>43721</v>
      </c>
      <c r="T3135" t="str">
        <f>VLOOKUP(base[[#This Row],[Nome do Produto]],'DE PARA'!$A$1:$B$8,2,0)</f>
        <v>DashWay T5</v>
      </c>
    </row>
    <row r="3136" spans="1:20">
      <c r="A3136" t="s">
        <v>83</v>
      </c>
      <c r="B3136">
        <v>4245</v>
      </c>
      <c r="C3136" t="s">
        <v>20</v>
      </c>
      <c r="D3136" t="s">
        <v>21</v>
      </c>
      <c r="E3136">
        <v>297</v>
      </c>
      <c r="F3136">
        <v>9</v>
      </c>
      <c r="G3136" s="1">
        <v>42845</v>
      </c>
      <c r="H3136" s="2" t="s">
        <v>50</v>
      </c>
      <c r="I3136" s="3">
        <v>2017</v>
      </c>
      <c r="J3136" t="s">
        <v>2827</v>
      </c>
      <c r="K3136" s="4">
        <v>765638827290</v>
      </c>
      <c r="L3136" t="s">
        <v>2828</v>
      </c>
      <c r="M3136">
        <v>71</v>
      </c>
      <c r="N3136" t="s">
        <v>94</v>
      </c>
      <c r="O3136">
        <v>85819903</v>
      </c>
      <c r="P3136">
        <v>97700540</v>
      </c>
      <c r="Q3136" t="s">
        <v>26</v>
      </c>
      <c r="R3136" t="s">
        <v>27</v>
      </c>
      <c r="S3136" s="1">
        <v>43210</v>
      </c>
      <c r="T3136" t="str">
        <f>VLOOKUP(base[[#This Row],[Nome do Produto]],'DE PARA'!$A$1:$B$8,2,0)</f>
        <v>Dashday T3</v>
      </c>
    </row>
    <row r="3137" spans="1:20">
      <c r="A3137" t="s">
        <v>37</v>
      </c>
      <c r="B3137">
        <v>4246</v>
      </c>
      <c r="C3137" t="s">
        <v>386</v>
      </c>
      <c r="D3137" t="s">
        <v>21</v>
      </c>
      <c r="E3137">
        <v>4997</v>
      </c>
      <c r="F3137">
        <v>8</v>
      </c>
      <c r="G3137" s="1">
        <v>43123</v>
      </c>
      <c r="H3137" s="2" t="s">
        <v>22</v>
      </c>
      <c r="I3137" s="3">
        <v>2018</v>
      </c>
      <c r="J3137" t="s">
        <v>2705</v>
      </c>
      <c r="K3137" s="4">
        <v>694990962735</v>
      </c>
      <c r="L3137" t="s">
        <v>2706</v>
      </c>
      <c r="M3137">
        <v>51</v>
      </c>
      <c r="N3137" t="s">
        <v>49</v>
      </c>
      <c r="O3137">
        <v>51404977</v>
      </c>
      <c r="P3137">
        <v>63199092</v>
      </c>
      <c r="Q3137" t="s">
        <v>26</v>
      </c>
      <c r="R3137" t="s">
        <v>27</v>
      </c>
      <c r="S3137" s="1">
        <v>43488</v>
      </c>
      <c r="T3137" t="str">
        <f>VLOOKUP(base[[#This Row],[Nome do Produto]],'DE PARA'!$A$1:$B$8,2,0)</f>
        <v>DashWay T3</v>
      </c>
    </row>
    <row r="3138" spans="1:20">
      <c r="A3138" t="s">
        <v>32</v>
      </c>
      <c r="B3138">
        <v>4247</v>
      </c>
      <c r="C3138" t="s">
        <v>20</v>
      </c>
      <c r="D3138" t="s">
        <v>21</v>
      </c>
      <c r="E3138">
        <v>97</v>
      </c>
      <c r="F3138">
        <v>12</v>
      </c>
      <c r="G3138" s="1">
        <v>43037</v>
      </c>
      <c r="H3138" s="2" t="s">
        <v>56</v>
      </c>
      <c r="I3138" s="3">
        <v>2017</v>
      </c>
      <c r="J3138" t="s">
        <v>1610</v>
      </c>
      <c r="K3138" s="4">
        <v>160210267275</v>
      </c>
      <c r="L3138" t="s">
        <v>1611</v>
      </c>
      <c r="M3138">
        <v>41</v>
      </c>
      <c r="N3138" t="s">
        <v>41</v>
      </c>
      <c r="O3138">
        <v>45686072</v>
      </c>
      <c r="P3138">
        <v>79912759</v>
      </c>
      <c r="Q3138" t="s">
        <v>26</v>
      </c>
      <c r="R3138" t="s">
        <v>42</v>
      </c>
      <c r="S3138" s="1">
        <v>43402</v>
      </c>
      <c r="T3138" t="str">
        <f>VLOOKUP(base[[#This Row],[Nome do Produto]],'DE PARA'!$A$1:$B$8,2,0)</f>
        <v>DashWay T5</v>
      </c>
    </row>
    <row r="3139" spans="1:20">
      <c r="A3139" t="s">
        <v>32</v>
      </c>
      <c r="B3139">
        <v>4248</v>
      </c>
      <c r="C3139" t="s">
        <v>20</v>
      </c>
      <c r="D3139" t="s">
        <v>21</v>
      </c>
      <c r="E3139">
        <v>297</v>
      </c>
      <c r="F3139">
        <v>11</v>
      </c>
      <c r="G3139" s="1">
        <v>43284</v>
      </c>
      <c r="H3139" s="2" t="s">
        <v>78</v>
      </c>
      <c r="I3139" s="3">
        <v>2018</v>
      </c>
      <c r="J3139" t="s">
        <v>1348</v>
      </c>
      <c r="K3139" s="4">
        <v>461513055914</v>
      </c>
      <c r="L3139" t="s">
        <v>1349</v>
      </c>
      <c r="M3139">
        <v>31</v>
      </c>
      <c r="N3139" t="s">
        <v>31</v>
      </c>
      <c r="O3139">
        <v>24056469</v>
      </c>
      <c r="P3139">
        <v>85478765</v>
      </c>
      <c r="Q3139" t="s">
        <v>26</v>
      </c>
      <c r="R3139" t="s">
        <v>42</v>
      </c>
      <c r="S3139" s="1">
        <v>43649</v>
      </c>
      <c r="T3139" t="str">
        <f>VLOOKUP(base[[#This Row],[Nome do Produto]],'DE PARA'!$A$1:$B$8,2,0)</f>
        <v>DashWay T5</v>
      </c>
    </row>
    <row r="3140" spans="1:20">
      <c r="A3140" t="s">
        <v>32</v>
      </c>
      <c r="B3140">
        <v>4249</v>
      </c>
      <c r="C3140" t="s">
        <v>20</v>
      </c>
      <c r="D3140" t="s">
        <v>21</v>
      </c>
      <c r="E3140">
        <v>97</v>
      </c>
      <c r="F3140">
        <v>12</v>
      </c>
      <c r="G3140" s="1">
        <v>43397</v>
      </c>
      <c r="H3140" s="2" t="s">
        <v>56</v>
      </c>
      <c r="I3140" s="3">
        <v>2018</v>
      </c>
      <c r="J3140" t="s">
        <v>119</v>
      </c>
      <c r="K3140" s="4">
        <v>370867302061</v>
      </c>
      <c r="L3140" t="s">
        <v>120</v>
      </c>
      <c r="M3140">
        <v>61</v>
      </c>
      <c r="N3140" t="s">
        <v>86</v>
      </c>
      <c r="O3140">
        <v>69890982</v>
      </c>
      <c r="P3140">
        <v>73878162</v>
      </c>
      <c r="Q3140" t="s">
        <v>26</v>
      </c>
      <c r="R3140" t="s">
        <v>42</v>
      </c>
      <c r="S3140" s="1">
        <v>43762</v>
      </c>
      <c r="T3140" t="str">
        <f>VLOOKUP(base[[#This Row],[Nome do Produto]],'DE PARA'!$A$1:$B$8,2,0)</f>
        <v>DashWay T5</v>
      </c>
    </row>
    <row r="3141" spans="1:20">
      <c r="A3141" t="s">
        <v>32</v>
      </c>
      <c r="B3141">
        <v>4250</v>
      </c>
      <c r="C3141" t="s">
        <v>386</v>
      </c>
      <c r="D3141" t="s">
        <v>21</v>
      </c>
      <c r="E3141">
        <v>2297</v>
      </c>
      <c r="F3141">
        <v>3</v>
      </c>
      <c r="G3141" s="1">
        <v>42756</v>
      </c>
      <c r="H3141" s="2" t="s">
        <v>22</v>
      </c>
      <c r="I3141" s="3">
        <v>2017</v>
      </c>
      <c r="J3141" t="s">
        <v>758</v>
      </c>
      <c r="K3141" s="4">
        <v>61300090968</v>
      </c>
      <c r="L3141" t="s">
        <v>759</v>
      </c>
      <c r="M3141">
        <v>21</v>
      </c>
      <c r="N3141" t="s">
        <v>53</v>
      </c>
      <c r="O3141">
        <v>47799322</v>
      </c>
      <c r="P3141">
        <v>67297357</v>
      </c>
      <c r="Q3141" t="s">
        <v>26</v>
      </c>
      <c r="R3141" t="s">
        <v>27</v>
      </c>
      <c r="S3141" s="1">
        <v>43121</v>
      </c>
      <c r="T3141" t="str">
        <f>VLOOKUP(base[[#This Row],[Nome do Produto]],'DE PARA'!$A$1:$B$8,2,0)</f>
        <v>DashWay T5</v>
      </c>
    </row>
    <row r="3142" spans="1:20">
      <c r="A3142" t="s">
        <v>32</v>
      </c>
      <c r="B3142">
        <v>4251</v>
      </c>
      <c r="C3142" t="s">
        <v>20</v>
      </c>
      <c r="D3142" t="s">
        <v>21</v>
      </c>
      <c r="E3142">
        <v>997</v>
      </c>
      <c r="F3142">
        <v>1</v>
      </c>
      <c r="G3142" s="1">
        <v>43059</v>
      </c>
      <c r="H3142" s="2" t="s">
        <v>46</v>
      </c>
      <c r="I3142" s="3">
        <v>2017</v>
      </c>
      <c r="J3142" t="s">
        <v>1675</v>
      </c>
      <c r="K3142" s="4">
        <v>510193718463</v>
      </c>
      <c r="L3142" t="s">
        <v>1676</v>
      </c>
      <c r="M3142">
        <v>71</v>
      </c>
      <c r="N3142" t="s">
        <v>94</v>
      </c>
      <c r="O3142">
        <v>89295911</v>
      </c>
      <c r="P3142">
        <v>47784317</v>
      </c>
      <c r="Q3142" t="s">
        <v>26</v>
      </c>
      <c r="R3142" t="s">
        <v>42</v>
      </c>
      <c r="S3142" s="1">
        <v>43424</v>
      </c>
      <c r="T3142" t="str">
        <f>VLOOKUP(base[[#This Row],[Nome do Produto]],'DE PARA'!$A$1:$B$8,2,0)</f>
        <v>DashWay T5</v>
      </c>
    </row>
    <row r="3143" spans="1:20">
      <c r="A3143" t="s">
        <v>32</v>
      </c>
      <c r="B3143">
        <v>4252</v>
      </c>
      <c r="C3143" t="s">
        <v>20</v>
      </c>
      <c r="D3143" t="s">
        <v>21</v>
      </c>
      <c r="E3143">
        <v>2297</v>
      </c>
      <c r="F3143">
        <v>11</v>
      </c>
      <c r="G3143" s="1">
        <v>42809</v>
      </c>
      <c r="H3143" s="2" t="s">
        <v>33</v>
      </c>
      <c r="I3143" s="3">
        <v>2017</v>
      </c>
      <c r="J3143" t="s">
        <v>1532</v>
      </c>
      <c r="K3143" s="4">
        <v>524233026341</v>
      </c>
      <c r="L3143" t="s">
        <v>1533</v>
      </c>
      <c r="M3143">
        <v>91</v>
      </c>
      <c r="N3143" t="s">
        <v>36</v>
      </c>
      <c r="O3143">
        <v>44372104</v>
      </c>
      <c r="P3143">
        <v>23079497</v>
      </c>
      <c r="Q3143" t="s">
        <v>26</v>
      </c>
      <c r="R3143" t="s">
        <v>42</v>
      </c>
      <c r="S3143" s="1">
        <v>43174</v>
      </c>
      <c r="T3143" t="str">
        <f>VLOOKUP(base[[#This Row],[Nome do Produto]],'DE PARA'!$A$1:$B$8,2,0)</f>
        <v>DashWay T5</v>
      </c>
    </row>
    <row r="3144" spans="1:20">
      <c r="A3144" t="s">
        <v>91</v>
      </c>
      <c r="B3144">
        <v>4253</v>
      </c>
      <c r="C3144" t="s">
        <v>20</v>
      </c>
      <c r="D3144" t="s">
        <v>21</v>
      </c>
      <c r="E3144">
        <v>997</v>
      </c>
      <c r="F3144">
        <v>5</v>
      </c>
      <c r="G3144" s="1">
        <v>43125</v>
      </c>
      <c r="H3144" s="2" t="s">
        <v>22</v>
      </c>
      <c r="I3144" s="3">
        <v>2018</v>
      </c>
      <c r="J3144" t="s">
        <v>1268</v>
      </c>
      <c r="K3144" s="4">
        <v>720430954107</v>
      </c>
      <c r="L3144" t="s">
        <v>1269</v>
      </c>
      <c r="M3144">
        <v>41</v>
      </c>
      <c r="N3144" t="s">
        <v>41</v>
      </c>
      <c r="O3144">
        <v>82127983</v>
      </c>
      <c r="P3144">
        <v>11149066</v>
      </c>
      <c r="Q3144" t="s">
        <v>26</v>
      </c>
      <c r="R3144" t="s">
        <v>42</v>
      </c>
      <c r="S3144" s="1">
        <v>43490</v>
      </c>
      <c r="T3144" t="str">
        <f>VLOOKUP(base[[#This Row],[Nome do Produto]],'DE PARA'!$A$1:$B$8,2,0)</f>
        <v>Dashway T2</v>
      </c>
    </row>
    <row r="3145" spans="1:20">
      <c r="A3145" t="s">
        <v>91</v>
      </c>
      <c r="B3145">
        <v>4254</v>
      </c>
      <c r="C3145" t="s">
        <v>386</v>
      </c>
      <c r="D3145" t="s">
        <v>21</v>
      </c>
      <c r="E3145">
        <v>4997</v>
      </c>
      <c r="F3145">
        <v>6</v>
      </c>
      <c r="G3145" s="1">
        <v>42909</v>
      </c>
      <c r="H3145" s="2" t="s">
        <v>59</v>
      </c>
      <c r="I3145" s="3">
        <v>2017</v>
      </c>
      <c r="J3145" t="s">
        <v>1880</v>
      </c>
      <c r="K3145" s="4">
        <v>797715979126</v>
      </c>
      <c r="L3145" t="s">
        <v>1881</v>
      </c>
      <c r="M3145">
        <v>71</v>
      </c>
      <c r="N3145" t="s">
        <v>94</v>
      </c>
      <c r="O3145">
        <v>29086893</v>
      </c>
      <c r="P3145">
        <v>35106761</v>
      </c>
      <c r="Q3145" t="s">
        <v>26</v>
      </c>
      <c r="R3145" t="s">
        <v>42</v>
      </c>
      <c r="S3145" s="1">
        <v>43274</v>
      </c>
      <c r="T3145" t="str">
        <f>VLOOKUP(base[[#This Row],[Nome do Produto]],'DE PARA'!$A$1:$B$8,2,0)</f>
        <v>Dashway T2</v>
      </c>
    </row>
    <row r="3146" spans="1:20">
      <c r="A3146" t="s">
        <v>91</v>
      </c>
      <c r="B3146">
        <v>4255</v>
      </c>
      <c r="C3146" t="s">
        <v>20</v>
      </c>
      <c r="D3146" t="s">
        <v>21</v>
      </c>
      <c r="E3146">
        <v>997</v>
      </c>
      <c r="F3146">
        <v>2</v>
      </c>
      <c r="G3146" s="1">
        <v>43129</v>
      </c>
      <c r="H3146" s="2" t="s">
        <v>22</v>
      </c>
      <c r="I3146" s="3">
        <v>2018</v>
      </c>
      <c r="J3146" t="s">
        <v>1328</v>
      </c>
      <c r="K3146" s="4">
        <v>328539241250</v>
      </c>
      <c r="L3146" t="s">
        <v>1329</v>
      </c>
      <c r="M3146">
        <v>31</v>
      </c>
      <c r="N3146" t="s">
        <v>31</v>
      </c>
      <c r="O3146">
        <v>35087328</v>
      </c>
      <c r="P3146">
        <v>29011093</v>
      </c>
      <c r="Q3146" t="s">
        <v>26</v>
      </c>
      <c r="R3146" t="s">
        <v>42</v>
      </c>
      <c r="S3146" s="1">
        <v>43494</v>
      </c>
      <c r="T3146" t="str">
        <f>VLOOKUP(base[[#This Row],[Nome do Produto]],'DE PARA'!$A$1:$B$8,2,0)</f>
        <v>Dashway T2</v>
      </c>
    </row>
    <row r="3147" spans="1:20">
      <c r="A3147" t="s">
        <v>91</v>
      </c>
      <c r="B3147">
        <v>4256</v>
      </c>
      <c r="C3147" t="s">
        <v>20</v>
      </c>
      <c r="D3147" t="s">
        <v>21</v>
      </c>
      <c r="E3147">
        <v>2297</v>
      </c>
      <c r="F3147">
        <v>9</v>
      </c>
      <c r="G3147" s="1">
        <v>43024</v>
      </c>
      <c r="H3147" s="2" t="s">
        <v>56</v>
      </c>
      <c r="I3147" s="3">
        <v>2017</v>
      </c>
      <c r="J3147" t="s">
        <v>700</v>
      </c>
      <c r="K3147" s="4">
        <v>999824138376</v>
      </c>
      <c r="L3147" t="s">
        <v>701</v>
      </c>
      <c r="M3147">
        <v>21</v>
      </c>
      <c r="N3147" t="s">
        <v>53</v>
      </c>
      <c r="O3147">
        <v>21895967</v>
      </c>
      <c r="P3147">
        <v>80478309</v>
      </c>
      <c r="Q3147" t="s">
        <v>26</v>
      </c>
      <c r="R3147" t="s">
        <v>27</v>
      </c>
      <c r="S3147" s="1">
        <v>43389</v>
      </c>
      <c r="T3147" t="str">
        <f>VLOOKUP(base[[#This Row],[Nome do Produto]],'DE PARA'!$A$1:$B$8,2,0)</f>
        <v>Dashway T2</v>
      </c>
    </row>
    <row r="3148" spans="1:20">
      <c r="A3148" t="s">
        <v>37</v>
      </c>
      <c r="B3148">
        <v>4257</v>
      </c>
      <c r="C3148" t="s">
        <v>20</v>
      </c>
      <c r="D3148" t="s">
        <v>21</v>
      </c>
      <c r="E3148">
        <v>4997</v>
      </c>
      <c r="F3148">
        <v>11</v>
      </c>
      <c r="G3148" s="1">
        <v>43198</v>
      </c>
      <c r="H3148" s="2" t="s">
        <v>50</v>
      </c>
      <c r="I3148" s="3">
        <v>2018</v>
      </c>
      <c r="J3148" t="s">
        <v>838</v>
      </c>
      <c r="K3148" s="4">
        <v>973727411821</v>
      </c>
      <c r="L3148" t="s">
        <v>839</v>
      </c>
      <c r="M3148">
        <v>41</v>
      </c>
      <c r="N3148" t="s">
        <v>41</v>
      </c>
      <c r="O3148">
        <v>84337102</v>
      </c>
      <c r="P3148">
        <v>29393141</v>
      </c>
      <c r="Q3148" t="s">
        <v>26</v>
      </c>
      <c r="R3148" t="s">
        <v>27</v>
      </c>
      <c r="S3148" s="1">
        <v>43563</v>
      </c>
      <c r="T3148" t="str">
        <f>VLOOKUP(base[[#This Row],[Nome do Produto]],'DE PARA'!$A$1:$B$8,2,0)</f>
        <v>DashWay T3</v>
      </c>
    </row>
    <row r="3149" spans="1:20">
      <c r="A3149" t="s">
        <v>32</v>
      </c>
      <c r="B3149">
        <v>4258</v>
      </c>
      <c r="C3149" t="s">
        <v>386</v>
      </c>
      <c r="D3149" t="s">
        <v>21</v>
      </c>
      <c r="E3149">
        <v>497</v>
      </c>
      <c r="F3149">
        <v>4</v>
      </c>
      <c r="G3149" s="1">
        <v>43335</v>
      </c>
      <c r="H3149" s="2" t="s">
        <v>71</v>
      </c>
      <c r="I3149" s="3">
        <v>2018</v>
      </c>
      <c r="J3149" t="s">
        <v>409</v>
      </c>
      <c r="K3149" s="4">
        <v>503874952067</v>
      </c>
      <c r="L3149" t="s">
        <v>410</v>
      </c>
      <c r="M3149">
        <v>71</v>
      </c>
      <c r="N3149" t="s">
        <v>94</v>
      </c>
      <c r="O3149">
        <v>79147356</v>
      </c>
      <c r="P3149">
        <v>91947964</v>
      </c>
      <c r="Q3149" t="s">
        <v>26</v>
      </c>
      <c r="R3149" t="s">
        <v>27</v>
      </c>
      <c r="S3149" s="1">
        <v>43700</v>
      </c>
      <c r="T3149" t="str">
        <f>VLOOKUP(base[[#This Row],[Nome do Produto]],'DE PARA'!$A$1:$B$8,2,0)</f>
        <v>DashWay T5</v>
      </c>
    </row>
    <row r="3150" spans="1:20">
      <c r="A3150" t="s">
        <v>37</v>
      </c>
      <c r="B3150">
        <v>4259</v>
      </c>
      <c r="C3150" t="s">
        <v>20</v>
      </c>
      <c r="D3150" t="s">
        <v>21</v>
      </c>
      <c r="E3150">
        <v>997</v>
      </c>
      <c r="F3150">
        <v>8</v>
      </c>
      <c r="G3150" s="1">
        <v>43270</v>
      </c>
      <c r="H3150" s="2" t="s">
        <v>59</v>
      </c>
      <c r="I3150" s="3">
        <v>2018</v>
      </c>
      <c r="J3150" t="s">
        <v>105</v>
      </c>
      <c r="K3150" s="4">
        <v>864263092078</v>
      </c>
      <c r="L3150" t="s">
        <v>106</v>
      </c>
      <c r="M3150">
        <v>91</v>
      </c>
      <c r="N3150" t="s">
        <v>36</v>
      </c>
      <c r="O3150">
        <v>91868586</v>
      </c>
      <c r="P3150">
        <v>57207799</v>
      </c>
      <c r="Q3150" t="s">
        <v>26</v>
      </c>
      <c r="R3150" t="s">
        <v>42</v>
      </c>
      <c r="S3150" s="1">
        <v>43635</v>
      </c>
      <c r="T3150" t="str">
        <f>VLOOKUP(base[[#This Row],[Nome do Produto]],'DE PARA'!$A$1:$B$8,2,0)</f>
        <v>DashWay T3</v>
      </c>
    </row>
    <row r="3151" spans="1:20">
      <c r="A3151" t="s">
        <v>37</v>
      </c>
      <c r="B3151">
        <v>4260</v>
      </c>
      <c r="C3151" t="s">
        <v>20</v>
      </c>
      <c r="D3151" t="s">
        <v>21</v>
      </c>
      <c r="E3151">
        <v>297</v>
      </c>
      <c r="F3151">
        <v>11</v>
      </c>
      <c r="G3151" s="1">
        <v>43042</v>
      </c>
      <c r="H3151" s="2" t="s">
        <v>46</v>
      </c>
      <c r="I3151" s="3">
        <v>2017</v>
      </c>
      <c r="J3151" t="s">
        <v>3034</v>
      </c>
      <c r="K3151" s="4">
        <v>868849748287</v>
      </c>
      <c r="L3151" t="s">
        <v>3035</v>
      </c>
      <c r="M3151">
        <v>31</v>
      </c>
      <c r="N3151" t="s">
        <v>31</v>
      </c>
      <c r="O3151">
        <v>58556413</v>
      </c>
      <c r="P3151">
        <v>93208838</v>
      </c>
      <c r="Q3151" t="s">
        <v>26</v>
      </c>
      <c r="R3151" t="s">
        <v>27</v>
      </c>
      <c r="S3151" s="1">
        <v>43407</v>
      </c>
      <c r="T3151" t="str">
        <f>VLOOKUP(base[[#This Row],[Nome do Produto]],'DE PARA'!$A$1:$B$8,2,0)</f>
        <v>DashWay T3</v>
      </c>
    </row>
    <row r="3152" spans="1:20">
      <c r="A3152" t="s">
        <v>32</v>
      </c>
      <c r="B3152">
        <v>4261</v>
      </c>
      <c r="C3152" t="s">
        <v>20</v>
      </c>
      <c r="D3152" t="s">
        <v>21</v>
      </c>
      <c r="E3152">
        <v>997</v>
      </c>
      <c r="F3152">
        <v>4</v>
      </c>
      <c r="G3152" s="1">
        <v>43465</v>
      </c>
      <c r="H3152" s="2" t="s">
        <v>136</v>
      </c>
      <c r="I3152" s="3">
        <v>2018</v>
      </c>
      <c r="J3152" t="s">
        <v>391</v>
      </c>
      <c r="K3152" s="4">
        <v>117474915613</v>
      </c>
      <c r="L3152" t="s">
        <v>392</v>
      </c>
      <c r="M3152">
        <v>31</v>
      </c>
      <c r="N3152" t="s">
        <v>31</v>
      </c>
      <c r="O3152">
        <v>46847732</v>
      </c>
      <c r="P3152">
        <v>63810142</v>
      </c>
      <c r="Q3152" t="s">
        <v>26</v>
      </c>
      <c r="R3152" t="s">
        <v>27</v>
      </c>
      <c r="S3152" s="1">
        <v>43830</v>
      </c>
      <c r="T3152" t="str">
        <f>VLOOKUP(base[[#This Row],[Nome do Produto]],'DE PARA'!$A$1:$B$8,2,0)</f>
        <v>DashWay T5</v>
      </c>
    </row>
    <row r="3153" spans="1:20">
      <c r="A3153" t="s">
        <v>32</v>
      </c>
      <c r="B3153">
        <v>4262</v>
      </c>
      <c r="C3153" t="s">
        <v>386</v>
      </c>
      <c r="D3153" t="s">
        <v>21</v>
      </c>
      <c r="E3153">
        <v>97</v>
      </c>
      <c r="F3153">
        <v>12</v>
      </c>
      <c r="G3153" s="1">
        <v>42906</v>
      </c>
      <c r="H3153" s="2" t="s">
        <v>59</v>
      </c>
      <c r="I3153" s="3">
        <v>2017</v>
      </c>
      <c r="J3153" t="s">
        <v>796</v>
      </c>
      <c r="K3153" s="4">
        <v>262091706887</v>
      </c>
      <c r="L3153" t="s">
        <v>797</v>
      </c>
      <c r="M3153">
        <v>21</v>
      </c>
      <c r="N3153" t="s">
        <v>53</v>
      </c>
      <c r="O3153">
        <v>42251638</v>
      </c>
      <c r="P3153">
        <v>55644541</v>
      </c>
      <c r="Q3153" t="s">
        <v>26</v>
      </c>
      <c r="R3153" t="s">
        <v>42</v>
      </c>
      <c r="S3153" s="1">
        <v>43271</v>
      </c>
      <c r="T3153" t="str">
        <f>VLOOKUP(base[[#This Row],[Nome do Produto]],'DE PARA'!$A$1:$B$8,2,0)</f>
        <v>DashWay T5</v>
      </c>
    </row>
    <row r="3154" spans="1:20">
      <c r="A3154" t="s">
        <v>32</v>
      </c>
      <c r="B3154">
        <v>4263</v>
      </c>
      <c r="C3154" t="s">
        <v>20</v>
      </c>
      <c r="D3154" t="s">
        <v>21</v>
      </c>
      <c r="E3154">
        <v>297</v>
      </c>
      <c r="F3154">
        <v>7</v>
      </c>
      <c r="G3154" s="1">
        <v>42791</v>
      </c>
      <c r="H3154" s="2" t="s">
        <v>28</v>
      </c>
      <c r="I3154" s="3">
        <v>2017</v>
      </c>
      <c r="J3154" t="s">
        <v>1646</v>
      </c>
      <c r="K3154" s="4">
        <v>857522924803</v>
      </c>
      <c r="L3154" t="s">
        <v>1647</v>
      </c>
      <c r="M3154">
        <v>11</v>
      </c>
      <c r="N3154" t="s">
        <v>45</v>
      </c>
      <c r="O3154">
        <v>87736567</v>
      </c>
      <c r="P3154">
        <v>97069760</v>
      </c>
      <c r="Q3154" t="s">
        <v>26</v>
      </c>
      <c r="R3154" t="s">
        <v>42</v>
      </c>
      <c r="S3154" s="1">
        <v>43156</v>
      </c>
      <c r="T3154" t="str">
        <f>VLOOKUP(base[[#This Row],[Nome do Produto]],'DE PARA'!$A$1:$B$8,2,0)</f>
        <v>DashWay T5</v>
      </c>
    </row>
    <row r="3155" spans="1:20">
      <c r="A3155" t="s">
        <v>32</v>
      </c>
      <c r="B3155">
        <v>4264</v>
      </c>
      <c r="C3155" t="s">
        <v>20</v>
      </c>
      <c r="D3155" t="s">
        <v>21</v>
      </c>
      <c r="E3155">
        <v>2297</v>
      </c>
      <c r="F3155">
        <v>7</v>
      </c>
      <c r="G3155" s="1">
        <v>42789</v>
      </c>
      <c r="H3155" s="2" t="s">
        <v>28</v>
      </c>
      <c r="I3155" s="3">
        <v>2017</v>
      </c>
      <c r="J3155" t="s">
        <v>1506</v>
      </c>
      <c r="K3155" s="4">
        <v>346833326127</v>
      </c>
      <c r="L3155" t="s">
        <v>1507</v>
      </c>
      <c r="M3155">
        <v>61</v>
      </c>
      <c r="N3155" t="s">
        <v>86</v>
      </c>
      <c r="O3155">
        <v>15858626</v>
      </c>
      <c r="P3155">
        <v>35927492</v>
      </c>
      <c r="Q3155" t="s">
        <v>26</v>
      </c>
      <c r="R3155" t="s">
        <v>42</v>
      </c>
      <c r="S3155" s="1">
        <v>43154</v>
      </c>
      <c r="T3155" t="str">
        <f>VLOOKUP(base[[#This Row],[Nome do Produto]],'DE PARA'!$A$1:$B$8,2,0)</f>
        <v>DashWay T5</v>
      </c>
    </row>
    <row r="3156" spans="1:20">
      <c r="A3156" t="s">
        <v>32</v>
      </c>
      <c r="B3156">
        <v>4265</v>
      </c>
      <c r="C3156" t="s">
        <v>20</v>
      </c>
      <c r="D3156" t="s">
        <v>21</v>
      </c>
      <c r="E3156">
        <v>497</v>
      </c>
      <c r="F3156">
        <v>5</v>
      </c>
      <c r="G3156" s="1">
        <v>42776</v>
      </c>
      <c r="H3156" s="2" t="s">
        <v>28</v>
      </c>
      <c r="I3156" s="3">
        <v>2017</v>
      </c>
      <c r="J3156" t="s">
        <v>1936</v>
      </c>
      <c r="K3156" s="4">
        <v>727975595229</v>
      </c>
      <c r="L3156" t="s">
        <v>1937</v>
      </c>
      <c r="M3156">
        <v>31</v>
      </c>
      <c r="N3156" t="s">
        <v>31</v>
      </c>
      <c r="O3156">
        <v>81710256</v>
      </c>
      <c r="P3156">
        <v>91826605</v>
      </c>
      <c r="Q3156" t="s">
        <v>26</v>
      </c>
      <c r="R3156" t="s">
        <v>42</v>
      </c>
      <c r="S3156" s="1">
        <v>43141</v>
      </c>
      <c r="T3156" t="str">
        <f>VLOOKUP(base[[#This Row],[Nome do Produto]],'DE PARA'!$A$1:$B$8,2,0)</f>
        <v>DashWay T5</v>
      </c>
    </row>
    <row r="3157" spans="1:20">
      <c r="A3157" t="s">
        <v>32</v>
      </c>
      <c r="B3157">
        <v>4266</v>
      </c>
      <c r="C3157" t="s">
        <v>386</v>
      </c>
      <c r="D3157" t="s">
        <v>21</v>
      </c>
      <c r="E3157">
        <v>4997</v>
      </c>
      <c r="F3157">
        <v>8</v>
      </c>
      <c r="G3157" s="1">
        <v>43254</v>
      </c>
      <c r="H3157" s="2" t="s">
        <v>59</v>
      </c>
      <c r="I3157" s="3">
        <v>2018</v>
      </c>
      <c r="J3157" t="s">
        <v>2675</v>
      </c>
      <c r="K3157" s="4">
        <v>651265157526</v>
      </c>
      <c r="L3157" t="s">
        <v>2676</v>
      </c>
      <c r="M3157">
        <v>21</v>
      </c>
      <c r="N3157" t="s">
        <v>53</v>
      </c>
      <c r="O3157">
        <v>17376803</v>
      </c>
      <c r="P3157">
        <v>32096882</v>
      </c>
      <c r="Q3157" t="s">
        <v>26</v>
      </c>
      <c r="R3157" t="s">
        <v>42</v>
      </c>
      <c r="S3157" s="1">
        <v>43619</v>
      </c>
      <c r="T3157" t="str">
        <f>VLOOKUP(base[[#This Row],[Nome do Produto]],'DE PARA'!$A$1:$B$8,2,0)</f>
        <v>DashWay T5</v>
      </c>
    </row>
    <row r="3158" spans="1:20">
      <c r="A3158" t="s">
        <v>32</v>
      </c>
      <c r="B3158">
        <v>4267</v>
      </c>
      <c r="C3158" t="s">
        <v>20</v>
      </c>
      <c r="D3158" t="s">
        <v>21</v>
      </c>
      <c r="E3158">
        <v>997</v>
      </c>
      <c r="F3158">
        <v>3</v>
      </c>
      <c r="G3158" s="1">
        <v>43025</v>
      </c>
      <c r="H3158" s="2" t="s">
        <v>56</v>
      </c>
      <c r="I3158" s="3">
        <v>2017</v>
      </c>
      <c r="J3158" t="s">
        <v>1450</v>
      </c>
      <c r="K3158" s="4">
        <v>390082458327</v>
      </c>
      <c r="L3158" t="s">
        <v>1451</v>
      </c>
      <c r="M3158">
        <v>31</v>
      </c>
      <c r="N3158" t="s">
        <v>31</v>
      </c>
      <c r="O3158">
        <v>64283457</v>
      </c>
      <c r="P3158">
        <v>61151676</v>
      </c>
      <c r="Q3158" t="s">
        <v>26</v>
      </c>
      <c r="R3158" t="s">
        <v>27</v>
      </c>
      <c r="S3158" s="1">
        <v>43390</v>
      </c>
      <c r="T3158" t="str">
        <f>VLOOKUP(base[[#This Row],[Nome do Produto]],'DE PARA'!$A$1:$B$8,2,0)</f>
        <v>DashWay T5</v>
      </c>
    </row>
    <row r="3159" spans="1:20">
      <c r="A3159" t="s">
        <v>32</v>
      </c>
      <c r="B3159">
        <v>4268</v>
      </c>
      <c r="C3159" t="s">
        <v>20</v>
      </c>
      <c r="D3159" t="s">
        <v>21</v>
      </c>
      <c r="E3159">
        <v>2297</v>
      </c>
      <c r="F3159">
        <v>6</v>
      </c>
      <c r="G3159" s="1">
        <v>43109</v>
      </c>
      <c r="H3159" s="2" t="s">
        <v>22</v>
      </c>
      <c r="I3159" s="3">
        <v>2018</v>
      </c>
      <c r="J3159" t="s">
        <v>1822</v>
      </c>
      <c r="K3159" s="4">
        <v>111601124253</v>
      </c>
      <c r="L3159" t="s">
        <v>1823</v>
      </c>
      <c r="M3159">
        <v>51</v>
      </c>
      <c r="N3159" t="s">
        <v>49</v>
      </c>
      <c r="O3159">
        <v>50163606</v>
      </c>
      <c r="P3159">
        <v>67645127</v>
      </c>
      <c r="Q3159" t="s">
        <v>26</v>
      </c>
      <c r="R3159" t="s">
        <v>42</v>
      </c>
      <c r="S3159" s="1">
        <v>43474</v>
      </c>
      <c r="T3159" t="str">
        <f>VLOOKUP(base[[#This Row],[Nome do Produto]],'DE PARA'!$A$1:$B$8,2,0)</f>
        <v>DashWay T5</v>
      </c>
    </row>
    <row r="3160" spans="1:20">
      <c r="A3160" t="s">
        <v>32</v>
      </c>
      <c r="B3160">
        <v>4269</v>
      </c>
      <c r="C3160" t="s">
        <v>20</v>
      </c>
      <c r="D3160" t="s">
        <v>21</v>
      </c>
      <c r="E3160">
        <v>297</v>
      </c>
      <c r="F3160">
        <v>3</v>
      </c>
      <c r="G3160" s="1">
        <v>43140</v>
      </c>
      <c r="H3160" s="2" t="s">
        <v>28</v>
      </c>
      <c r="I3160" s="3">
        <v>2018</v>
      </c>
      <c r="J3160" t="s">
        <v>297</v>
      </c>
      <c r="K3160" s="4">
        <v>269155761050</v>
      </c>
      <c r="L3160" t="s">
        <v>298</v>
      </c>
      <c r="M3160">
        <v>91</v>
      </c>
      <c r="N3160" t="s">
        <v>36</v>
      </c>
      <c r="O3160">
        <v>28400377</v>
      </c>
      <c r="P3160">
        <v>92801124</v>
      </c>
      <c r="Q3160" t="s">
        <v>26</v>
      </c>
      <c r="R3160" t="s">
        <v>42</v>
      </c>
      <c r="S3160" s="1">
        <v>43505</v>
      </c>
      <c r="T3160" t="str">
        <f>VLOOKUP(base[[#This Row],[Nome do Produto]],'DE PARA'!$A$1:$B$8,2,0)</f>
        <v>DashWay T5</v>
      </c>
    </row>
    <row r="3161" spans="1:20">
      <c r="A3161" t="s">
        <v>32</v>
      </c>
      <c r="B3161">
        <v>4270</v>
      </c>
      <c r="C3161" t="s">
        <v>386</v>
      </c>
      <c r="D3161" t="s">
        <v>21</v>
      </c>
      <c r="E3161">
        <v>2297</v>
      </c>
      <c r="F3161">
        <v>3</v>
      </c>
      <c r="G3161" s="1">
        <v>43169</v>
      </c>
      <c r="H3161" s="2" t="s">
        <v>33</v>
      </c>
      <c r="I3161" s="3">
        <v>2018</v>
      </c>
      <c r="J3161" t="s">
        <v>2679</v>
      </c>
      <c r="K3161" s="4">
        <v>849794486126</v>
      </c>
      <c r="L3161" t="s">
        <v>2680</v>
      </c>
      <c r="M3161">
        <v>81</v>
      </c>
      <c r="N3161" t="s">
        <v>25</v>
      </c>
      <c r="O3161">
        <v>41740822</v>
      </c>
      <c r="P3161">
        <v>94020261</v>
      </c>
      <c r="Q3161" t="s">
        <v>26</v>
      </c>
      <c r="R3161" t="s">
        <v>42</v>
      </c>
      <c r="S3161" s="1">
        <v>43534</v>
      </c>
      <c r="T3161" t="str">
        <f>VLOOKUP(base[[#This Row],[Nome do Produto]],'DE PARA'!$A$1:$B$8,2,0)</f>
        <v>DashWay T5</v>
      </c>
    </row>
    <row r="3162" spans="1:20">
      <c r="A3162" t="s">
        <v>91</v>
      </c>
      <c r="B3162">
        <v>4271</v>
      </c>
      <c r="C3162" t="s">
        <v>20</v>
      </c>
      <c r="D3162" t="s">
        <v>21</v>
      </c>
      <c r="E3162">
        <v>97</v>
      </c>
      <c r="F3162">
        <v>11</v>
      </c>
      <c r="G3162" s="1">
        <v>42844</v>
      </c>
      <c r="H3162" s="2" t="s">
        <v>50</v>
      </c>
      <c r="I3162" s="3">
        <v>2017</v>
      </c>
      <c r="J3162" t="s">
        <v>1576</v>
      </c>
      <c r="K3162" s="4">
        <v>154259328888</v>
      </c>
      <c r="L3162" t="s">
        <v>1577</v>
      </c>
      <c r="M3162">
        <v>81</v>
      </c>
      <c r="N3162" t="s">
        <v>25</v>
      </c>
      <c r="O3162">
        <v>50701302</v>
      </c>
      <c r="P3162">
        <v>77133819</v>
      </c>
      <c r="Q3162" t="s">
        <v>26</v>
      </c>
      <c r="R3162" t="s">
        <v>42</v>
      </c>
      <c r="S3162" s="1">
        <v>43209</v>
      </c>
      <c r="T3162" t="str">
        <f>VLOOKUP(base[[#This Row],[Nome do Produto]],'DE PARA'!$A$1:$B$8,2,0)</f>
        <v>Dashway T2</v>
      </c>
    </row>
    <row r="3163" spans="1:20">
      <c r="A3163" t="s">
        <v>83</v>
      </c>
      <c r="B3163">
        <v>4272</v>
      </c>
      <c r="C3163" t="s">
        <v>20</v>
      </c>
      <c r="D3163" t="s">
        <v>21</v>
      </c>
      <c r="E3163">
        <v>997</v>
      </c>
      <c r="F3163">
        <v>3</v>
      </c>
      <c r="G3163" s="1">
        <v>42995</v>
      </c>
      <c r="H3163" s="2" t="s">
        <v>38</v>
      </c>
      <c r="I3163" s="3">
        <v>2017</v>
      </c>
      <c r="J3163" t="s">
        <v>1408</v>
      </c>
      <c r="K3163" s="4">
        <v>285023147397</v>
      </c>
      <c r="L3163" t="s">
        <v>1409</v>
      </c>
      <c r="M3163">
        <v>41</v>
      </c>
      <c r="N3163" t="s">
        <v>41</v>
      </c>
      <c r="O3163">
        <v>38721289</v>
      </c>
      <c r="P3163">
        <v>20944020</v>
      </c>
      <c r="Q3163" t="s">
        <v>26</v>
      </c>
      <c r="R3163" t="s">
        <v>42</v>
      </c>
      <c r="S3163" s="1">
        <v>43360</v>
      </c>
      <c r="T3163" t="str">
        <f>VLOOKUP(base[[#This Row],[Nome do Produto]],'DE PARA'!$A$1:$B$8,2,0)</f>
        <v>Dashday T3</v>
      </c>
    </row>
    <row r="3164" spans="1:20">
      <c r="A3164" t="s">
        <v>32</v>
      </c>
      <c r="B3164">
        <v>4273</v>
      </c>
      <c r="C3164" t="s">
        <v>20</v>
      </c>
      <c r="D3164" t="s">
        <v>21</v>
      </c>
      <c r="E3164">
        <v>4997</v>
      </c>
      <c r="F3164">
        <v>3</v>
      </c>
      <c r="G3164" s="1">
        <v>42862</v>
      </c>
      <c r="H3164" s="2" t="s">
        <v>62</v>
      </c>
      <c r="I3164" s="3">
        <v>2017</v>
      </c>
      <c r="J3164" t="s">
        <v>1118</v>
      </c>
      <c r="K3164" s="4">
        <v>341349001647</v>
      </c>
      <c r="L3164" t="s">
        <v>1119</v>
      </c>
      <c r="M3164">
        <v>91</v>
      </c>
      <c r="N3164" t="s">
        <v>36</v>
      </c>
      <c r="O3164">
        <v>31408633</v>
      </c>
      <c r="P3164">
        <v>90670445</v>
      </c>
      <c r="Q3164" t="s">
        <v>26</v>
      </c>
      <c r="R3164" t="s">
        <v>27</v>
      </c>
      <c r="S3164" s="1">
        <v>43227</v>
      </c>
      <c r="T3164" t="str">
        <f>VLOOKUP(base[[#This Row],[Nome do Produto]],'DE PARA'!$A$1:$B$8,2,0)</f>
        <v>DashWay T5</v>
      </c>
    </row>
    <row r="3165" spans="1:20">
      <c r="A3165" t="s">
        <v>32</v>
      </c>
      <c r="B3165">
        <v>4274</v>
      </c>
      <c r="C3165" t="s">
        <v>386</v>
      </c>
      <c r="D3165" t="s">
        <v>21</v>
      </c>
      <c r="E3165">
        <v>497</v>
      </c>
      <c r="F3165">
        <v>2</v>
      </c>
      <c r="G3165" s="1">
        <v>43289</v>
      </c>
      <c r="H3165" s="2" t="s">
        <v>78</v>
      </c>
      <c r="I3165" s="3">
        <v>2018</v>
      </c>
      <c r="J3165" t="s">
        <v>1364</v>
      </c>
      <c r="K3165" s="4">
        <v>174620523672</v>
      </c>
      <c r="L3165" t="s">
        <v>1365</v>
      </c>
      <c r="M3165">
        <v>31</v>
      </c>
      <c r="N3165" t="s">
        <v>31</v>
      </c>
      <c r="O3165">
        <v>34880618</v>
      </c>
      <c r="P3165">
        <v>74124934</v>
      </c>
      <c r="Q3165" t="s">
        <v>26</v>
      </c>
      <c r="R3165" t="s">
        <v>27</v>
      </c>
      <c r="S3165" s="1">
        <v>43654</v>
      </c>
      <c r="T3165" t="str">
        <f>VLOOKUP(base[[#This Row],[Nome do Produto]],'DE PARA'!$A$1:$B$8,2,0)</f>
        <v>DashWay T5</v>
      </c>
    </row>
    <row r="3166" spans="1:20">
      <c r="A3166" t="s">
        <v>172</v>
      </c>
      <c r="B3166">
        <v>4275</v>
      </c>
      <c r="C3166" t="s">
        <v>20</v>
      </c>
      <c r="D3166" t="s">
        <v>21</v>
      </c>
      <c r="E3166">
        <v>2297</v>
      </c>
      <c r="F3166">
        <v>3</v>
      </c>
      <c r="G3166" s="1">
        <v>42839</v>
      </c>
      <c r="H3166" s="2" t="s">
        <v>50</v>
      </c>
      <c r="I3166" s="3">
        <v>2017</v>
      </c>
      <c r="J3166" t="s">
        <v>642</v>
      </c>
      <c r="K3166" s="4">
        <v>418325590102</v>
      </c>
      <c r="L3166" t="s">
        <v>643</v>
      </c>
      <c r="M3166">
        <v>71</v>
      </c>
      <c r="N3166" t="s">
        <v>94</v>
      </c>
      <c r="O3166">
        <v>43665157</v>
      </c>
      <c r="P3166">
        <v>33421717</v>
      </c>
      <c r="Q3166" t="s">
        <v>26</v>
      </c>
      <c r="R3166" t="s">
        <v>42</v>
      </c>
      <c r="S3166" s="1">
        <v>43204</v>
      </c>
      <c r="T3166" t="str">
        <f>VLOOKUP(base[[#This Row],[Nome do Produto]],'DE PARA'!$A$1:$B$8,2,0)</f>
        <v>Dashday T2</v>
      </c>
    </row>
    <row r="3167" spans="1:20">
      <c r="A3167" t="s">
        <v>37</v>
      </c>
      <c r="B3167">
        <v>4276</v>
      </c>
      <c r="C3167" t="s">
        <v>20</v>
      </c>
      <c r="D3167" t="s">
        <v>21</v>
      </c>
      <c r="E3167">
        <v>297</v>
      </c>
      <c r="F3167">
        <v>9</v>
      </c>
      <c r="G3167" s="1">
        <v>43065</v>
      </c>
      <c r="H3167" s="2" t="s">
        <v>46</v>
      </c>
      <c r="I3167" s="3">
        <v>2017</v>
      </c>
      <c r="J3167" t="s">
        <v>177</v>
      </c>
      <c r="K3167" s="4">
        <v>149743120264</v>
      </c>
      <c r="L3167" t="s">
        <v>178</v>
      </c>
      <c r="M3167">
        <v>81</v>
      </c>
      <c r="N3167" t="s">
        <v>25</v>
      </c>
      <c r="O3167">
        <v>98819209</v>
      </c>
      <c r="P3167">
        <v>86112470</v>
      </c>
      <c r="Q3167" t="s">
        <v>26</v>
      </c>
      <c r="R3167" t="s">
        <v>42</v>
      </c>
      <c r="S3167" s="1">
        <v>43430</v>
      </c>
      <c r="T3167" t="str">
        <f>VLOOKUP(base[[#This Row],[Nome do Produto]],'DE PARA'!$A$1:$B$8,2,0)</f>
        <v>DashWay T3</v>
      </c>
    </row>
    <row r="3168" spans="1:20">
      <c r="A3168" t="s">
        <v>37</v>
      </c>
      <c r="B3168">
        <v>4277</v>
      </c>
      <c r="C3168" t="s">
        <v>20</v>
      </c>
      <c r="D3168" t="s">
        <v>21</v>
      </c>
      <c r="E3168">
        <v>997</v>
      </c>
      <c r="F3168">
        <v>4</v>
      </c>
      <c r="G3168" s="1">
        <v>43176</v>
      </c>
      <c r="H3168" s="2" t="s">
        <v>33</v>
      </c>
      <c r="I3168" s="3">
        <v>2018</v>
      </c>
      <c r="J3168" t="s">
        <v>3036</v>
      </c>
      <c r="K3168" s="4">
        <v>771265534840</v>
      </c>
      <c r="L3168" t="s">
        <v>3037</v>
      </c>
      <c r="M3168">
        <v>71</v>
      </c>
      <c r="N3168" t="s">
        <v>94</v>
      </c>
      <c r="O3168">
        <v>42545557</v>
      </c>
      <c r="P3168">
        <v>71851482</v>
      </c>
      <c r="Q3168" t="s">
        <v>26</v>
      </c>
      <c r="R3168" t="s">
        <v>27</v>
      </c>
      <c r="S3168" s="1">
        <v>43541</v>
      </c>
      <c r="T3168" t="str">
        <f>VLOOKUP(base[[#This Row],[Nome do Produto]],'DE PARA'!$A$1:$B$8,2,0)</f>
        <v>DashWay T3</v>
      </c>
    </row>
    <row r="3169" spans="1:20">
      <c r="A3169" t="s">
        <v>32</v>
      </c>
      <c r="B3169">
        <v>4278</v>
      </c>
      <c r="C3169" t="s">
        <v>386</v>
      </c>
      <c r="D3169" t="s">
        <v>21</v>
      </c>
      <c r="E3169">
        <v>497</v>
      </c>
      <c r="F3169">
        <v>5</v>
      </c>
      <c r="G3169" s="1">
        <v>42896</v>
      </c>
      <c r="H3169" s="2" t="s">
        <v>59</v>
      </c>
      <c r="I3169" s="3">
        <v>2017</v>
      </c>
      <c r="J3169" t="s">
        <v>3038</v>
      </c>
      <c r="K3169" s="4">
        <v>797633205022</v>
      </c>
      <c r="L3169" t="s">
        <v>3039</v>
      </c>
      <c r="M3169">
        <v>61</v>
      </c>
      <c r="N3169" t="s">
        <v>86</v>
      </c>
      <c r="O3169">
        <v>14755303</v>
      </c>
      <c r="P3169">
        <v>73595116</v>
      </c>
      <c r="Q3169" t="s">
        <v>26</v>
      </c>
      <c r="R3169" t="s">
        <v>42</v>
      </c>
      <c r="S3169" s="1">
        <v>43261</v>
      </c>
      <c r="T3169" t="str">
        <f>VLOOKUP(base[[#This Row],[Nome do Produto]],'DE PARA'!$A$1:$B$8,2,0)</f>
        <v>DashWay T5</v>
      </c>
    </row>
    <row r="3170" spans="1:20">
      <c r="A3170" t="s">
        <v>32</v>
      </c>
      <c r="B3170">
        <v>4279</v>
      </c>
      <c r="C3170" t="s">
        <v>20</v>
      </c>
      <c r="D3170" t="s">
        <v>21</v>
      </c>
      <c r="E3170">
        <v>2297</v>
      </c>
      <c r="F3170">
        <v>5</v>
      </c>
      <c r="G3170" s="1">
        <v>43214</v>
      </c>
      <c r="H3170" s="2" t="s">
        <v>50</v>
      </c>
      <c r="I3170" s="3">
        <v>2018</v>
      </c>
      <c r="J3170" t="s">
        <v>3040</v>
      </c>
      <c r="K3170" s="4">
        <v>484754241295</v>
      </c>
      <c r="L3170" t="s">
        <v>3041</v>
      </c>
      <c r="M3170">
        <v>11</v>
      </c>
      <c r="N3170" t="s">
        <v>45</v>
      </c>
      <c r="O3170">
        <v>37225195</v>
      </c>
      <c r="P3170">
        <v>16876631</v>
      </c>
      <c r="Q3170" t="s">
        <v>26</v>
      </c>
      <c r="R3170" t="s">
        <v>42</v>
      </c>
      <c r="S3170" s="1">
        <v>43579</v>
      </c>
      <c r="T3170" t="str">
        <f>VLOOKUP(base[[#This Row],[Nome do Produto]],'DE PARA'!$A$1:$B$8,2,0)</f>
        <v>DashWay T5</v>
      </c>
    </row>
    <row r="3171" spans="1:20">
      <c r="A3171" t="s">
        <v>91</v>
      </c>
      <c r="B3171">
        <v>4280</v>
      </c>
      <c r="C3171" t="s">
        <v>20</v>
      </c>
      <c r="D3171" t="s">
        <v>21</v>
      </c>
      <c r="E3171">
        <v>2297</v>
      </c>
      <c r="F3171">
        <v>7</v>
      </c>
      <c r="G3171" s="1">
        <v>43410</v>
      </c>
      <c r="H3171" s="2" t="s">
        <v>46</v>
      </c>
      <c r="I3171" s="3">
        <v>2018</v>
      </c>
      <c r="J3171" t="s">
        <v>1824</v>
      </c>
      <c r="K3171" s="4">
        <v>386604854585</v>
      </c>
      <c r="L3171" t="s">
        <v>1825</v>
      </c>
      <c r="M3171">
        <v>81</v>
      </c>
      <c r="N3171" t="s">
        <v>25</v>
      </c>
      <c r="O3171">
        <v>69883533</v>
      </c>
      <c r="P3171">
        <v>16267536</v>
      </c>
      <c r="Q3171" t="s">
        <v>26</v>
      </c>
      <c r="R3171" t="s">
        <v>42</v>
      </c>
      <c r="S3171" s="1">
        <v>43775</v>
      </c>
      <c r="T3171" t="str">
        <f>VLOOKUP(base[[#This Row],[Nome do Produto]],'DE PARA'!$A$1:$B$8,2,0)</f>
        <v>Dashway T2</v>
      </c>
    </row>
    <row r="3172" spans="1:20">
      <c r="A3172" t="s">
        <v>37</v>
      </c>
      <c r="B3172">
        <v>4281</v>
      </c>
      <c r="C3172" t="s">
        <v>20</v>
      </c>
      <c r="D3172" t="s">
        <v>21</v>
      </c>
      <c r="E3172">
        <v>497</v>
      </c>
      <c r="F3172">
        <v>6</v>
      </c>
      <c r="G3172" s="1">
        <v>43276</v>
      </c>
      <c r="H3172" s="2" t="s">
        <v>59</v>
      </c>
      <c r="I3172" s="3">
        <v>2018</v>
      </c>
      <c r="J3172" t="s">
        <v>628</v>
      </c>
      <c r="K3172" s="4">
        <v>840144019989</v>
      </c>
      <c r="L3172" t="s">
        <v>629</v>
      </c>
      <c r="M3172">
        <v>11</v>
      </c>
      <c r="N3172" t="s">
        <v>45</v>
      </c>
      <c r="O3172">
        <v>32179554</v>
      </c>
      <c r="P3172">
        <v>89470247</v>
      </c>
      <c r="Q3172" t="s">
        <v>26</v>
      </c>
      <c r="R3172" t="s">
        <v>27</v>
      </c>
      <c r="S3172" s="1">
        <v>43641</v>
      </c>
      <c r="T3172" t="str">
        <f>VLOOKUP(base[[#This Row],[Nome do Produto]],'DE PARA'!$A$1:$B$8,2,0)</f>
        <v>DashWay T3</v>
      </c>
    </row>
    <row r="3173" spans="1:20">
      <c r="A3173" t="s">
        <v>32</v>
      </c>
      <c r="B3173">
        <v>4282</v>
      </c>
      <c r="C3173" t="s">
        <v>386</v>
      </c>
      <c r="D3173" t="s">
        <v>21</v>
      </c>
      <c r="E3173">
        <v>97</v>
      </c>
      <c r="F3173">
        <v>11</v>
      </c>
      <c r="G3173" s="1">
        <v>43186</v>
      </c>
      <c r="H3173" s="2" t="s">
        <v>33</v>
      </c>
      <c r="I3173" s="3">
        <v>2018</v>
      </c>
      <c r="J3173" t="s">
        <v>1330</v>
      </c>
      <c r="K3173" s="4">
        <v>407634126156</v>
      </c>
      <c r="L3173" t="s">
        <v>1331</v>
      </c>
      <c r="M3173">
        <v>21</v>
      </c>
      <c r="N3173" t="s">
        <v>53</v>
      </c>
      <c r="O3173">
        <v>74153403</v>
      </c>
      <c r="P3173">
        <v>67167200</v>
      </c>
      <c r="Q3173" t="s">
        <v>26</v>
      </c>
      <c r="R3173" t="s">
        <v>42</v>
      </c>
      <c r="S3173" s="1">
        <v>43551</v>
      </c>
      <c r="T3173" t="str">
        <f>VLOOKUP(base[[#This Row],[Nome do Produto]],'DE PARA'!$A$1:$B$8,2,0)</f>
        <v>DashWay T5</v>
      </c>
    </row>
    <row r="3174" spans="1:20">
      <c r="A3174" t="s">
        <v>32</v>
      </c>
      <c r="B3174">
        <v>4283</v>
      </c>
      <c r="C3174" t="s">
        <v>20</v>
      </c>
      <c r="D3174" t="s">
        <v>21</v>
      </c>
      <c r="E3174">
        <v>2297</v>
      </c>
      <c r="F3174">
        <v>8</v>
      </c>
      <c r="G3174" s="1">
        <v>42968</v>
      </c>
      <c r="H3174" s="2" t="s">
        <v>71</v>
      </c>
      <c r="I3174" s="3">
        <v>2017</v>
      </c>
      <c r="J3174" t="s">
        <v>782</v>
      </c>
      <c r="K3174" s="4">
        <v>70167971667</v>
      </c>
      <c r="L3174" t="s">
        <v>783</v>
      </c>
      <c r="M3174">
        <v>11</v>
      </c>
      <c r="N3174" t="s">
        <v>45</v>
      </c>
      <c r="O3174">
        <v>14783462</v>
      </c>
      <c r="P3174">
        <v>26579237</v>
      </c>
      <c r="Q3174" t="s">
        <v>26</v>
      </c>
      <c r="R3174" t="s">
        <v>27</v>
      </c>
      <c r="S3174" s="1">
        <v>43333</v>
      </c>
      <c r="T3174" t="str">
        <f>VLOOKUP(base[[#This Row],[Nome do Produto]],'DE PARA'!$A$1:$B$8,2,0)</f>
        <v>DashWay T5</v>
      </c>
    </row>
    <row r="3175" spans="1:20">
      <c r="A3175" t="s">
        <v>91</v>
      </c>
      <c r="B3175">
        <v>4284</v>
      </c>
      <c r="C3175" t="s">
        <v>20</v>
      </c>
      <c r="D3175" t="s">
        <v>21</v>
      </c>
      <c r="E3175">
        <v>997</v>
      </c>
      <c r="F3175">
        <v>3</v>
      </c>
      <c r="G3175" s="1">
        <v>43094</v>
      </c>
      <c r="H3175" s="2" t="s">
        <v>136</v>
      </c>
      <c r="I3175" s="3">
        <v>2017</v>
      </c>
      <c r="J3175" t="s">
        <v>2971</v>
      </c>
      <c r="K3175" s="4">
        <v>24020129457</v>
      </c>
      <c r="L3175" t="s">
        <v>2972</v>
      </c>
      <c r="M3175">
        <v>81</v>
      </c>
      <c r="N3175" t="s">
        <v>25</v>
      </c>
      <c r="O3175">
        <v>66975832</v>
      </c>
      <c r="P3175">
        <v>53073299</v>
      </c>
      <c r="Q3175" t="s">
        <v>26</v>
      </c>
      <c r="R3175" t="s">
        <v>42</v>
      </c>
      <c r="S3175" s="1">
        <v>43459</v>
      </c>
      <c r="T3175" t="str">
        <f>VLOOKUP(base[[#This Row],[Nome do Produto]],'DE PARA'!$A$1:$B$8,2,0)</f>
        <v>Dashway T2</v>
      </c>
    </row>
    <row r="3176" spans="1:20">
      <c r="A3176" t="s">
        <v>32</v>
      </c>
      <c r="B3176">
        <v>4285</v>
      </c>
      <c r="C3176" t="s">
        <v>20</v>
      </c>
      <c r="D3176" t="s">
        <v>21</v>
      </c>
      <c r="E3176">
        <v>497</v>
      </c>
      <c r="F3176">
        <v>6</v>
      </c>
      <c r="G3176" s="1">
        <v>42804</v>
      </c>
      <c r="H3176" s="2" t="s">
        <v>33</v>
      </c>
      <c r="I3176" s="3">
        <v>2017</v>
      </c>
      <c r="J3176" t="s">
        <v>904</v>
      </c>
      <c r="K3176" s="4">
        <v>525814429506</v>
      </c>
      <c r="L3176" t="s">
        <v>905</v>
      </c>
      <c r="M3176">
        <v>41</v>
      </c>
      <c r="N3176" t="s">
        <v>41</v>
      </c>
      <c r="O3176">
        <v>58862345</v>
      </c>
      <c r="P3176">
        <v>93449442</v>
      </c>
      <c r="Q3176" t="s">
        <v>26</v>
      </c>
      <c r="R3176" t="s">
        <v>27</v>
      </c>
      <c r="S3176" s="1">
        <v>43169</v>
      </c>
      <c r="T3176" t="str">
        <f>VLOOKUP(base[[#This Row],[Nome do Produto]],'DE PARA'!$A$1:$B$8,2,0)</f>
        <v>DashWay T5</v>
      </c>
    </row>
    <row r="3177" spans="1:20">
      <c r="A3177" t="s">
        <v>32</v>
      </c>
      <c r="B3177">
        <v>4286</v>
      </c>
      <c r="C3177" t="s">
        <v>386</v>
      </c>
      <c r="D3177" t="s">
        <v>21</v>
      </c>
      <c r="E3177">
        <v>497</v>
      </c>
      <c r="F3177">
        <v>8</v>
      </c>
      <c r="G3177" s="1">
        <v>43438</v>
      </c>
      <c r="H3177" s="2" t="s">
        <v>136</v>
      </c>
      <c r="I3177" s="3">
        <v>2018</v>
      </c>
      <c r="J3177" t="s">
        <v>676</v>
      </c>
      <c r="K3177" s="4">
        <v>998856949481</v>
      </c>
      <c r="L3177" t="s">
        <v>677</v>
      </c>
      <c r="M3177">
        <v>81</v>
      </c>
      <c r="N3177" t="s">
        <v>25</v>
      </c>
      <c r="O3177">
        <v>41215533</v>
      </c>
      <c r="P3177">
        <v>88622106</v>
      </c>
      <c r="Q3177" t="s">
        <v>26</v>
      </c>
      <c r="R3177" t="s">
        <v>42</v>
      </c>
      <c r="S3177" s="1">
        <v>43803</v>
      </c>
      <c r="T3177" t="str">
        <f>VLOOKUP(base[[#This Row],[Nome do Produto]],'DE PARA'!$A$1:$B$8,2,0)</f>
        <v>DashWay T5</v>
      </c>
    </row>
    <row r="3178" spans="1:20">
      <c r="A3178" t="s">
        <v>32</v>
      </c>
      <c r="B3178">
        <v>4287</v>
      </c>
      <c r="C3178" t="s">
        <v>20</v>
      </c>
      <c r="D3178" t="s">
        <v>21</v>
      </c>
      <c r="E3178">
        <v>97</v>
      </c>
      <c r="F3178">
        <v>1</v>
      </c>
      <c r="G3178" s="1">
        <v>43398</v>
      </c>
      <c r="H3178" s="2" t="s">
        <v>56</v>
      </c>
      <c r="I3178" s="3">
        <v>2018</v>
      </c>
      <c r="J3178" t="s">
        <v>1514</v>
      </c>
      <c r="K3178" s="4">
        <v>404156132643</v>
      </c>
      <c r="L3178" t="s">
        <v>1515</v>
      </c>
      <c r="M3178">
        <v>51</v>
      </c>
      <c r="N3178" t="s">
        <v>49</v>
      </c>
      <c r="O3178">
        <v>26103961</v>
      </c>
      <c r="P3178">
        <v>55406135</v>
      </c>
      <c r="Q3178" t="s">
        <v>26</v>
      </c>
      <c r="R3178" t="s">
        <v>27</v>
      </c>
      <c r="S3178" s="1">
        <v>43763</v>
      </c>
      <c r="T3178" t="str">
        <f>VLOOKUP(base[[#This Row],[Nome do Produto]],'DE PARA'!$A$1:$B$8,2,0)</f>
        <v>DashWay T5</v>
      </c>
    </row>
    <row r="3179" spans="1:20">
      <c r="A3179" t="s">
        <v>19</v>
      </c>
      <c r="B3179">
        <v>4288</v>
      </c>
      <c r="C3179" t="s">
        <v>20</v>
      </c>
      <c r="D3179" t="s">
        <v>21</v>
      </c>
      <c r="E3179">
        <v>997</v>
      </c>
      <c r="F3179">
        <v>1</v>
      </c>
      <c r="G3179" s="1">
        <v>42979</v>
      </c>
      <c r="H3179" s="2" t="s">
        <v>38</v>
      </c>
      <c r="I3179" s="3">
        <v>2017</v>
      </c>
      <c r="J3179" t="s">
        <v>1191</v>
      </c>
      <c r="K3179" s="4">
        <v>240391704809</v>
      </c>
      <c r="L3179" t="s">
        <v>1192</v>
      </c>
      <c r="M3179">
        <v>41</v>
      </c>
      <c r="N3179" t="s">
        <v>41</v>
      </c>
      <c r="O3179">
        <v>24390704</v>
      </c>
      <c r="P3179">
        <v>39369628</v>
      </c>
      <c r="Q3179" t="s">
        <v>26</v>
      </c>
      <c r="R3179" t="s">
        <v>27</v>
      </c>
      <c r="S3179" s="1">
        <v>43344</v>
      </c>
      <c r="T3179" t="str">
        <f>VLOOKUP(base[[#This Row],[Nome do Produto]],'DE PARA'!$A$1:$B$8,2,0)</f>
        <v>DashWay T1</v>
      </c>
    </row>
    <row r="3180" spans="1:20">
      <c r="A3180" t="s">
        <v>32</v>
      </c>
      <c r="B3180">
        <v>4289</v>
      </c>
      <c r="C3180" t="s">
        <v>20</v>
      </c>
      <c r="D3180" t="s">
        <v>21</v>
      </c>
      <c r="E3180">
        <v>2297</v>
      </c>
      <c r="F3180">
        <v>3</v>
      </c>
      <c r="G3180" s="1">
        <v>43180</v>
      </c>
      <c r="H3180" s="2" t="s">
        <v>33</v>
      </c>
      <c r="I3180" s="3">
        <v>2018</v>
      </c>
      <c r="J3180" t="s">
        <v>1266</v>
      </c>
      <c r="K3180" s="4">
        <v>381447134896</v>
      </c>
      <c r="L3180" t="s">
        <v>1267</v>
      </c>
      <c r="M3180">
        <v>41</v>
      </c>
      <c r="N3180" t="s">
        <v>41</v>
      </c>
      <c r="O3180">
        <v>98453573</v>
      </c>
      <c r="P3180">
        <v>25596038</v>
      </c>
      <c r="Q3180" t="s">
        <v>26</v>
      </c>
      <c r="R3180" t="s">
        <v>27</v>
      </c>
      <c r="S3180" s="1">
        <v>43545</v>
      </c>
      <c r="T3180" t="str">
        <f>VLOOKUP(base[[#This Row],[Nome do Produto]],'DE PARA'!$A$1:$B$8,2,0)</f>
        <v>DashWay T5</v>
      </c>
    </row>
    <row r="3181" spans="1:20">
      <c r="A3181" t="s">
        <v>32</v>
      </c>
      <c r="B3181">
        <v>4290</v>
      </c>
      <c r="C3181" t="s">
        <v>386</v>
      </c>
      <c r="D3181" t="s">
        <v>21</v>
      </c>
      <c r="E3181">
        <v>2297</v>
      </c>
      <c r="F3181">
        <v>8</v>
      </c>
      <c r="G3181" s="1">
        <v>43233</v>
      </c>
      <c r="H3181" s="2" t="s">
        <v>62</v>
      </c>
      <c r="I3181" s="3">
        <v>2018</v>
      </c>
      <c r="J3181" t="s">
        <v>1774</v>
      </c>
      <c r="K3181" s="4">
        <v>333603078739</v>
      </c>
      <c r="L3181" t="s">
        <v>1775</v>
      </c>
      <c r="M3181">
        <v>91</v>
      </c>
      <c r="N3181" t="s">
        <v>36</v>
      </c>
      <c r="O3181">
        <v>79842052</v>
      </c>
      <c r="P3181">
        <v>88554170</v>
      </c>
      <c r="Q3181" t="s">
        <v>26</v>
      </c>
      <c r="R3181" t="s">
        <v>27</v>
      </c>
      <c r="S3181" s="1">
        <v>43598</v>
      </c>
      <c r="T3181" t="str">
        <f>VLOOKUP(base[[#This Row],[Nome do Produto]],'DE PARA'!$A$1:$B$8,2,0)</f>
        <v>DashWay T5</v>
      </c>
    </row>
    <row r="3182" spans="1:20">
      <c r="A3182" t="s">
        <v>32</v>
      </c>
      <c r="B3182">
        <v>4291</v>
      </c>
      <c r="C3182" t="s">
        <v>20</v>
      </c>
      <c r="D3182" t="s">
        <v>21</v>
      </c>
      <c r="E3182">
        <v>97</v>
      </c>
      <c r="F3182">
        <v>12</v>
      </c>
      <c r="G3182" s="1">
        <v>43167</v>
      </c>
      <c r="H3182" s="2" t="s">
        <v>33</v>
      </c>
      <c r="I3182" s="3">
        <v>2018</v>
      </c>
      <c r="J3182" t="s">
        <v>3042</v>
      </c>
      <c r="K3182" s="4">
        <v>841848112145</v>
      </c>
      <c r="L3182" t="s">
        <v>3043</v>
      </c>
      <c r="M3182">
        <v>41</v>
      </c>
      <c r="N3182" t="s">
        <v>41</v>
      </c>
      <c r="O3182">
        <v>51488262</v>
      </c>
      <c r="P3182">
        <v>84478563</v>
      </c>
      <c r="Q3182" t="s">
        <v>26</v>
      </c>
      <c r="R3182" t="s">
        <v>42</v>
      </c>
      <c r="S3182" s="1">
        <v>43532</v>
      </c>
      <c r="T3182" t="str">
        <f>VLOOKUP(base[[#This Row],[Nome do Produto]],'DE PARA'!$A$1:$B$8,2,0)</f>
        <v>DashWay T5</v>
      </c>
    </row>
    <row r="3183" spans="1:20">
      <c r="A3183" t="s">
        <v>32</v>
      </c>
      <c r="B3183">
        <v>4292</v>
      </c>
      <c r="C3183" t="s">
        <v>20</v>
      </c>
      <c r="D3183" t="s">
        <v>21</v>
      </c>
      <c r="E3183">
        <v>97</v>
      </c>
      <c r="F3183">
        <v>7</v>
      </c>
      <c r="G3183" s="1">
        <v>42791</v>
      </c>
      <c r="H3183" s="2" t="s">
        <v>28</v>
      </c>
      <c r="I3183" s="3">
        <v>2017</v>
      </c>
      <c r="J3183" t="s">
        <v>574</v>
      </c>
      <c r="K3183" s="4">
        <v>175294752680</v>
      </c>
      <c r="L3183" t="s">
        <v>575</v>
      </c>
      <c r="M3183">
        <v>31</v>
      </c>
      <c r="N3183" t="s">
        <v>31</v>
      </c>
      <c r="O3183">
        <v>80939493</v>
      </c>
      <c r="P3183">
        <v>93149788</v>
      </c>
      <c r="Q3183" t="s">
        <v>26</v>
      </c>
      <c r="R3183" t="s">
        <v>27</v>
      </c>
      <c r="S3183" s="1">
        <v>43156</v>
      </c>
      <c r="T3183" t="str">
        <f>VLOOKUP(base[[#This Row],[Nome do Produto]],'DE PARA'!$A$1:$B$8,2,0)</f>
        <v>DashWay T5</v>
      </c>
    </row>
    <row r="3184" spans="1:20">
      <c r="A3184" t="s">
        <v>32</v>
      </c>
      <c r="B3184">
        <v>4293</v>
      </c>
      <c r="C3184" t="s">
        <v>20</v>
      </c>
      <c r="D3184" t="s">
        <v>21</v>
      </c>
      <c r="E3184">
        <v>497</v>
      </c>
      <c r="F3184">
        <v>9</v>
      </c>
      <c r="G3184" s="1">
        <v>43141</v>
      </c>
      <c r="H3184" s="2" t="s">
        <v>28</v>
      </c>
      <c r="I3184" s="3">
        <v>2018</v>
      </c>
      <c r="J3184" t="s">
        <v>2879</v>
      </c>
      <c r="K3184" s="4">
        <v>909578352086</v>
      </c>
      <c r="L3184" t="s">
        <v>2880</v>
      </c>
      <c r="M3184">
        <v>41</v>
      </c>
      <c r="N3184" t="s">
        <v>41</v>
      </c>
      <c r="O3184">
        <v>43507720</v>
      </c>
      <c r="P3184">
        <v>84438742</v>
      </c>
      <c r="Q3184" t="s">
        <v>26</v>
      </c>
      <c r="R3184" t="s">
        <v>42</v>
      </c>
      <c r="S3184" s="1">
        <v>43506</v>
      </c>
      <c r="T3184" t="str">
        <f>VLOOKUP(base[[#This Row],[Nome do Produto]],'DE PARA'!$A$1:$B$8,2,0)</f>
        <v>DashWay T5</v>
      </c>
    </row>
    <row r="3185" spans="1:20">
      <c r="A3185" t="s">
        <v>32</v>
      </c>
      <c r="B3185">
        <v>4294</v>
      </c>
      <c r="C3185" t="s">
        <v>386</v>
      </c>
      <c r="D3185" t="s">
        <v>21</v>
      </c>
      <c r="E3185">
        <v>97</v>
      </c>
      <c r="F3185">
        <v>1</v>
      </c>
      <c r="G3185" s="1">
        <v>43100</v>
      </c>
      <c r="H3185" s="2" t="s">
        <v>136</v>
      </c>
      <c r="I3185" s="3">
        <v>2017</v>
      </c>
      <c r="J3185" t="s">
        <v>764</v>
      </c>
      <c r="K3185" s="4">
        <v>139472174279</v>
      </c>
      <c r="L3185" t="s">
        <v>765</v>
      </c>
      <c r="M3185">
        <v>31</v>
      </c>
      <c r="N3185" t="s">
        <v>31</v>
      </c>
      <c r="O3185">
        <v>77930354</v>
      </c>
      <c r="P3185">
        <v>63162924</v>
      </c>
      <c r="Q3185" t="s">
        <v>26</v>
      </c>
      <c r="R3185" t="s">
        <v>27</v>
      </c>
      <c r="S3185" s="1">
        <v>43465</v>
      </c>
      <c r="T3185" t="str">
        <f>VLOOKUP(base[[#This Row],[Nome do Produto]],'DE PARA'!$A$1:$B$8,2,0)</f>
        <v>DashWay T5</v>
      </c>
    </row>
    <row r="3186" spans="1:20">
      <c r="A3186" t="s">
        <v>32</v>
      </c>
      <c r="B3186">
        <v>4295</v>
      </c>
      <c r="C3186" t="s">
        <v>20</v>
      </c>
      <c r="D3186" t="s">
        <v>21</v>
      </c>
      <c r="E3186">
        <v>297</v>
      </c>
      <c r="F3186">
        <v>2</v>
      </c>
      <c r="G3186" s="1">
        <v>42979</v>
      </c>
      <c r="H3186" s="2" t="s">
        <v>38</v>
      </c>
      <c r="I3186" s="3">
        <v>2017</v>
      </c>
      <c r="J3186" t="s">
        <v>2481</v>
      </c>
      <c r="K3186" s="4">
        <v>131639862846</v>
      </c>
      <c r="L3186" t="s">
        <v>2482</v>
      </c>
      <c r="M3186">
        <v>71</v>
      </c>
      <c r="N3186" t="s">
        <v>94</v>
      </c>
      <c r="O3186">
        <v>91350403</v>
      </c>
      <c r="P3186">
        <v>35437093</v>
      </c>
      <c r="Q3186" t="s">
        <v>26</v>
      </c>
      <c r="R3186" t="s">
        <v>42</v>
      </c>
      <c r="S3186" s="1">
        <v>43344</v>
      </c>
      <c r="T3186" t="str">
        <f>VLOOKUP(base[[#This Row],[Nome do Produto]],'DE PARA'!$A$1:$B$8,2,0)</f>
        <v>DashWay T5</v>
      </c>
    </row>
    <row r="3187" spans="1:20">
      <c r="A3187" t="s">
        <v>91</v>
      </c>
      <c r="B3187">
        <v>4296</v>
      </c>
      <c r="C3187" t="s">
        <v>20</v>
      </c>
      <c r="D3187" t="s">
        <v>21</v>
      </c>
      <c r="E3187">
        <v>297</v>
      </c>
      <c r="F3187">
        <v>8</v>
      </c>
      <c r="G3187" s="1">
        <v>43312</v>
      </c>
      <c r="H3187" s="2" t="s">
        <v>78</v>
      </c>
      <c r="I3187" s="3">
        <v>2018</v>
      </c>
      <c r="J3187" t="s">
        <v>700</v>
      </c>
      <c r="K3187" s="4">
        <v>146076562246</v>
      </c>
      <c r="L3187" t="s">
        <v>701</v>
      </c>
      <c r="M3187">
        <v>11</v>
      </c>
      <c r="N3187" t="s">
        <v>45</v>
      </c>
      <c r="O3187">
        <v>95858388</v>
      </c>
      <c r="P3187">
        <v>36310600</v>
      </c>
      <c r="Q3187" t="s">
        <v>26</v>
      </c>
      <c r="R3187" t="s">
        <v>27</v>
      </c>
      <c r="S3187" s="1">
        <v>43677</v>
      </c>
      <c r="T3187" t="str">
        <f>VLOOKUP(base[[#This Row],[Nome do Produto]],'DE PARA'!$A$1:$B$8,2,0)</f>
        <v>Dashway T2</v>
      </c>
    </row>
    <row r="3188" spans="1:20">
      <c r="A3188" t="s">
        <v>19</v>
      </c>
      <c r="B3188">
        <v>4297</v>
      </c>
      <c r="C3188" t="s">
        <v>20</v>
      </c>
      <c r="D3188" t="s">
        <v>21</v>
      </c>
      <c r="E3188">
        <v>997</v>
      </c>
      <c r="F3188">
        <v>10</v>
      </c>
      <c r="G3188" s="1">
        <v>43227</v>
      </c>
      <c r="H3188" s="2" t="s">
        <v>62</v>
      </c>
      <c r="I3188" s="3">
        <v>2018</v>
      </c>
      <c r="J3188" t="s">
        <v>3044</v>
      </c>
      <c r="K3188" s="4">
        <v>886110616991</v>
      </c>
      <c r="L3188" t="s">
        <v>3045</v>
      </c>
      <c r="M3188">
        <v>81</v>
      </c>
      <c r="N3188" t="s">
        <v>25</v>
      </c>
      <c r="O3188">
        <v>76545740</v>
      </c>
      <c r="P3188">
        <v>38335727</v>
      </c>
      <c r="Q3188" t="s">
        <v>26</v>
      </c>
      <c r="R3188" t="s">
        <v>42</v>
      </c>
      <c r="S3188" s="1">
        <v>43592</v>
      </c>
      <c r="T3188" t="str">
        <f>VLOOKUP(base[[#This Row],[Nome do Produto]],'DE PARA'!$A$1:$B$8,2,0)</f>
        <v>DashWay T1</v>
      </c>
    </row>
    <row r="3189" spans="1:20">
      <c r="A3189" t="s">
        <v>37</v>
      </c>
      <c r="B3189">
        <v>4298</v>
      </c>
      <c r="C3189" t="s">
        <v>386</v>
      </c>
      <c r="D3189" t="s">
        <v>21</v>
      </c>
      <c r="E3189">
        <v>4997</v>
      </c>
      <c r="F3189">
        <v>6</v>
      </c>
      <c r="G3189" s="1">
        <v>43389</v>
      </c>
      <c r="H3189" s="2" t="s">
        <v>56</v>
      </c>
      <c r="I3189" s="3">
        <v>2018</v>
      </c>
      <c r="J3189" t="s">
        <v>455</v>
      </c>
      <c r="K3189" s="4">
        <v>237558526042</v>
      </c>
      <c r="L3189" t="s">
        <v>456</v>
      </c>
      <c r="M3189">
        <v>51</v>
      </c>
      <c r="N3189" t="s">
        <v>49</v>
      </c>
      <c r="O3189">
        <v>94194485</v>
      </c>
      <c r="P3189">
        <v>22939150</v>
      </c>
      <c r="Q3189" t="s">
        <v>26</v>
      </c>
      <c r="R3189" t="s">
        <v>27</v>
      </c>
      <c r="S3189" s="1">
        <v>43754</v>
      </c>
      <c r="T3189" t="str">
        <f>VLOOKUP(base[[#This Row],[Nome do Produto]],'DE PARA'!$A$1:$B$8,2,0)</f>
        <v>DashWay T3</v>
      </c>
    </row>
    <row r="3190" spans="1:20">
      <c r="A3190" t="s">
        <v>32</v>
      </c>
      <c r="B3190">
        <v>4299</v>
      </c>
      <c r="C3190" t="s">
        <v>20</v>
      </c>
      <c r="D3190" t="s">
        <v>21</v>
      </c>
      <c r="E3190">
        <v>2297</v>
      </c>
      <c r="F3190">
        <v>2</v>
      </c>
      <c r="G3190" s="1">
        <v>42782</v>
      </c>
      <c r="H3190" s="2" t="s">
        <v>28</v>
      </c>
      <c r="I3190" s="3">
        <v>2017</v>
      </c>
      <c r="J3190" t="s">
        <v>3046</v>
      </c>
      <c r="K3190" s="4">
        <v>575720471781</v>
      </c>
      <c r="L3190" t="s">
        <v>3047</v>
      </c>
      <c r="M3190">
        <v>61</v>
      </c>
      <c r="N3190" t="s">
        <v>86</v>
      </c>
      <c r="O3190">
        <v>71256721</v>
      </c>
      <c r="P3190">
        <v>49315819</v>
      </c>
      <c r="Q3190" t="s">
        <v>26</v>
      </c>
      <c r="R3190" t="s">
        <v>42</v>
      </c>
      <c r="S3190" s="1">
        <v>43147</v>
      </c>
      <c r="T3190" t="str">
        <f>VLOOKUP(base[[#This Row],[Nome do Produto]],'DE PARA'!$A$1:$B$8,2,0)</f>
        <v>DashWay T5</v>
      </c>
    </row>
    <row r="3191" spans="1:20">
      <c r="A3191" t="s">
        <v>91</v>
      </c>
      <c r="B3191">
        <v>4300</v>
      </c>
      <c r="C3191" t="s">
        <v>20</v>
      </c>
      <c r="D3191" t="s">
        <v>21</v>
      </c>
      <c r="E3191">
        <v>97</v>
      </c>
      <c r="F3191">
        <v>9</v>
      </c>
      <c r="G3191" s="1">
        <v>43310</v>
      </c>
      <c r="H3191" s="2" t="s">
        <v>78</v>
      </c>
      <c r="I3191" s="3">
        <v>2018</v>
      </c>
      <c r="J3191" t="s">
        <v>3048</v>
      </c>
      <c r="K3191" s="4">
        <v>678324412990</v>
      </c>
      <c r="L3191" t="s">
        <v>3049</v>
      </c>
      <c r="M3191">
        <v>41</v>
      </c>
      <c r="N3191" t="s">
        <v>41</v>
      </c>
      <c r="O3191">
        <v>31626641</v>
      </c>
      <c r="P3191">
        <v>77201361</v>
      </c>
      <c r="Q3191" t="s">
        <v>26</v>
      </c>
      <c r="R3191" t="s">
        <v>42</v>
      </c>
      <c r="S3191" s="1">
        <v>43675</v>
      </c>
      <c r="T3191" t="str">
        <f>VLOOKUP(base[[#This Row],[Nome do Produto]],'DE PARA'!$A$1:$B$8,2,0)</f>
        <v>Dashway T2</v>
      </c>
    </row>
    <row r="3192" spans="1:20">
      <c r="A3192" t="s">
        <v>19</v>
      </c>
      <c r="B3192">
        <v>4301</v>
      </c>
      <c r="C3192" t="s">
        <v>20</v>
      </c>
      <c r="D3192" t="s">
        <v>21</v>
      </c>
      <c r="E3192">
        <v>497</v>
      </c>
      <c r="F3192">
        <v>7</v>
      </c>
      <c r="G3192" s="1">
        <v>43340</v>
      </c>
      <c r="H3192" s="2" t="s">
        <v>71</v>
      </c>
      <c r="I3192" s="3">
        <v>2018</v>
      </c>
      <c r="J3192" t="s">
        <v>2529</v>
      </c>
      <c r="K3192" s="4">
        <v>675089722188</v>
      </c>
      <c r="L3192" t="s">
        <v>2530</v>
      </c>
      <c r="M3192">
        <v>91</v>
      </c>
      <c r="N3192" t="s">
        <v>36</v>
      </c>
      <c r="O3192">
        <v>81059865</v>
      </c>
      <c r="P3192">
        <v>75836172</v>
      </c>
      <c r="Q3192" t="s">
        <v>26</v>
      </c>
      <c r="R3192" t="s">
        <v>27</v>
      </c>
      <c r="S3192" s="1">
        <v>43705</v>
      </c>
      <c r="T3192" t="str">
        <f>VLOOKUP(base[[#This Row],[Nome do Produto]],'DE PARA'!$A$1:$B$8,2,0)</f>
        <v>DashWay T1</v>
      </c>
    </row>
    <row r="3193" spans="1:20">
      <c r="A3193" t="s">
        <v>37</v>
      </c>
      <c r="B3193">
        <v>4302</v>
      </c>
      <c r="C3193" t="s">
        <v>386</v>
      </c>
      <c r="D3193" t="s">
        <v>21</v>
      </c>
      <c r="E3193">
        <v>497</v>
      </c>
      <c r="F3193">
        <v>3</v>
      </c>
      <c r="G3193" s="1">
        <v>42762</v>
      </c>
      <c r="H3193" s="2" t="s">
        <v>22</v>
      </c>
      <c r="I3193" s="3">
        <v>2017</v>
      </c>
      <c r="J3193" t="s">
        <v>3050</v>
      </c>
      <c r="K3193" s="4">
        <v>305098736776</v>
      </c>
      <c r="L3193" t="s">
        <v>3051</v>
      </c>
      <c r="M3193">
        <v>41</v>
      </c>
      <c r="N3193" t="s">
        <v>41</v>
      </c>
      <c r="O3193">
        <v>74032973</v>
      </c>
      <c r="P3193">
        <v>48109538</v>
      </c>
      <c r="Q3193" t="s">
        <v>26</v>
      </c>
      <c r="R3193" t="s">
        <v>42</v>
      </c>
      <c r="S3193" s="1">
        <v>43127</v>
      </c>
      <c r="T3193" t="str">
        <f>VLOOKUP(base[[#This Row],[Nome do Produto]],'DE PARA'!$A$1:$B$8,2,0)</f>
        <v>DashWay T3</v>
      </c>
    </row>
    <row r="3194" spans="1:20">
      <c r="A3194" t="s">
        <v>32</v>
      </c>
      <c r="B3194">
        <v>4303</v>
      </c>
      <c r="C3194" t="s">
        <v>20</v>
      </c>
      <c r="D3194" t="s">
        <v>21</v>
      </c>
      <c r="E3194">
        <v>997</v>
      </c>
      <c r="F3194">
        <v>12</v>
      </c>
      <c r="G3194" s="1">
        <v>42925</v>
      </c>
      <c r="H3194" s="2" t="s">
        <v>78</v>
      </c>
      <c r="I3194" s="3">
        <v>2017</v>
      </c>
      <c r="J3194" t="s">
        <v>513</v>
      </c>
      <c r="K3194" s="4">
        <v>592097370961</v>
      </c>
      <c r="L3194" t="s">
        <v>514</v>
      </c>
      <c r="M3194">
        <v>61</v>
      </c>
      <c r="N3194" t="s">
        <v>86</v>
      </c>
      <c r="O3194">
        <v>43852937</v>
      </c>
      <c r="P3194">
        <v>88645830</v>
      </c>
      <c r="Q3194" t="s">
        <v>26</v>
      </c>
      <c r="R3194" t="s">
        <v>42</v>
      </c>
      <c r="S3194" s="1">
        <v>43290</v>
      </c>
      <c r="T3194" t="str">
        <f>VLOOKUP(base[[#This Row],[Nome do Produto]],'DE PARA'!$A$1:$B$8,2,0)</f>
        <v>DashWay T5</v>
      </c>
    </row>
    <row r="3195" spans="1:20">
      <c r="A3195" t="s">
        <v>83</v>
      </c>
      <c r="B3195">
        <v>4304</v>
      </c>
      <c r="C3195" t="s">
        <v>20</v>
      </c>
      <c r="D3195" t="s">
        <v>21</v>
      </c>
      <c r="E3195">
        <v>497</v>
      </c>
      <c r="F3195">
        <v>11</v>
      </c>
      <c r="G3195" s="1">
        <v>43118</v>
      </c>
      <c r="H3195" s="2" t="s">
        <v>22</v>
      </c>
      <c r="I3195" s="3">
        <v>2018</v>
      </c>
      <c r="J3195" t="s">
        <v>2090</v>
      </c>
      <c r="K3195" s="4">
        <v>200561310758</v>
      </c>
      <c r="L3195" t="s">
        <v>2091</v>
      </c>
      <c r="M3195">
        <v>61</v>
      </c>
      <c r="N3195" t="s">
        <v>86</v>
      </c>
      <c r="O3195">
        <v>37796918</v>
      </c>
      <c r="P3195">
        <v>77285127</v>
      </c>
      <c r="Q3195" t="s">
        <v>26</v>
      </c>
      <c r="R3195" t="s">
        <v>42</v>
      </c>
      <c r="S3195" s="1">
        <v>43483</v>
      </c>
      <c r="T3195" t="str">
        <f>VLOOKUP(base[[#This Row],[Nome do Produto]],'DE PARA'!$A$1:$B$8,2,0)</f>
        <v>Dashday T3</v>
      </c>
    </row>
    <row r="3196" spans="1:20">
      <c r="A3196" t="s">
        <v>19</v>
      </c>
      <c r="B3196">
        <v>4305</v>
      </c>
      <c r="C3196" t="s">
        <v>20</v>
      </c>
      <c r="D3196" t="s">
        <v>21</v>
      </c>
      <c r="E3196">
        <v>97</v>
      </c>
      <c r="F3196">
        <v>12</v>
      </c>
      <c r="G3196" s="1">
        <v>42830</v>
      </c>
      <c r="H3196" s="2" t="s">
        <v>50</v>
      </c>
      <c r="I3196" s="3">
        <v>2017</v>
      </c>
      <c r="J3196" t="s">
        <v>2138</v>
      </c>
      <c r="K3196" s="4">
        <v>876962903335</v>
      </c>
      <c r="L3196" t="s">
        <v>2139</v>
      </c>
      <c r="M3196">
        <v>81</v>
      </c>
      <c r="N3196" t="s">
        <v>25</v>
      </c>
      <c r="O3196">
        <v>14311554</v>
      </c>
      <c r="P3196">
        <v>71817634</v>
      </c>
      <c r="Q3196" t="s">
        <v>26</v>
      </c>
      <c r="R3196" t="s">
        <v>42</v>
      </c>
      <c r="S3196" s="1">
        <v>43195</v>
      </c>
      <c r="T3196" t="str">
        <f>VLOOKUP(base[[#This Row],[Nome do Produto]],'DE PARA'!$A$1:$B$8,2,0)</f>
        <v>DashWay T1</v>
      </c>
    </row>
    <row r="3197" spans="1:20">
      <c r="A3197" t="s">
        <v>37</v>
      </c>
      <c r="B3197">
        <v>4306</v>
      </c>
      <c r="C3197" t="s">
        <v>386</v>
      </c>
      <c r="D3197" t="s">
        <v>21</v>
      </c>
      <c r="E3197">
        <v>297</v>
      </c>
      <c r="F3197">
        <v>12</v>
      </c>
      <c r="G3197" s="1">
        <v>43064</v>
      </c>
      <c r="H3197" s="2" t="s">
        <v>46</v>
      </c>
      <c r="I3197" s="3">
        <v>2017</v>
      </c>
      <c r="J3197" t="s">
        <v>376</v>
      </c>
      <c r="K3197" s="4">
        <v>570495069291</v>
      </c>
      <c r="L3197" t="s">
        <v>377</v>
      </c>
      <c r="M3197">
        <v>41</v>
      </c>
      <c r="N3197" t="s">
        <v>41</v>
      </c>
      <c r="O3197">
        <v>70955978</v>
      </c>
      <c r="P3197">
        <v>27675923</v>
      </c>
      <c r="Q3197" t="s">
        <v>26</v>
      </c>
      <c r="R3197" t="s">
        <v>42</v>
      </c>
      <c r="S3197" s="1">
        <v>43429</v>
      </c>
      <c r="T3197" t="str">
        <f>VLOOKUP(base[[#This Row],[Nome do Produto]],'DE PARA'!$A$1:$B$8,2,0)</f>
        <v>DashWay T3</v>
      </c>
    </row>
    <row r="3198" spans="1:20">
      <c r="A3198" t="s">
        <v>37</v>
      </c>
      <c r="B3198">
        <v>4307</v>
      </c>
      <c r="C3198" t="s">
        <v>20</v>
      </c>
      <c r="D3198" t="s">
        <v>21</v>
      </c>
      <c r="E3198">
        <v>4997</v>
      </c>
      <c r="F3198">
        <v>1</v>
      </c>
      <c r="G3198" s="1">
        <v>43079</v>
      </c>
      <c r="H3198" s="2" t="s">
        <v>136</v>
      </c>
      <c r="I3198" s="3">
        <v>2017</v>
      </c>
      <c r="J3198" t="s">
        <v>2647</v>
      </c>
      <c r="K3198" s="4">
        <v>416648894732</v>
      </c>
      <c r="L3198" t="s">
        <v>2648</v>
      </c>
      <c r="M3198">
        <v>71</v>
      </c>
      <c r="N3198" t="s">
        <v>94</v>
      </c>
      <c r="O3198">
        <v>21784598</v>
      </c>
      <c r="P3198">
        <v>66383843</v>
      </c>
      <c r="Q3198" t="s">
        <v>26</v>
      </c>
      <c r="R3198" t="s">
        <v>27</v>
      </c>
      <c r="S3198" s="1">
        <v>43444</v>
      </c>
      <c r="T3198" t="str">
        <f>VLOOKUP(base[[#This Row],[Nome do Produto]],'DE PARA'!$A$1:$B$8,2,0)</f>
        <v>DashWay T3</v>
      </c>
    </row>
    <row r="3199" spans="1:20">
      <c r="A3199" t="s">
        <v>32</v>
      </c>
      <c r="B3199">
        <v>4308</v>
      </c>
      <c r="C3199" t="s">
        <v>20</v>
      </c>
      <c r="D3199" t="s">
        <v>21</v>
      </c>
      <c r="E3199">
        <v>297</v>
      </c>
      <c r="F3199">
        <v>7</v>
      </c>
      <c r="G3199" s="1">
        <v>43392</v>
      </c>
      <c r="H3199" s="2" t="s">
        <v>56</v>
      </c>
      <c r="I3199" s="3">
        <v>2018</v>
      </c>
      <c r="J3199" t="s">
        <v>3052</v>
      </c>
      <c r="K3199" s="4">
        <v>229354449053</v>
      </c>
      <c r="L3199" t="s">
        <v>3053</v>
      </c>
      <c r="M3199">
        <v>81</v>
      </c>
      <c r="N3199" t="s">
        <v>25</v>
      </c>
      <c r="O3199">
        <v>20082336</v>
      </c>
      <c r="P3199">
        <v>23786937</v>
      </c>
      <c r="Q3199" t="s">
        <v>26</v>
      </c>
      <c r="R3199" t="s">
        <v>27</v>
      </c>
      <c r="S3199" s="1">
        <v>43757</v>
      </c>
      <c r="T3199" t="str">
        <f>VLOOKUP(base[[#This Row],[Nome do Produto]],'DE PARA'!$A$1:$B$8,2,0)</f>
        <v>DashWay T5</v>
      </c>
    </row>
    <row r="3200" spans="1:20">
      <c r="A3200" t="s">
        <v>32</v>
      </c>
      <c r="B3200">
        <v>4309</v>
      </c>
      <c r="C3200" t="s">
        <v>20</v>
      </c>
      <c r="D3200" t="s">
        <v>21</v>
      </c>
      <c r="E3200">
        <v>297</v>
      </c>
      <c r="F3200">
        <v>3</v>
      </c>
      <c r="G3200" s="1">
        <v>43044</v>
      </c>
      <c r="H3200" s="2" t="s">
        <v>46</v>
      </c>
      <c r="I3200" s="3">
        <v>2017</v>
      </c>
      <c r="J3200" t="s">
        <v>2198</v>
      </c>
      <c r="K3200" s="4">
        <v>265073777584</v>
      </c>
      <c r="L3200" t="s">
        <v>2199</v>
      </c>
      <c r="M3200">
        <v>71</v>
      </c>
      <c r="N3200" t="s">
        <v>94</v>
      </c>
      <c r="O3200">
        <v>96916700</v>
      </c>
      <c r="P3200">
        <v>49530791</v>
      </c>
      <c r="Q3200" t="s">
        <v>26</v>
      </c>
      <c r="R3200" t="s">
        <v>42</v>
      </c>
      <c r="S3200" s="1">
        <v>43409</v>
      </c>
      <c r="T3200" t="str">
        <f>VLOOKUP(base[[#This Row],[Nome do Produto]],'DE PARA'!$A$1:$B$8,2,0)</f>
        <v>DashWay T5</v>
      </c>
    </row>
    <row r="3201" spans="1:20">
      <c r="A3201" t="s">
        <v>32</v>
      </c>
      <c r="B3201">
        <v>4310</v>
      </c>
      <c r="C3201" t="s">
        <v>386</v>
      </c>
      <c r="D3201" t="s">
        <v>21</v>
      </c>
      <c r="E3201">
        <v>2297</v>
      </c>
      <c r="F3201">
        <v>7</v>
      </c>
      <c r="G3201" s="1">
        <v>43124</v>
      </c>
      <c r="H3201" s="2" t="s">
        <v>22</v>
      </c>
      <c r="I3201" s="3">
        <v>2018</v>
      </c>
      <c r="J3201" t="s">
        <v>2567</v>
      </c>
      <c r="K3201" s="4">
        <v>63883891514</v>
      </c>
      <c r="L3201" t="s">
        <v>2568</v>
      </c>
      <c r="M3201">
        <v>51</v>
      </c>
      <c r="N3201" t="s">
        <v>49</v>
      </c>
      <c r="O3201">
        <v>15769706</v>
      </c>
      <c r="P3201">
        <v>45168540</v>
      </c>
      <c r="Q3201" t="s">
        <v>26</v>
      </c>
      <c r="R3201" t="s">
        <v>42</v>
      </c>
      <c r="S3201" s="1">
        <v>43489</v>
      </c>
      <c r="T3201" t="str">
        <f>VLOOKUP(base[[#This Row],[Nome do Produto]],'DE PARA'!$A$1:$B$8,2,0)</f>
        <v>DashWay T5</v>
      </c>
    </row>
    <row r="3202" spans="1:20">
      <c r="A3202" t="s">
        <v>91</v>
      </c>
      <c r="B3202">
        <v>4311</v>
      </c>
      <c r="C3202" t="s">
        <v>20</v>
      </c>
      <c r="D3202" t="s">
        <v>21</v>
      </c>
      <c r="E3202">
        <v>4997</v>
      </c>
      <c r="F3202">
        <v>5</v>
      </c>
      <c r="G3202" s="1">
        <v>43431</v>
      </c>
      <c r="H3202" s="2" t="s">
        <v>46</v>
      </c>
      <c r="I3202" s="3">
        <v>2018</v>
      </c>
      <c r="J3202" t="s">
        <v>3054</v>
      </c>
      <c r="K3202" s="4">
        <v>712710419737</v>
      </c>
      <c r="L3202" t="s">
        <v>3055</v>
      </c>
      <c r="M3202">
        <v>91</v>
      </c>
      <c r="N3202" t="s">
        <v>36</v>
      </c>
      <c r="O3202">
        <v>96404617</v>
      </c>
      <c r="P3202">
        <v>45029227</v>
      </c>
      <c r="Q3202" t="s">
        <v>26</v>
      </c>
      <c r="R3202" t="s">
        <v>42</v>
      </c>
      <c r="S3202" s="1">
        <v>43796</v>
      </c>
      <c r="T3202" t="str">
        <f>VLOOKUP(base[[#This Row],[Nome do Produto]],'DE PARA'!$A$1:$B$8,2,0)</f>
        <v>Dashway T2</v>
      </c>
    </row>
    <row r="3203" spans="1:20">
      <c r="A3203" t="s">
        <v>32</v>
      </c>
      <c r="B3203">
        <v>4312</v>
      </c>
      <c r="C3203" t="s">
        <v>20</v>
      </c>
      <c r="D3203" t="s">
        <v>21</v>
      </c>
      <c r="E3203">
        <v>497</v>
      </c>
      <c r="F3203">
        <v>1</v>
      </c>
      <c r="G3203" s="1">
        <v>42942</v>
      </c>
      <c r="H3203" s="2" t="s">
        <v>78</v>
      </c>
      <c r="I3203" s="3">
        <v>2017</v>
      </c>
      <c r="J3203" t="s">
        <v>1035</v>
      </c>
      <c r="K3203" s="4">
        <v>365280343354</v>
      </c>
      <c r="L3203" t="s">
        <v>1036</v>
      </c>
      <c r="M3203">
        <v>61</v>
      </c>
      <c r="N3203" t="s">
        <v>86</v>
      </c>
      <c r="O3203">
        <v>47692992</v>
      </c>
      <c r="P3203">
        <v>47510855</v>
      </c>
      <c r="Q3203" t="s">
        <v>26</v>
      </c>
      <c r="R3203" t="s">
        <v>42</v>
      </c>
      <c r="S3203" s="1">
        <v>43307</v>
      </c>
      <c r="T3203" t="str">
        <f>VLOOKUP(base[[#This Row],[Nome do Produto]],'DE PARA'!$A$1:$B$8,2,0)</f>
        <v>DashWay T5</v>
      </c>
    </row>
    <row r="3204" spans="1:20">
      <c r="A3204" t="s">
        <v>319</v>
      </c>
      <c r="B3204">
        <v>4313</v>
      </c>
      <c r="C3204" t="s">
        <v>20</v>
      </c>
      <c r="D3204" t="s">
        <v>21</v>
      </c>
      <c r="E3204">
        <v>997</v>
      </c>
      <c r="F3204">
        <v>4</v>
      </c>
      <c r="G3204" s="1">
        <v>42940</v>
      </c>
      <c r="H3204" s="2" t="s">
        <v>78</v>
      </c>
      <c r="I3204" s="3">
        <v>2017</v>
      </c>
      <c r="J3204" t="s">
        <v>1302</v>
      </c>
      <c r="K3204" s="4">
        <v>872132178467</v>
      </c>
      <c r="L3204" t="s">
        <v>1303</v>
      </c>
      <c r="M3204">
        <v>71</v>
      </c>
      <c r="N3204" t="s">
        <v>94</v>
      </c>
      <c r="O3204">
        <v>48324646</v>
      </c>
      <c r="P3204">
        <v>51773423</v>
      </c>
      <c r="Q3204" t="s">
        <v>26</v>
      </c>
      <c r="R3204" t="s">
        <v>42</v>
      </c>
      <c r="S3204" s="1">
        <v>43305</v>
      </c>
      <c r="T3204" t="str">
        <f>VLOOKUP(base[[#This Row],[Nome do Produto]],'DE PARA'!$A$1:$B$8,2,0)</f>
        <v>Dashday T1</v>
      </c>
    </row>
    <row r="3205" spans="1:20">
      <c r="A3205" t="s">
        <v>37</v>
      </c>
      <c r="B3205">
        <v>4314</v>
      </c>
      <c r="C3205" t="s">
        <v>386</v>
      </c>
      <c r="D3205" t="s">
        <v>21</v>
      </c>
      <c r="E3205">
        <v>97</v>
      </c>
      <c r="F3205">
        <v>2</v>
      </c>
      <c r="G3205" s="1">
        <v>43014</v>
      </c>
      <c r="H3205" s="2" t="s">
        <v>56</v>
      </c>
      <c r="I3205" s="3">
        <v>2017</v>
      </c>
      <c r="J3205" t="s">
        <v>3056</v>
      </c>
      <c r="K3205" s="4">
        <v>301056904417</v>
      </c>
      <c r="L3205" t="s">
        <v>3057</v>
      </c>
      <c r="M3205">
        <v>11</v>
      </c>
      <c r="N3205" t="s">
        <v>45</v>
      </c>
      <c r="O3205">
        <v>83031883</v>
      </c>
      <c r="P3205">
        <v>61510424</v>
      </c>
      <c r="Q3205" t="s">
        <v>26</v>
      </c>
      <c r="R3205" t="s">
        <v>42</v>
      </c>
      <c r="S3205" s="1">
        <v>43379</v>
      </c>
      <c r="T3205" t="str">
        <f>VLOOKUP(base[[#This Row],[Nome do Produto]],'DE PARA'!$A$1:$B$8,2,0)</f>
        <v>DashWay T3</v>
      </c>
    </row>
    <row r="3206" spans="1:20">
      <c r="A3206" t="s">
        <v>37</v>
      </c>
      <c r="B3206">
        <v>4315</v>
      </c>
      <c r="C3206" t="s">
        <v>20</v>
      </c>
      <c r="D3206" t="s">
        <v>21</v>
      </c>
      <c r="E3206">
        <v>297</v>
      </c>
      <c r="F3206">
        <v>6</v>
      </c>
      <c r="G3206" s="1">
        <v>42848</v>
      </c>
      <c r="H3206" s="2" t="s">
        <v>50</v>
      </c>
      <c r="I3206" s="3">
        <v>2017</v>
      </c>
      <c r="J3206" t="s">
        <v>2434</v>
      </c>
      <c r="K3206" s="4">
        <v>907919755384</v>
      </c>
      <c r="L3206" t="s">
        <v>2435</v>
      </c>
      <c r="M3206">
        <v>61</v>
      </c>
      <c r="N3206" t="s">
        <v>86</v>
      </c>
      <c r="O3206">
        <v>55248758</v>
      </c>
      <c r="P3206">
        <v>98578417</v>
      </c>
      <c r="Q3206" t="s">
        <v>26</v>
      </c>
      <c r="R3206" t="s">
        <v>42</v>
      </c>
      <c r="S3206" s="1">
        <v>43213</v>
      </c>
      <c r="T3206" t="str">
        <f>VLOOKUP(base[[#This Row],[Nome do Produto]],'DE PARA'!$A$1:$B$8,2,0)</f>
        <v>DashWay T3</v>
      </c>
    </row>
    <row r="3207" spans="1:20">
      <c r="A3207" t="s">
        <v>37</v>
      </c>
      <c r="B3207">
        <v>4316</v>
      </c>
      <c r="C3207" t="s">
        <v>20</v>
      </c>
      <c r="D3207" t="s">
        <v>21</v>
      </c>
      <c r="E3207">
        <v>97</v>
      </c>
      <c r="F3207">
        <v>4</v>
      </c>
      <c r="G3207" s="1">
        <v>42739</v>
      </c>
      <c r="H3207" s="2" t="s">
        <v>22</v>
      </c>
      <c r="I3207" s="3">
        <v>2017</v>
      </c>
      <c r="J3207" t="s">
        <v>2947</v>
      </c>
      <c r="K3207" s="4">
        <v>900576377261</v>
      </c>
      <c r="L3207" t="s">
        <v>2948</v>
      </c>
      <c r="M3207">
        <v>21</v>
      </c>
      <c r="N3207" t="s">
        <v>53</v>
      </c>
      <c r="O3207">
        <v>65101147</v>
      </c>
      <c r="P3207">
        <v>44449058</v>
      </c>
      <c r="Q3207" t="s">
        <v>26</v>
      </c>
      <c r="R3207" t="s">
        <v>27</v>
      </c>
      <c r="S3207" s="1">
        <v>43104</v>
      </c>
      <c r="T3207" t="str">
        <f>VLOOKUP(base[[#This Row],[Nome do Produto]],'DE PARA'!$A$1:$B$8,2,0)</f>
        <v>DashWay T3</v>
      </c>
    </row>
    <row r="3208" spans="1:20">
      <c r="A3208" t="s">
        <v>37</v>
      </c>
      <c r="B3208">
        <v>4317</v>
      </c>
      <c r="C3208" t="s">
        <v>20</v>
      </c>
      <c r="D3208" t="s">
        <v>21</v>
      </c>
      <c r="E3208">
        <v>997</v>
      </c>
      <c r="F3208">
        <v>8</v>
      </c>
      <c r="G3208" s="1">
        <v>43052</v>
      </c>
      <c r="H3208" s="2" t="s">
        <v>46</v>
      </c>
      <c r="I3208" s="3">
        <v>2017</v>
      </c>
      <c r="J3208" t="s">
        <v>616</v>
      </c>
      <c r="K3208" s="4">
        <v>695633330312</v>
      </c>
      <c r="L3208" t="s">
        <v>617</v>
      </c>
      <c r="M3208">
        <v>81</v>
      </c>
      <c r="N3208" t="s">
        <v>25</v>
      </c>
      <c r="O3208">
        <v>61707311</v>
      </c>
      <c r="P3208">
        <v>50862405</v>
      </c>
      <c r="Q3208" t="s">
        <v>26</v>
      </c>
      <c r="R3208" t="s">
        <v>27</v>
      </c>
      <c r="S3208" s="1">
        <v>43417</v>
      </c>
      <c r="T3208" t="str">
        <f>VLOOKUP(base[[#This Row],[Nome do Produto]],'DE PARA'!$A$1:$B$8,2,0)</f>
        <v>DashWay T3</v>
      </c>
    </row>
    <row r="3209" spans="1:20">
      <c r="A3209" t="s">
        <v>32</v>
      </c>
      <c r="B3209">
        <v>4318</v>
      </c>
      <c r="C3209" t="s">
        <v>386</v>
      </c>
      <c r="D3209" t="s">
        <v>21</v>
      </c>
      <c r="E3209">
        <v>4997</v>
      </c>
      <c r="F3209">
        <v>7</v>
      </c>
      <c r="G3209" s="1">
        <v>43051</v>
      </c>
      <c r="H3209" s="2" t="s">
        <v>46</v>
      </c>
      <c r="I3209" s="3">
        <v>2017</v>
      </c>
      <c r="J3209" t="s">
        <v>193</v>
      </c>
      <c r="K3209" s="4">
        <v>951007408241</v>
      </c>
      <c r="L3209" t="s">
        <v>194</v>
      </c>
      <c r="M3209">
        <v>91</v>
      </c>
      <c r="N3209" t="s">
        <v>36</v>
      </c>
      <c r="O3209">
        <v>48454802</v>
      </c>
      <c r="P3209">
        <v>84029734</v>
      </c>
      <c r="Q3209" t="s">
        <v>26</v>
      </c>
      <c r="R3209" t="s">
        <v>42</v>
      </c>
      <c r="S3209" s="1">
        <v>43416</v>
      </c>
      <c r="T3209" t="str">
        <f>VLOOKUP(base[[#This Row],[Nome do Produto]],'DE PARA'!$A$1:$B$8,2,0)</f>
        <v>DashWay T5</v>
      </c>
    </row>
    <row r="3210" spans="1:20">
      <c r="A3210" t="s">
        <v>19</v>
      </c>
      <c r="B3210">
        <v>4319</v>
      </c>
      <c r="C3210" t="s">
        <v>20</v>
      </c>
      <c r="D3210" t="s">
        <v>21</v>
      </c>
      <c r="E3210">
        <v>497</v>
      </c>
      <c r="F3210">
        <v>11</v>
      </c>
      <c r="G3210" s="1">
        <v>42802</v>
      </c>
      <c r="H3210" s="2" t="s">
        <v>33</v>
      </c>
      <c r="I3210" s="3">
        <v>2017</v>
      </c>
      <c r="J3210" t="s">
        <v>29</v>
      </c>
      <c r="K3210" s="4">
        <v>974236177924</v>
      </c>
      <c r="L3210" t="s">
        <v>30</v>
      </c>
      <c r="M3210">
        <v>61</v>
      </c>
      <c r="N3210" t="s">
        <v>86</v>
      </c>
      <c r="O3210">
        <v>19861742</v>
      </c>
      <c r="P3210">
        <v>49041416</v>
      </c>
      <c r="Q3210" t="s">
        <v>26</v>
      </c>
      <c r="R3210" t="s">
        <v>27</v>
      </c>
      <c r="S3210" s="1">
        <v>43167</v>
      </c>
      <c r="T3210" t="str">
        <f>VLOOKUP(base[[#This Row],[Nome do Produto]],'DE PARA'!$A$1:$B$8,2,0)</f>
        <v>DashWay T1</v>
      </c>
    </row>
    <row r="3211" spans="1:20">
      <c r="A3211" t="s">
        <v>37</v>
      </c>
      <c r="B3211">
        <v>4320</v>
      </c>
      <c r="C3211" t="s">
        <v>20</v>
      </c>
      <c r="D3211" t="s">
        <v>21</v>
      </c>
      <c r="E3211">
        <v>497</v>
      </c>
      <c r="F3211">
        <v>4</v>
      </c>
      <c r="G3211" s="1">
        <v>42869</v>
      </c>
      <c r="H3211" s="2" t="s">
        <v>62</v>
      </c>
      <c r="I3211" s="3">
        <v>2017</v>
      </c>
      <c r="J3211" t="s">
        <v>2731</v>
      </c>
      <c r="K3211" s="4">
        <v>927315840927</v>
      </c>
      <c r="L3211" t="s">
        <v>2732</v>
      </c>
      <c r="M3211">
        <v>81</v>
      </c>
      <c r="N3211" t="s">
        <v>25</v>
      </c>
      <c r="O3211">
        <v>19372621</v>
      </c>
      <c r="P3211">
        <v>45874798</v>
      </c>
      <c r="Q3211" t="s">
        <v>26</v>
      </c>
      <c r="R3211" t="s">
        <v>27</v>
      </c>
      <c r="S3211" s="1">
        <v>43234</v>
      </c>
      <c r="T3211" t="str">
        <f>VLOOKUP(base[[#This Row],[Nome do Produto]],'DE PARA'!$A$1:$B$8,2,0)</f>
        <v>DashWay T3</v>
      </c>
    </row>
    <row r="3212" spans="1:20">
      <c r="A3212" t="s">
        <v>32</v>
      </c>
      <c r="B3212">
        <v>4321</v>
      </c>
      <c r="C3212" t="s">
        <v>20</v>
      </c>
      <c r="D3212" t="s">
        <v>21</v>
      </c>
      <c r="E3212">
        <v>4997</v>
      </c>
      <c r="F3212">
        <v>6</v>
      </c>
      <c r="G3212" s="1">
        <v>42962</v>
      </c>
      <c r="H3212" s="2" t="s">
        <v>71</v>
      </c>
      <c r="I3212" s="3">
        <v>2017</v>
      </c>
      <c r="J3212" t="s">
        <v>1897</v>
      </c>
      <c r="K3212" s="4">
        <v>971985156517</v>
      </c>
      <c r="L3212" t="s">
        <v>1898</v>
      </c>
      <c r="M3212">
        <v>51</v>
      </c>
      <c r="N3212" t="s">
        <v>49</v>
      </c>
      <c r="O3212">
        <v>33341479</v>
      </c>
      <c r="P3212">
        <v>23012271</v>
      </c>
      <c r="Q3212" t="s">
        <v>26</v>
      </c>
      <c r="R3212" t="s">
        <v>42</v>
      </c>
      <c r="S3212" s="1">
        <v>43327</v>
      </c>
      <c r="T3212" t="str">
        <f>VLOOKUP(base[[#This Row],[Nome do Produto]],'DE PARA'!$A$1:$B$8,2,0)</f>
        <v>DashWay T5</v>
      </c>
    </row>
    <row r="3213" spans="1:20">
      <c r="A3213" t="s">
        <v>32</v>
      </c>
      <c r="B3213">
        <v>4322</v>
      </c>
      <c r="C3213" t="s">
        <v>386</v>
      </c>
      <c r="D3213" t="s">
        <v>21</v>
      </c>
      <c r="E3213">
        <v>997</v>
      </c>
      <c r="F3213">
        <v>1</v>
      </c>
      <c r="G3213" s="1">
        <v>43376</v>
      </c>
      <c r="H3213" s="2" t="s">
        <v>56</v>
      </c>
      <c r="I3213" s="3">
        <v>2018</v>
      </c>
      <c r="J3213" t="s">
        <v>63</v>
      </c>
      <c r="K3213" s="4">
        <v>148738777990</v>
      </c>
      <c r="L3213" t="s">
        <v>64</v>
      </c>
      <c r="M3213">
        <v>71</v>
      </c>
      <c r="N3213" t="s">
        <v>94</v>
      </c>
      <c r="O3213">
        <v>74852960</v>
      </c>
      <c r="P3213">
        <v>58106477</v>
      </c>
      <c r="Q3213" t="s">
        <v>26</v>
      </c>
      <c r="R3213" t="s">
        <v>42</v>
      </c>
      <c r="S3213" s="1">
        <v>43741</v>
      </c>
      <c r="T3213" t="str">
        <f>VLOOKUP(base[[#This Row],[Nome do Produto]],'DE PARA'!$A$1:$B$8,2,0)</f>
        <v>DashWay T5</v>
      </c>
    </row>
    <row r="3214" spans="1:20">
      <c r="A3214" t="s">
        <v>32</v>
      </c>
      <c r="B3214">
        <v>4323</v>
      </c>
      <c r="C3214" t="s">
        <v>20</v>
      </c>
      <c r="D3214" t="s">
        <v>21</v>
      </c>
      <c r="E3214">
        <v>97</v>
      </c>
      <c r="F3214">
        <v>9</v>
      </c>
      <c r="G3214" s="1">
        <v>42855</v>
      </c>
      <c r="H3214" s="2" t="s">
        <v>50</v>
      </c>
      <c r="I3214" s="3">
        <v>2017</v>
      </c>
      <c r="J3214" t="s">
        <v>1891</v>
      </c>
      <c r="K3214" s="4">
        <v>958958845501</v>
      </c>
      <c r="L3214" t="s">
        <v>1892</v>
      </c>
      <c r="M3214">
        <v>71</v>
      </c>
      <c r="N3214" t="s">
        <v>94</v>
      </c>
      <c r="O3214">
        <v>60935797</v>
      </c>
      <c r="P3214">
        <v>70230384</v>
      </c>
      <c r="Q3214" t="s">
        <v>26</v>
      </c>
      <c r="R3214" t="s">
        <v>42</v>
      </c>
      <c r="S3214" s="1">
        <v>43220</v>
      </c>
      <c r="T3214" t="str">
        <f>VLOOKUP(base[[#This Row],[Nome do Produto]],'DE PARA'!$A$1:$B$8,2,0)</f>
        <v>DashWay T5</v>
      </c>
    </row>
    <row r="3215" spans="1:20">
      <c r="A3215" t="s">
        <v>32</v>
      </c>
      <c r="B3215">
        <v>4324</v>
      </c>
      <c r="C3215" t="s">
        <v>20</v>
      </c>
      <c r="D3215" t="s">
        <v>21</v>
      </c>
      <c r="E3215">
        <v>997</v>
      </c>
      <c r="F3215">
        <v>5</v>
      </c>
      <c r="G3215" s="1">
        <v>42892</v>
      </c>
      <c r="H3215" s="2" t="s">
        <v>59</v>
      </c>
      <c r="I3215" s="3">
        <v>2017</v>
      </c>
      <c r="J3215" t="s">
        <v>3058</v>
      </c>
      <c r="K3215" s="4">
        <v>117489201555</v>
      </c>
      <c r="L3215" t="s">
        <v>3059</v>
      </c>
      <c r="M3215">
        <v>21</v>
      </c>
      <c r="N3215" t="s">
        <v>53</v>
      </c>
      <c r="O3215">
        <v>67313455</v>
      </c>
      <c r="P3215">
        <v>21898138</v>
      </c>
      <c r="Q3215" t="s">
        <v>26</v>
      </c>
      <c r="R3215" t="s">
        <v>42</v>
      </c>
      <c r="S3215" s="1">
        <v>43257</v>
      </c>
      <c r="T3215" t="str">
        <f>VLOOKUP(base[[#This Row],[Nome do Produto]],'DE PARA'!$A$1:$B$8,2,0)</f>
        <v>DashWay T5</v>
      </c>
    </row>
    <row r="3216" spans="1:20">
      <c r="A3216" t="s">
        <v>91</v>
      </c>
      <c r="B3216">
        <v>4325</v>
      </c>
      <c r="C3216" t="s">
        <v>20</v>
      </c>
      <c r="D3216" t="s">
        <v>21</v>
      </c>
      <c r="E3216">
        <v>4997</v>
      </c>
      <c r="F3216">
        <v>6</v>
      </c>
      <c r="G3216" s="1">
        <v>43068</v>
      </c>
      <c r="H3216" s="2" t="s">
        <v>46</v>
      </c>
      <c r="I3216" s="3">
        <v>2017</v>
      </c>
      <c r="J3216" t="s">
        <v>1576</v>
      </c>
      <c r="K3216" s="4">
        <v>919340239953</v>
      </c>
      <c r="L3216" t="s">
        <v>1577</v>
      </c>
      <c r="M3216">
        <v>91</v>
      </c>
      <c r="N3216" t="s">
        <v>36</v>
      </c>
      <c r="O3216">
        <v>80009247</v>
      </c>
      <c r="P3216">
        <v>28897045</v>
      </c>
      <c r="Q3216" t="s">
        <v>26</v>
      </c>
      <c r="R3216" t="s">
        <v>42</v>
      </c>
      <c r="S3216" s="1">
        <v>43433</v>
      </c>
      <c r="T3216" t="str">
        <f>VLOOKUP(base[[#This Row],[Nome do Produto]],'DE PARA'!$A$1:$B$8,2,0)</f>
        <v>Dashway T2</v>
      </c>
    </row>
    <row r="3217" spans="1:20">
      <c r="A3217" t="s">
        <v>32</v>
      </c>
      <c r="B3217">
        <v>4326</v>
      </c>
      <c r="C3217" t="s">
        <v>386</v>
      </c>
      <c r="D3217" t="s">
        <v>113</v>
      </c>
      <c r="E3217">
        <v>997</v>
      </c>
      <c r="F3217">
        <v>1</v>
      </c>
      <c r="G3217" s="1">
        <v>43128</v>
      </c>
      <c r="H3217" s="2" t="s">
        <v>22</v>
      </c>
      <c r="I3217" s="3">
        <v>2018</v>
      </c>
      <c r="J3217" t="s">
        <v>2291</v>
      </c>
      <c r="K3217" s="4">
        <v>788607949419</v>
      </c>
      <c r="L3217" t="s">
        <v>2292</v>
      </c>
      <c r="M3217">
        <v>31</v>
      </c>
      <c r="N3217" t="s">
        <v>31</v>
      </c>
      <c r="O3217">
        <v>83272658</v>
      </c>
      <c r="P3217">
        <v>33686807</v>
      </c>
      <c r="Q3217" t="s">
        <v>26</v>
      </c>
      <c r="R3217" t="s">
        <v>42</v>
      </c>
      <c r="S3217" s="1">
        <v>43493</v>
      </c>
      <c r="T3217" t="str">
        <f>VLOOKUP(base[[#This Row],[Nome do Produto]],'DE PARA'!$A$1:$B$8,2,0)</f>
        <v>DashWay T5</v>
      </c>
    </row>
    <row r="3218" spans="1:20">
      <c r="A3218" t="s">
        <v>91</v>
      </c>
      <c r="B3218">
        <v>4327</v>
      </c>
      <c r="C3218" t="s">
        <v>20</v>
      </c>
      <c r="D3218" t="s">
        <v>21</v>
      </c>
      <c r="E3218">
        <v>2297</v>
      </c>
      <c r="F3218">
        <v>4</v>
      </c>
      <c r="G3218" s="1">
        <v>42818</v>
      </c>
      <c r="H3218" s="2" t="s">
        <v>33</v>
      </c>
      <c r="I3218" s="3">
        <v>2017</v>
      </c>
      <c r="J3218" t="s">
        <v>3060</v>
      </c>
      <c r="K3218" s="4">
        <v>491614020127</v>
      </c>
      <c r="L3218" t="s">
        <v>3061</v>
      </c>
      <c r="M3218">
        <v>71</v>
      </c>
      <c r="N3218" t="s">
        <v>94</v>
      </c>
      <c r="O3218">
        <v>87518642</v>
      </c>
      <c r="P3218">
        <v>19580529</v>
      </c>
      <c r="Q3218" t="s">
        <v>26</v>
      </c>
      <c r="R3218" t="s">
        <v>42</v>
      </c>
      <c r="S3218" s="1">
        <v>43183</v>
      </c>
      <c r="T3218" t="str">
        <f>VLOOKUP(base[[#This Row],[Nome do Produto]],'DE PARA'!$A$1:$B$8,2,0)</f>
        <v>Dashway T2</v>
      </c>
    </row>
    <row r="3219" spans="1:20">
      <c r="A3219" t="s">
        <v>19</v>
      </c>
      <c r="B3219">
        <v>4328</v>
      </c>
      <c r="C3219" t="s">
        <v>20</v>
      </c>
      <c r="D3219" t="s">
        <v>21</v>
      </c>
      <c r="E3219">
        <v>497</v>
      </c>
      <c r="F3219">
        <v>2</v>
      </c>
      <c r="G3219" s="1">
        <v>43048</v>
      </c>
      <c r="H3219" s="2" t="s">
        <v>46</v>
      </c>
      <c r="I3219" s="3">
        <v>2017</v>
      </c>
      <c r="J3219" t="s">
        <v>2891</v>
      </c>
      <c r="K3219" s="4">
        <v>646026076219</v>
      </c>
      <c r="L3219" t="s">
        <v>2892</v>
      </c>
      <c r="M3219">
        <v>31</v>
      </c>
      <c r="N3219" t="s">
        <v>31</v>
      </c>
      <c r="O3219">
        <v>15237544</v>
      </c>
      <c r="P3219">
        <v>75720221</v>
      </c>
      <c r="Q3219" t="s">
        <v>26</v>
      </c>
      <c r="R3219" t="s">
        <v>27</v>
      </c>
      <c r="S3219" s="1">
        <v>43413</v>
      </c>
      <c r="T3219" t="str">
        <f>VLOOKUP(base[[#This Row],[Nome do Produto]],'DE PARA'!$A$1:$B$8,2,0)</f>
        <v>DashWay T1</v>
      </c>
    </row>
    <row r="3220" spans="1:20">
      <c r="A3220" t="s">
        <v>37</v>
      </c>
      <c r="B3220">
        <v>4329</v>
      </c>
      <c r="C3220" t="s">
        <v>20</v>
      </c>
      <c r="D3220" t="s">
        <v>21</v>
      </c>
      <c r="E3220">
        <v>97</v>
      </c>
      <c r="F3220">
        <v>4</v>
      </c>
      <c r="G3220" s="1">
        <v>43419</v>
      </c>
      <c r="H3220" s="2" t="s">
        <v>46</v>
      </c>
      <c r="I3220" s="3">
        <v>2018</v>
      </c>
      <c r="J3220" t="s">
        <v>1446</v>
      </c>
      <c r="K3220" s="4">
        <v>95064563550</v>
      </c>
      <c r="L3220" t="s">
        <v>1447</v>
      </c>
      <c r="M3220">
        <v>91</v>
      </c>
      <c r="N3220" t="s">
        <v>36</v>
      </c>
      <c r="O3220">
        <v>82311544</v>
      </c>
      <c r="P3220">
        <v>98267443</v>
      </c>
      <c r="Q3220" t="s">
        <v>26</v>
      </c>
      <c r="R3220" t="s">
        <v>42</v>
      </c>
      <c r="S3220" s="1">
        <v>43784</v>
      </c>
      <c r="T3220" t="str">
        <f>VLOOKUP(base[[#This Row],[Nome do Produto]],'DE PARA'!$A$1:$B$8,2,0)</f>
        <v>DashWay T3</v>
      </c>
    </row>
    <row r="3221" spans="1:20">
      <c r="A3221" t="s">
        <v>32</v>
      </c>
      <c r="B3221">
        <v>4330</v>
      </c>
      <c r="C3221" t="s">
        <v>386</v>
      </c>
      <c r="D3221" t="s">
        <v>21</v>
      </c>
      <c r="E3221">
        <v>997</v>
      </c>
      <c r="F3221">
        <v>5</v>
      </c>
      <c r="G3221" s="1">
        <v>43160</v>
      </c>
      <c r="H3221" s="2" t="s">
        <v>33</v>
      </c>
      <c r="I3221" s="3">
        <v>2018</v>
      </c>
      <c r="J3221" t="s">
        <v>2092</v>
      </c>
      <c r="K3221" s="4">
        <v>347476464981</v>
      </c>
      <c r="L3221" t="s">
        <v>2093</v>
      </c>
      <c r="M3221">
        <v>81</v>
      </c>
      <c r="N3221" t="s">
        <v>25</v>
      </c>
      <c r="O3221">
        <v>34996946</v>
      </c>
      <c r="P3221">
        <v>56831316</v>
      </c>
      <c r="Q3221" t="s">
        <v>26</v>
      </c>
      <c r="R3221" t="s">
        <v>27</v>
      </c>
      <c r="S3221" s="1">
        <v>43525</v>
      </c>
      <c r="T3221" t="str">
        <f>VLOOKUP(base[[#This Row],[Nome do Produto]],'DE PARA'!$A$1:$B$8,2,0)</f>
        <v>DashWay T5</v>
      </c>
    </row>
    <row r="3222" spans="1:20">
      <c r="A3222" t="s">
        <v>32</v>
      </c>
      <c r="B3222">
        <v>4331</v>
      </c>
      <c r="C3222" t="s">
        <v>20</v>
      </c>
      <c r="D3222" t="s">
        <v>21</v>
      </c>
      <c r="E3222">
        <v>97</v>
      </c>
      <c r="F3222">
        <v>3</v>
      </c>
      <c r="G3222" s="1">
        <v>42896</v>
      </c>
      <c r="H3222" s="2" t="s">
        <v>59</v>
      </c>
      <c r="I3222" s="3">
        <v>2017</v>
      </c>
      <c r="J3222" t="s">
        <v>1774</v>
      </c>
      <c r="K3222" s="4">
        <v>932128961540</v>
      </c>
      <c r="L3222" t="s">
        <v>1775</v>
      </c>
      <c r="M3222">
        <v>91</v>
      </c>
      <c r="N3222" t="s">
        <v>36</v>
      </c>
      <c r="O3222">
        <v>22261760</v>
      </c>
      <c r="P3222">
        <v>94764380</v>
      </c>
      <c r="Q3222" t="s">
        <v>26</v>
      </c>
      <c r="R3222" t="s">
        <v>27</v>
      </c>
      <c r="S3222" s="1">
        <v>43261</v>
      </c>
      <c r="T3222" t="str">
        <f>VLOOKUP(base[[#This Row],[Nome do Produto]],'DE PARA'!$A$1:$B$8,2,0)</f>
        <v>DashWay T5</v>
      </c>
    </row>
    <row r="3223" spans="1:20">
      <c r="A3223" t="s">
        <v>91</v>
      </c>
      <c r="B3223">
        <v>4332</v>
      </c>
      <c r="C3223" t="s">
        <v>20</v>
      </c>
      <c r="D3223" t="s">
        <v>21</v>
      </c>
      <c r="E3223">
        <v>2297</v>
      </c>
      <c r="F3223">
        <v>3</v>
      </c>
      <c r="G3223" s="1">
        <v>43138</v>
      </c>
      <c r="H3223" s="2" t="s">
        <v>28</v>
      </c>
      <c r="I3223" s="3">
        <v>2018</v>
      </c>
      <c r="J3223" t="s">
        <v>1618</v>
      </c>
      <c r="K3223" s="4">
        <v>476754985529</v>
      </c>
      <c r="L3223" t="s">
        <v>1619</v>
      </c>
      <c r="M3223">
        <v>21</v>
      </c>
      <c r="N3223" t="s">
        <v>53</v>
      </c>
      <c r="O3223">
        <v>96013460</v>
      </c>
      <c r="P3223">
        <v>56179775</v>
      </c>
      <c r="Q3223" t="s">
        <v>26</v>
      </c>
      <c r="R3223" t="s">
        <v>42</v>
      </c>
      <c r="S3223" s="1">
        <v>43503</v>
      </c>
      <c r="T3223" t="str">
        <f>VLOOKUP(base[[#This Row],[Nome do Produto]],'DE PARA'!$A$1:$B$8,2,0)</f>
        <v>Dashway T2</v>
      </c>
    </row>
    <row r="3224" spans="1:20">
      <c r="A3224" t="s">
        <v>91</v>
      </c>
      <c r="B3224">
        <v>4333</v>
      </c>
      <c r="C3224" t="s">
        <v>20</v>
      </c>
      <c r="D3224" t="s">
        <v>21</v>
      </c>
      <c r="E3224">
        <v>997</v>
      </c>
      <c r="F3224">
        <v>10</v>
      </c>
      <c r="G3224" s="1">
        <v>43199</v>
      </c>
      <c r="H3224" s="2" t="s">
        <v>50</v>
      </c>
      <c r="I3224" s="3">
        <v>2018</v>
      </c>
      <c r="J3224" t="s">
        <v>1742</v>
      </c>
      <c r="K3224" s="4">
        <v>708492440585</v>
      </c>
      <c r="L3224" t="s">
        <v>1743</v>
      </c>
      <c r="M3224">
        <v>21</v>
      </c>
      <c r="N3224" t="s">
        <v>53</v>
      </c>
      <c r="O3224">
        <v>25062916</v>
      </c>
      <c r="P3224">
        <v>96353761</v>
      </c>
      <c r="Q3224" t="s">
        <v>26</v>
      </c>
      <c r="R3224" t="s">
        <v>27</v>
      </c>
      <c r="S3224" s="1">
        <v>43564</v>
      </c>
      <c r="T3224" t="str">
        <f>VLOOKUP(base[[#This Row],[Nome do Produto]],'DE PARA'!$A$1:$B$8,2,0)</f>
        <v>Dashway T2</v>
      </c>
    </row>
    <row r="3225" spans="1:20">
      <c r="A3225" t="s">
        <v>83</v>
      </c>
      <c r="B3225">
        <v>4334</v>
      </c>
      <c r="C3225" t="s">
        <v>386</v>
      </c>
      <c r="D3225" t="s">
        <v>21</v>
      </c>
      <c r="E3225">
        <v>97</v>
      </c>
      <c r="F3225">
        <v>12</v>
      </c>
      <c r="G3225" s="1">
        <v>42937</v>
      </c>
      <c r="H3225" s="2" t="s">
        <v>78</v>
      </c>
      <c r="I3225" s="3">
        <v>2017</v>
      </c>
      <c r="J3225" t="s">
        <v>3062</v>
      </c>
      <c r="K3225" s="4">
        <v>954805653160</v>
      </c>
      <c r="L3225" t="s">
        <v>3063</v>
      </c>
      <c r="M3225">
        <v>11</v>
      </c>
      <c r="N3225" t="s">
        <v>45</v>
      </c>
      <c r="O3225">
        <v>38446617</v>
      </c>
      <c r="P3225">
        <v>29688336</v>
      </c>
      <c r="Q3225" t="s">
        <v>26</v>
      </c>
      <c r="R3225" t="s">
        <v>42</v>
      </c>
      <c r="S3225" s="1">
        <v>43302</v>
      </c>
      <c r="T3225" t="str">
        <f>VLOOKUP(base[[#This Row],[Nome do Produto]],'DE PARA'!$A$1:$B$8,2,0)</f>
        <v>Dashday T3</v>
      </c>
    </row>
    <row r="3226" spans="1:20">
      <c r="A3226" t="s">
        <v>83</v>
      </c>
      <c r="B3226">
        <v>4335</v>
      </c>
      <c r="C3226" t="s">
        <v>20</v>
      </c>
      <c r="D3226" t="s">
        <v>21</v>
      </c>
      <c r="E3226">
        <v>497</v>
      </c>
      <c r="F3226">
        <v>5</v>
      </c>
      <c r="G3226" s="1">
        <v>43296</v>
      </c>
      <c r="H3226" s="2" t="s">
        <v>78</v>
      </c>
      <c r="I3226" s="3">
        <v>2018</v>
      </c>
      <c r="J3226" t="s">
        <v>3064</v>
      </c>
      <c r="K3226" s="4">
        <v>532627150752</v>
      </c>
      <c r="L3226" t="s">
        <v>3065</v>
      </c>
      <c r="M3226">
        <v>61</v>
      </c>
      <c r="N3226" t="s">
        <v>86</v>
      </c>
      <c r="O3226">
        <v>12788788</v>
      </c>
      <c r="P3226">
        <v>15959260</v>
      </c>
      <c r="Q3226" t="s">
        <v>26</v>
      </c>
      <c r="R3226" t="s">
        <v>42</v>
      </c>
      <c r="S3226" s="1">
        <v>43661</v>
      </c>
      <c r="T3226" t="str">
        <f>VLOOKUP(base[[#This Row],[Nome do Produto]],'DE PARA'!$A$1:$B$8,2,0)</f>
        <v>Dashday T3</v>
      </c>
    </row>
    <row r="3227" spans="1:20">
      <c r="A3227" t="s">
        <v>37</v>
      </c>
      <c r="B3227">
        <v>4336</v>
      </c>
      <c r="C3227" t="s">
        <v>20</v>
      </c>
      <c r="D3227" t="s">
        <v>21</v>
      </c>
      <c r="E3227">
        <v>97</v>
      </c>
      <c r="F3227">
        <v>2</v>
      </c>
      <c r="G3227" s="1">
        <v>43040</v>
      </c>
      <c r="H3227" s="2" t="s">
        <v>46</v>
      </c>
      <c r="I3227" s="3">
        <v>2017</v>
      </c>
      <c r="J3227" t="s">
        <v>3066</v>
      </c>
      <c r="K3227" s="4">
        <v>30667266170</v>
      </c>
      <c r="L3227" t="s">
        <v>3067</v>
      </c>
      <c r="M3227">
        <v>21</v>
      </c>
      <c r="N3227" t="s">
        <v>53</v>
      </c>
      <c r="O3227">
        <v>49281405</v>
      </c>
      <c r="P3227">
        <v>19955787</v>
      </c>
      <c r="Q3227" t="s">
        <v>26</v>
      </c>
      <c r="R3227" t="s">
        <v>27</v>
      </c>
      <c r="S3227" s="1">
        <v>43405</v>
      </c>
      <c r="T3227" t="str">
        <f>VLOOKUP(base[[#This Row],[Nome do Produto]],'DE PARA'!$A$1:$B$8,2,0)</f>
        <v>DashWay T3</v>
      </c>
    </row>
    <row r="3228" spans="1:20">
      <c r="A3228" t="s">
        <v>37</v>
      </c>
      <c r="B3228">
        <v>4337</v>
      </c>
      <c r="C3228" t="s">
        <v>20</v>
      </c>
      <c r="D3228" t="s">
        <v>21</v>
      </c>
      <c r="E3228">
        <v>97</v>
      </c>
      <c r="F3228">
        <v>11</v>
      </c>
      <c r="G3228" s="1">
        <v>42760</v>
      </c>
      <c r="H3228" s="2" t="s">
        <v>22</v>
      </c>
      <c r="I3228" s="3">
        <v>2017</v>
      </c>
      <c r="J3228" t="s">
        <v>3068</v>
      </c>
      <c r="K3228" s="4">
        <v>256059394920</v>
      </c>
      <c r="L3228" t="s">
        <v>3069</v>
      </c>
      <c r="M3228">
        <v>81</v>
      </c>
      <c r="N3228" t="s">
        <v>25</v>
      </c>
      <c r="O3228">
        <v>62415444</v>
      </c>
      <c r="P3228">
        <v>33571257</v>
      </c>
      <c r="Q3228" t="s">
        <v>26</v>
      </c>
      <c r="R3228" t="s">
        <v>42</v>
      </c>
      <c r="S3228" s="1">
        <v>43125</v>
      </c>
      <c r="T3228" t="str">
        <f>VLOOKUP(base[[#This Row],[Nome do Produto]],'DE PARA'!$A$1:$B$8,2,0)</f>
        <v>DashWay T3</v>
      </c>
    </row>
    <row r="3229" spans="1:20">
      <c r="A3229" t="s">
        <v>32</v>
      </c>
      <c r="B3229">
        <v>4338</v>
      </c>
      <c r="C3229" t="s">
        <v>386</v>
      </c>
      <c r="D3229" t="s">
        <v>21</v>
      </c>
      <c r="E3229">
        <v>997</v>
      </c>
      <c r="F3229">
        <v>12</v>
      </c>
      <c r="G3229" s="1">
        <v>42826</v>
      </c>
      <c r="H3229" s="2" t="s">
        <v>50</v>
      </c>
      <c r="I3229" s="3">
        <v>2017</v>
      </c>
      <c r="J3229" t="s">
        <v>2446</v>
      </c>
      <c r="K3229" s="4">
        <v>254483171459</v>
      </c>
      <c r="L3229" t="s">
        <v>2447</v>
      </c>
      <c r="M3229">
        <v>31</v>
      </c>
      <c r="N3229" t="s">
        <v>31</v>
      </c>
      <c r="O3229">
        <v>21138190</v>
      </c>
      <c r="P3229">
        <v>74658906</v>
      </c>
      <c r="Q3229" t="s">
        <v>26</v>
      </c>
      <c r="R3229" t="s">
        <v>27</v>
      </c>
      <c r="S3229" s="1">
        <v>43191</v>
      </c>
      <c r="T3229" t="str">
        <f>VLOOKUP(base[[#This Row],[Nome do Produto]],'DE PARA'!$A$1:$B$8,2,0)</f>
        <v>DashWay T5</v>
      </c>
    </row>
    <row r="3230" spans="1:20">
      <c r="A3230" t="s">
        <v>32</v>
      </c>
      <c r="B3230">
        <v>4339</v>
      </c>
      <c r="C3230" t="s">
        <v>20</v>
      </c>
      <c r="D3230" t="s">
        <v>21</v>
      </c>
      <c r="E3230">
        <v>97</v>
      </c>
      <c r="F3230">
        <v>3</v>
      </c>
      <c r="G3230" s="1">
        <v>42858</v>
      </c>
      <c r="H3230" s="2" t="s">
        <v>62</v>
      </c>
      <c r="I3230" s="3">
        <v>2017</v>
      </c>
      <c r="J3230" t="s">
        <v>1062</v>
      </c>
      <c r="K3230" s="4">
        <v>564399133600</v>
      </c>
      <c r="L3230" t="s">
        <v>1063</v>
      </c>
      <c r="M3230">
        <v>71</v>
      </c>
      <c r="N3230" t="s">
        <v>94</v>
      </c>
      <c r="O3230">
        <v>85571998</v>
      </c>
      <c r="P3230">
        <v>42895551</v>
      </c>
      <c r="Q3230" t="s">
        <v>26</v>
      </c>
      <c r="R3230" t="s">
        <v>27</v>
      </c>
      <c r="S3230" s="1">
        <v>43223</v>
      </c>
      <c r="T3230" t="str">
        <f>VLOOKUP(base[[#This Row],[Nome do Produto]],'DE PARA'!$A$1:$B$8,2,0)</f>
        <v>DashWay T5</v>
      </c>
    </row>
    <row r="3231" spans="1:20">
      <c r="A3231" t="s">
        <v>32</v>
      </c>
      <c r="B3231">
        <v>4340</v>
      </c>
      <c r="C3231" t="s">
        <v>20</v>
      </c>
      <c r="D3231" t="s">
        <v>21</v>
      </c>
      <c r="E3231">
        <v>497</v>
      </c>
      <c r="F3231">
        <v>3</v>
      </c>
      <c r="G3231" s="1">
        <v>42916</v>
      </c>
      <c r="H3231" s="2" t="s">
        <v>59</v>
      </c>
      <c r="I3231" s="3">
        <v>2017</v>
      </c>
      <c r="J3231" t="s">
        <v>2094</v>
      </c>
      <c r="K3231" s="4">
        <v>438066428285</v>
      </c>
      <c r="L3231" t="s">
        <v>2095</v>
      </c>
      <c r="M3231">
        <v>11</v>
      </c>
      <c r="N3231" t="s">
        <v>45</v>
      </c>
      <c r="O3231">
        <v>67521841</v>
      </c>
      <c r="P3231">
        <v>85746237</v>
      </c>
      <c r="Q3231" t="s">
        <v>26</v>
      </c>
      <c r="R3231" t="s">
        <v>27</v>
      </c>
      <c r="S3231" s="1">
        <v>43281</v>
      </c>
      <c r="T3231" t="str">
        <f>VLOOKUP(base[[#This Row],[Nome do Produto]],'DE PARA'!$A$1:$B$8,2,0)</f>
        <v>DashWay T5</v>
      </c>
    </row>
    <row r="3232" spans="1:20">
      <c r="A3232" t="s">
        <v>91</v>
      </c>
      <c r="B3232">
        <v>4341</v>
      </c>
      <c r="C3232" t="s">
        <v>20</v>
      </c>
      <c r="D3232" t="s">
        <v>21</v>
      </c>
      <c r="E3232">
        <v>497</v>
      </c>
      <c r="F3232">
        <v>11</v>
      </c>
      <c r="G3232" s="1">
        <v>42860</v>
      </c>
      <c r="H3232" s="2" t="s">
        <v>62</v>
      </c>
      <c r="I3232" s="3">
        <v>2017</v>
      </c>
      <c r="J3232" t="s">
        <v>3070</v>
      </c>
      <c r="K3232" s="4">
        <v>330748488258</v>
      </c>
      <c r="L3232" t="s">
        <v>3071</v>
      </c>
      <c r="M3232">
        <v>41</v>
      </c>
      <c r="N3232" t="s">
        <v>41</v>
      </c>
      <c r="O3232">
        <v>66613547</v>
      </c>
      <c r="P3232">
        <v>13134983</v>
      </c>
      <c r="Q3232" t="s">
        <v>26</v>
      </c>
      <c r="R3232" t="s">
        <v>27</v>
      </c>
      <c r="S3232" s="1">
        <v>43225</v>
      </c>
      <c r="T3232" t="str">
        <f>VLOOKUP(base[[#This Row],[Nome do Produto]],'DE PARA'!$A$1:$B$8,2,0)</f>
        <v>Dashway T2</v>
      </c>
    </row>
    <row r="3233" spans="1:20">
      <c r="A3233" t="s">
        <v>37</v>
      </c>
      <c r="B3233">
        <v>4342</v>
      </c>
      <c r="C3233" t="s">
        <v>386</v>
      </c>
      <c r="D3233" t="s">
        <v>21</v>
      </c>
      <c r="E3233">
        <v>97</v>
      </c>
      <c r="F3233">
        <v>10</v>
      </c>
      <c r="G3233" s="1">
        <v>42783</v>
      </c>
      <c r="H3233" s="2" t="s">
        <v>28</v>
      </c>
      <c r="I3233" s="3">
        <v>2017</v>
      </c>
      <c r="J3233" t="s">
        <v>2301</v>
      </c>
      <c r="K3233" s="4">
        <v>62862396253</v>
      </c>
      <c r="L3233" t="s">
        <v>2302</v>
      </c>
      <c r="M3233">
        <v>91</v>
      </c>
      <c r="N3233" t="s">
        <v>36</v>
      </c>
      <c r="O3233">
        <v>56397485</v>
      </c>
      <c r="P3233">
        <v>35414049</v>
      </c>
      <c r="Q3233" t="s">
        <v>26</v>
      </c>
      <c r="R3233" t="s">
        <v>42</v>
      </c>
      <c r="S3233" s="1">
        <v>43148</v>
      </c>
      <c r="T3233" t="str">
        <f>VLOOKUP(base[[#This Row],[Nome do Produto]],'DE PARA'!$A$1:$B$8,2,0)</f>
        <v>DashWay T3</v>
      </c>
    </row>
    <row r="3234" spans="1:20">
      <c r="A3234" t="s">
        <v>32</v>
      </c>
      <c r="B3234">
        <v>4343</v>
      </c>
      <c r="C3234" t="s">
        <v>20</v>
      </c>
      <c r="D3234" t="s">
        <v>21</v>
      </c>
      <c r="E3234">
        <v>97</v>
      </c>
      <c r="F3234">
        <v>9</v>
      </c>
      <c r="G3234" s="1">
        <v>42809</v>
      </c>
      <c r="H3234" s="2" t="s">
        <v>33</v>
      </c>
      <c r="I3234" s="3">
        <v>2017</v>
      </c>
      <c r="J3234" t="s">
        <v>2202</v>
      </c>
      <c r="K3234" s="4">
        <v>846842785783</v>
      </c>
      <c r="L3234" t="s">
        <v>2203</v>
      </c>
      <c r="M3234">
        <v>21</v>
      </c>
      <c r="N3234" t="s">
        <v>53</v>
      </c>
      <c r="O3234">
        <v>29438590</v>
      </c>
      <c r="P3234">
        <v>98051812</v>
      </c>
      <c r="Q3234" t="s">
        <v>26</v>
      </c>
      <c r="R3234" t="s">
        <v>27</v>
      </c>
      <c r="S3234" s="1">
        <v>43174</v>
      </c>
      <c r="T3234" t="str">
        <f>VLOOKUP(base[[#This Row],[Nome do Produto]],'DE PARA'!$A$1:$B$8,2,0)</f>
        <v>DashWay T5</v>
      </c>
    </row>
    <row r="3235" spans="1:20">
      <c r="A3235" t="s">
        <v>32</v>
      </c>
      <c r="B3235">
        <v>4344</v>
      </c>
      <c r="C3235" t="s">
        <v>20</v>
      </c>
      <c r="D3235" t="s">
        <v>21</v>
      </c>
      <c r="E3235">
        <v>4997</v>
      </c>
      <c r="F3235">
        <v>3</v>
      </c>
      <c r="G3235" s="1">
        <v>43225</v>
      </c>
      <c r="H3235" s="2" t="s">
        <v>62</v>
      </c>
      <c r="I3235" s="3">
        <v>2018</v>
      </c>
      <c r="J3235" t="s">
        <v>3072</v>
      </c>
      <c r="K3235" s="4">
        <v>290051782304</v>
      </c>
      <c r="L3235" t="s">
        <v>3073</v>
      </c>
      <c r="M3235">
        <v>31</v>
      </c>
      <c r="N3235" t="s">
        <v>31</v>
      </c>
      <c r="O3235">
        <v>85211670</v>
      </c>
      <c r="P3235">
        <v>53887803</v>
      </c>
      <c r="Q3235" t="s">
        <v>26</v>
      </c>
      <c r="R3235" t="s">
        <v>27</v>
      </c>
      <c r="S3235" s="1">
        <v>43590</v>
      </c>
      <c r="T3235" t="str">
        <f>VLOOKUP(base[[#This Row],[Nome do Produto]],'DE PARA'!$A$1:$B$8,2,0)</f>
        <v>DashWay T5</v>
      </c>
    </row>
    <row r="3236" spans="1:20">
      <c r="A3236" t="s">
        <v>32</v>
      </c>
      <c r="B3236">
        <v>4345</v>
      </c>
      <c r="C3236" t="s">
        <v>20</v>
      </c>
      <c r="D3236" t="s">
        <v>21</v>
      </c>
      <c r="E3236">
        <v>497</v>
      </c>
      <c r="F3236">
        <v>6</v>
      </c>
      <c r="G3236" s="1">
        <v>42879</v>
      </c>
      <c r="H3236" s="2" t="s">
        <v>62</v>
      </c>
      <c r="I3236" s="3">
        <v>2017</v>
      </c>
      <c r="J3236" t="s">
        <v>1358</v>
      </c>
      <c r="K3236" s="4">
        <v>753118843176</v>
      </c>
      <c r="L3236" t="s">
        <v>1359</v>
      </c>
      <c r="M3236">
        <v>51</v>
      </c>
      <c r="N3236" t="s">
        <v>49</v>
      </c>
      <c r="O3236">
        <v>43965198</v>
      </c>
      <c r="P3236">
        <v>98781942</v>
      </c>
      <c r="Q3236" t="s">
        <v>26</v>
      </c>
      <c r="R3236" t="s">
        <v>42</v>
      </c>
      <c r="S3236" s="1">
        <v>43244</v>
      </c>
      <c r="T3236" t="str">
        <f>VLOOKUP(base[[#This Row],[Nome do Produto]],'DE PARA'!$A$1:$B$8,2,0)</f>
        <v>DashWay T5</v>
      </c>
    </row>
    <row r="3237" spans="1:20">
      <c r="A3237" t="s">
        <v>91</v>
      </c>
      <c r="B3237">
        <v>4346</v>
      </c>
      <c r="C3237" t="s">
        <v>386</v>
      </c>
      <c r="D3237" t="s">
        <v>21</v>
      </c>
      <c r="E3237">
        <v>997</v>
      </c>
      <c r="F3237">
        <v>4</v>
      </c>
      <c r="G3237" s="1">
        <v>42855</v>
      </c>
      <c r="H3237" s="2" t="s">
        <v>50</v>
      </c>
      <c r="I3237" s="3">
        <v>2017</v>
      </c>
      <c r="J3237" t="s">
        <v>568</v>
      </c>
      <c r="K3237" s="4">
        <v>14447394892</v>
      </c>
      <c r="L3237" t="s">
        <v>569</v>
      </c>
      <c r="M3237">
        <v>41</v>
      </c>
      <c r="N3237" t="s">
        <v>41</v>
      </c>
      <c r="O3237">
        <v>43171035</v>
      </c>
      <c r="P3237">
        <v>95202902</v>
      </c>
      <c r="Q3237" t="s">
        <v>26</v>
      </c>
      <c r="R3237" t="s">
        <v>42</v>
      </c>
      <c r="S3237" s="1">
        <v>43220</v>
      </c>
      <c r="T3237" t="str">
        <f>VLOOKUP(base[[#This Row],[Nome do Produto]],'DE PARA'!$A$1:$B$8,2,0)</f>
        <v>Dashway T2</v>
      </c>
    </row>
    <row r="3238" spans="1:20">
      <c r="A3238" t="s">
        <v>32</v>
      </c>
      <c r="B3238">
        <v>4347</v>
      </c>
      <c r="C3238" t="s">
        <v>20</v>
      </c>
      <c r="D3238" t="s">
        <v>21</v>
      </c>
      <c r="E3238">
        <v>997</v>
      </c>
      <c r="F3238">
        <v>11</v>
      </c>
      <c r="G3238" s="1">
        <v>43024</v>
      </c>
      <c r="H3238" s="2" t="s">
        <v>56</v>
      </c>
      <c r="I3238" s="3">
        <v>2017</v>
      </c>
      <c r="J3238" t="s">
        <v>875</v>
      </c>
      <c r="K3238" s="4">
        <v>740242958602</v>
      </c>
      <c r="L3238" t="s">
        <v>876</v>
      </c>
      <c r="M3238">
        <v>51</v>
      </c>
      <c r="N3238" t="s">
        <v>49</v>
      </c>
      <c r="O3238">
        <v>77135467</v>
      </c>
      <c r="P3238">
        <v>88515209</v>
      </c>
      <c r="Q3238" t="s">
        <v>26</v>
      </c>
      <c r="R3238" t="s">
        <v>27</v>
      </c>
      <c r="S3238" s="1">
        <v>43389</v>
      </c>
      <c r="T3238" t="str">
        <f>VLOOKUP(base[[#This Row],[Nome do Produto]],'DE PARA'!$A$1:$B$8,2,0)</f>
        <v>DashWay T5</v>
      </c>
    </row>
    <row r="3239" spans="1:20">
      <c r="A3239" t="s">
        <v>32</v>
      </c>
      <c r="B3239">
        <v>4348</v>
      </c>
      <c r="C3239" t="s">
        <v>20</v>
      </c>
      <c r="D3239" t="s">
        <v>21</v>
      </c>
      <c r="E3239">
        <v>97</v>
      </c>
      <c r="F3239">
        <v>2</v>
      </c>
      <c r="G3239" s="1">
        <v>43096</v>
      </c>
      <c r="H3239" s="2" t="s">
        <v>136</v>
      </c>
      <c r="I3239" s="3">
        <v>2017</v>
      </c>
      <c r="J3239" t="s">
        <v>1756</v>
      </c>
      <c r="K3239" s="4">
        <v>886530190911</v>
      </c>
      <c r="L3239" t="s">
        <v>1757</v>
      </c>
      <c r="M3239">
        <v>11</v>
      </c>
      <c r="N3239" t="s">
        <v>45</v>
      </c>
      <c r="O3239">
        <v>90566994</v>
      </c>
      <c r="P3239">
        <v>20492493</v>
      </c>
      <c r="Q3239" t="s">
        <v>26</v>
      </c>
      <c r="R3239" t="s">
        <v>42</v>
      </c>
      <c r="S3239" s="1">
        <v>43461</v>
      </c>
      <c r="T3239" t="str">
        <f>VLOOKUP(base[[#This Row],[Nome do Produto]],'DE PARA'!$A$1:$B$8,2,0)</f>
        <v>DashWay T5</v>
      </c>
    </row>
    <row r="3240" spans="1:20">
      <c r="A3240" t="s">
        <v>32</v>
      </c>
      <c r="B3240">
        <v>4349</v>
      </c>
      <c r="C3240" t="s">
        <v>20</v>
      </c>
      <c r="D3240" t="s">
        <v>21</v>
      </c>
      <c r="E3240">
        <v>4997</v>
      </c>
      <c r="F3240">
        <v>9</v>
      </c>
      <c r="G3240" s="1">
        <v>43378</v>
      </c>
      <c r="H3240" s="2" t="s">
        <v>56</v>
      </c>
      <c r="I3240" s="3">
        <v>2018</v>
      </c>
      <c r="J3240" t="s">
        <v>1078</v>
      </c>
      <c r="K3240" s="4">
        <v>735533163020</v>
      </c>
      <c r="L3240" t="s">
        <v>1079</v>
      </c>
      <c r="M3240">
        <v>51</v>
      </c>
      <c r="N3240" t="s">
        <v>49</v>
      </c>
      <c r="O3240">
        <v>65444242</v>
      </c>
      <c r="P3240">
        <v>75449170</v>
      </c>
      <c r="Q3240" t="s">
        <v>26</v>
      </c>
      <c r="R3240" t="s">
        <v>42</v>
      </c>
      <c r="S3240" s="1">
        <v>43743</v>
      </c>
      <c r="T3240" t="str">
        <f>VLOOKUP(base[[#This Row],[Nome do Produto]],'DE PARA'!$A$1:$B$8,2,0)</f>
        <v>DashWay T5</v>
      </c>
    </row>
    <row r="3241" spans="1:20">
      <c r="A3241" t="s">
        <v>19</v>
      </c>
      <c r="B3241">
        <v>4350</v>
      </c>
      <c r="C3241" t="s">
        <v>386</v>
      </c>
      <c r="D3241" t="s">
        <v>21</v>
      </c>
      <c r="E3241">
        <v>497</v>
      </c>
      <c r="F3241">
        <v>8</v>
      </c>
      <c r="G3241" s="1">
        <v>43004</v>
      </c>
      <c r="H3241" s="2" t="s">
        <v>38</v>
      </c>
      <c r="I3241" s="3">
        <v>2017</v>
      </c>
      <c r="J3241" t="s">
        <v>1230</v>
      </c>
      <c r="K3241" s="4">
        <v>562543607276</v>
      </c>
      <c r="L3241" t="s">
        <v>1231</v>
      </c>
      <c r="M3241">
        <v>71</v>
      </c>
      <c r="N3241" t="s">
        <v>94</v>
      </c>
      <c r="O3241">
        <v>36346779</v>
      </c>
      <c r="P3241">
        <v>14632210</v>
      </c>
      <c r="Q3241" t="s">
        <v>26</v>
      </c>
      <c r="R3241" t="s">
        <v>27</v>
      </c>
      <c r="S3241" s="1">
        <v>43369</v>
      </c>
      <c r="T3241" t="str">
        <f>VLOOKUP(base[[#This Row],[Nome do Produto]],'DE PARA'!$A$1:$B$8,2,0)</f>
        <v>DashWay T1</v>
      </c>
    </row>
    <row r="3242" spans="1:20">
      <c r="A3242" t="s">
        <v>37</v>
      </c>
      <c r="B3242">
        <v>4351</v>
      </c>
      <c r="C3242" t="s">
        <v>20</v>
      </c>
      <c r="D3242" t="s">
        <v>21</v>
      </c>
      <c r="E3242">
        <v>2297</v>
      </c>
      <c r="F3242">
        <v>8</v>
      </c>
      <c r="G3242" s="1">
        <v>42909</v>
      </c>
      <c r="H3242" s="2" t="s">
        <v>59</v>
      </c>
      <c r="I3242" s="3">
        <v>2017</v>
      </c>
      <c r="J3242" t="s">
        <v>3074</v>
      </c>
      <c r="K3242" s="4">
        <v>530003450183</v>
      </c>
      <c r="L3242" t="s">
        <v>3075</v>
      </c>
      <c r="M3242">
        <v>71</v>
      </c>
      <c r="N3242" t="s">
        <v>94</v>
      </c>
      <c r="O3242">
        <v>30960263</v>
      </c>
      <c r="P3242">
        <v>32323034</v>
      </c>
      <c r="Q3242" t="s">
        <v>26</v>
      </c>
      <c r="R3242" t="s">
        <v>27</v>
      </c>
      <c r="S3242" s="1">
        <v>43274</v>
      </c>
      <c r="T3242" t="str">
        <f>VLOOKUP(base[[#This Row],[Nome do Produto]],'DE PARA'!$A$1:$B$8,2,0)</f>
        <v>DashWay T3</v>
      </c>
    </row>
    <row r="3243" spans="1:20">
      <c r="A3243" t="s">
        <v>319</v>
      </c>
      <c r="B3243">
        <v>4352</v>
      </c>
      <c r="C3243" t="s">
        <v>20</v>
      </c>
      <c r="D3243" t="s">
        <v>21</v>
      </c>
      <c r="E3243">
        <v>97</v>
      </c>
      <c r="F3243">
        <v>5</v>
      </c>
      <c r="G3243" s="1">
        <v>43083</v>
      </c>
      <c r="H3243" s="2" t="s">
        <v>136</v>
      </c>
      <c r="I3243" s="3">
        <v>2017</v>
      </c>
      <c r="J3243" t="s">
        <v>784</v>
      </c>
      <c r="K3243" s="4">
        <v>347445436822</v>
      </c>
      <c r="L3243" t="s">
        <v>785</v>
      </c>
      <c r="M3243">
        <v>71</v>
      </c>
      <c r="N3243" t="s">
        <v>94</v>
      </c>
      <c r="O3243">
        <v>57131880</v>
      </c>
      <c r="P3243">
        <v>26988250</v>
      </c>
      <c r="Q3243" t="s">
        <v>26</v>
      </c>
      <c r="R3243" t="s">
        <v>27</v>
      </c>
      <c r="S3243" s="1">
        <v>43448</v>
      </c>
      <c r="T3243" t="str">
        <f>VLOOKUP(base[[#This Row],[Nome do Produto]],'DE PARA'!$A$1:$B$8,2,0)</f>
        <v>Dashday T1</v>
      </c>
    </row>
    <row r="3244" spans="1:20">
      <c r="A3244" t="s">
        <v>32</v>
      </c>
      <c r="B3244">
        <v>4353</v>
      </c>
      <c r="C3244" t="s">
        <v>20</v>
      </c>
      <c r="D3244" t="s">
        <v>21</v>
      </c>
      <c r="E3244">
        <v>997</v>
      </c>
      <c r="F3244">
        <v>8</v>
      </c>
      <c r="G3244" s="1">
        <v>43097</v>
      </c>
      <c r="H3244" s="2" t="s">
        <v>136</v>
      </c>
      <c r="I3244" s="3">
        <v>2017</v>
      </c>
      <c r="J3244" t="s">
        <v>2180</v>
      </c>
      <c r="K3244" s="4">
        <v>612648522647</v>
      </c>
      <c r="L3244" t="s">
        <v>2181</v>
      </c>
      <c r="M3244">
        <v>91</v>
      </c>
      <c r="N3244" t="s">
        <v>36</v>
      </c>
      <c r="O3244">
        <v>61791558</v>
      </c>
      <c r="P3244">
        <v>18697800</v>
      </c>
      <c r="Q3244" t="s">
        <v>26</v>
      </c>
      <c r="R3244" t="s">
        <v>42</v>
      </c>
      <c r="S3244" s="1">
        <v>43462</v>
      </c>
      <c r="T3244" t="str">
        <f>VLOOKUP(base[[#This Row],[Nome do Produto]],'DE PARA'!$A$1:$B$8,2,0)</f>
        <v>DashWay T5</v>
      </c>
    </row>
    <row r="3245" spans="1:20">
      <c r="A3245" t="s">
        <v>83</v>
      </c>
      <c r="B3245">
        <v>4354</v>
      </c>
      <c r="C3245" t="s">
        <v>386</v>
      </c>
      <c r="D3245" t="s">
        <v>21</v>
      </c>
      <c r="E3245">
        <v>4997</v>
      </c>
      <c r="F3245">
        <v>11</v>
      </c>
      <c r="G3245" s="1">
        <v>43135</v>
      </c>
      <c r="H3245" s="2" t="s">
        <v>28</v>
      </c>
      <c r="I3245" s="3">
        <v>2018</v>
      </c>
      <c r="J3245" t="s">
        <v>2825</v>
      </c>
      <c r="K3245" s="4">
        <v>495228644989</v>
      </c>
      <c r="L3245" t="s">
        <v>2826</v>
      </c>
      <c r="M3245">
        <v>51</v>
      </c>
      <c r="N3245" t="s">
        <v>49</v>
      </c>
      <c r="O3245">
        <v>59243710</v>
      </c>
      <c r="P3245">
        <v>79102322</v>
      </c>
      <c r="Q3245" t="s">
        <v>26</v>
      </c>
      <c r="R3245" t="s">
        <v>42</v>
      </c>
      <c r="S3245" s="1">
        <v>43500</v>
      </c>
      <c r="T3245" t="str">
        <f>VLOOKUP(base[[#This Row],[Nome do Produto]],'DE PARA'!$A$1:$B$8,2,0)</f>
        <v>Dashday T3</v>
      </c>
    </row>
    <row r="3246" spans="1:20">
      <c r="A3246" t="s">
        <v>19</v>
      </c>
      <c r="B3246">
        <v>4355</v>
      </c>
      <c r="C3246" t="s">
        <v>20</v>
      </c>
      <c r="D3246" t="s">
        <v>21</v>
      </c>
      <c r="E3246">
        <v>297</v>
      </c>
      <c r="F3246">
        <v>1</v>
      </c>
      <c r="G3246" s="1">
        <v>42868</v>
      </c>
      <c r="H3246" s="2" t="s">
        <v>62</v>
      </c>
      <c r="I3246" s="3">
        <v>2017</v>
      </c>
      <c r="J3246" t="s">
        <v>1256</v>
      </c>
      <c r="K3246" s="4">
        <v>269164290416</v>
      </c>
      <c r="L3246" t="s">
        <v>1257</v>
      </c>
      <c r="M3246">
        <v>61</v>
      </c>
      <c r="N3246" t="s">
        <v>86</v>
      </c>
      <c r="O3246">
        <v>35763929</v>
      </c>
      <c r="P3246">
        <v>15295000</v>
      </c>
      <c r="Q3246" t="s">
        <v>26</v>
      </c>
      <c r="R3246" t="s">
        <v>27</v>
      </c>
      <c r="S3246" s="1">
        <v>43233</v>
      </c>
      <c r="T3246" t="str">
        <f>VLOOKUP(base[[#This Row],[Nome do Produto]],'DE PARA'!$A$1:$B$8,2,0)</f>
        <v>DashWay T1</v>
      </c>
    </row>
    <row r="3247" spans="1:20">
      <c r="A3247" t="s">
        <v>37</v>
      </c>
      <c r="B3247">
        <v>4356</v>
      </c>
      <c r="C3247" t="s">
        <v>20</v>
      </c>
      <c r="D3247" t="s">
        <v>21</v>
      </c>
      <c r="E3247">
        <v>4997</v>
      </c>
      <c r="F3247">
        <v>6</v>
      </c>
      <c r="G3247" s="1">
        <v>43441</v>
      </c>
      <c r="H3247" s="2" t="s">
        <v>136</v>
      </c>
      <c r="I3247" s="3">
        <v>2018</v>
      </c>
      <c r="J3247" t="s">
        <v>908</v>
      </c>
      <c r="K3247" s="4">
        <v>375901939601</v>
      </c>
      <c r="L3247" t="s">
        <v>909</v>
      </c>
      <c r="M3247">
        <v>71</v>
      </c>
      <c r="N3247" t="s">
        <v>94</v>
      </c>
      <c r="O3247">
        <v>90466328</v>
      </c>
      <c r="P3247">
        <v>30650598</v>
      </c>
      <c r="Q3247" t="s">
        <v>26</v>
      </c>
      <c r="R3247" t="s">
        <v>27</v>
      </c>
      <c r="S3247" s="1">
        <v>43806</v>
      </c>
      <c r="T3247" t="str">
        <f>VLOOKUP(base[[#This Row],[Nome do Produto]],'DE PARA'!$A$1:$B$8,2,0)</f>
        <v>DashWay T3</v>
      </c>
    </row>
    <row r="3248" spans="1:20">
      <c r="A3248" t="s">
        <v>37</v>
      </c>
      <c r="B3248">
        <v>4357</v>
      </c>
      <c r="C3248" t="s">
        <v>20</v>
      </c>
      <c r="D3248" t="s">
        <v>21</v>
      </c>
      <c r="E3248">
        <v>97</v>
      </c>
      <c r="F3248">
        <v>2</v>
      </c>
      <c r="G3248" s="1">
        <v>43060</v>
      </c>
      <c r="H3248" s="2" t="s">
        <v>46</v>
      </c>
      <c r="I3248" s="3">
        <v>2017</v>
      </c>
      <c r="J3248" t="s">
        <v>1840</v>
      </c>
      <c r="K3248" s="4">
        <v>320877275959</v>
      </c>
      <c r="L3248" t="s">
        <v>1841</v>
      </c>
      <c r="M3248">
        <v>21</v>
      </c>
      <c r="N3248" t="s">
        <v>53</v>
      </c>
      <c r="O3248">
        <v>92618072</v>
      </c>
      <c r="P3248">
        <v>74281788</v>
      </c>
      <c r="Q3248" t="s">
        <v>26</v>
      </c>
      <c r="R3248" t="s">
        <v>42</v>
      </c>
      <c r="S3248" s="1">
        <v>43425</v>
      </c>
      <c r="T3248" t="str">
        <f>VLOOKUP(base[[#This Row],[Nome do Produto]],'DE PARA'!$A$1:$B$8,2,0)</f>
        <v>DashWay T3</v>
      </c>
    </row>
    <row r="3249" spans="1:20">
      <c r="A3249" t="s">
        <v>32</v>
      </c>
      <c r="B3249">
        <v>4358</v>
      </c>
      <c r="C3249" t="s">
        <v>386</v>
      </c>
      <c r="D3249" t="s">
        <v>21</v>
      </c>
      <c r="E3249">
        <v>97</v>
      </c>
      <c r="F3249">
        <v>11</v>
      </c>
      <c r="G3249" s="1">
        <v>43180</v>
      </c>
      <c r="H3249" s="2" t="s">
        <v>33</v>
      </c>
      <c r="I3249" s="3">
        <v>2018</v>
      </c>
      <c r="J3249" t="s">
        <v>750</v>
      </c>
      <c r="K3249" s="4">
        <v>418055903671</v>
      </c>
      <c r="L3249" t="s">
        <v>751</v>
      </c>
      <c r="M3249">
        <v>21</v>
      </c>
      <c r="N3249" t="s">
        <v>53</v>
      </c>
      <c r="O3249">
        <v>86123921</v>
      </c>
      <c r="P3249">
        <v>22332511</v>
      </c>
      <c r="Q3249" t="s">
        <v>26</v>
      </c>
      <c r="R3249" t="s">
        <v>27</v>
      </c>
      <c r="S3249" s="1">
        <v>43545</v>
      </c>
      <c r="T3249" t="str">
        <f>VLOOKUP(base[[#This Row],[Nome do Produto]],'DE PARA'!$A$1:$B$8,2,0)</f>
        <v>DashWay T5</v>
      </c>
    </row>
    <row r="3250" spans="1:20">
      <c r="A3250" t="s">
        <v>37</v>
      </c>
      <c r="B3250">
        <v>4359</v>
      </c>
      <c r="C3250" t="s">
        <v>20</v>
      </c>
      <c r="D3250" t="s">
        <v>21</v>
      </c>
      <c r="E3250">
        <v>997</v>
      </c>
      <c r="F3250">
        <v>7</v>
      </c>
      <c r="G3250" s="1">
        <v>43443</v>
      </c>
      <c r="H3250" s="2" t="s">
        <v>136</v>
      </c>
      <c r="I3250" s="3">
        <v>2018</v>
      </c>
      <c r="J3250" t="s">
        <v>3076</v>
      </c>
      <c r="K3250" s="4">
        <v>132211255451</v>
      </c>
      <c r="L3250" t="s">
        <v>3077</v>
      </c>
      <c r="M3250">
        <v>11</v>
      </c>
      <c r="N3250" t="s">
        <v>45</v>
      </c>
      <c r="O3250">
        <v>76337434</v>
      </c>
      <c r="P3250">
        <v>63936629</v>
      </c>
      <c r="Q3250" t="s">
        <v>26</v>
      </c>
      <c r="R3250" t="s">
        <v>42</v>
      </c>
      <c r="S3250" s="1">
        <v>43808</v>
      </c>
      <c r="T3250" t="str">
        <f>VLOOKUP(base[[#This Row],[Nome do Produto]],'DE PARA'!$A$1:$B$8,2,0)</f>
        <v>DashWay T3</v>
      </c>
    </row>
    <row r="3251" spans="1:20">
      <c r="A3251" t="s">
        <v>19</v>
      </c>
      <c r="B3251">
        <v>4360</v>
      </c>
      <c r="C3251" t="s">
        <v>20</v>
      </c>
      <c r="D3251" t="s">
        <v>21</v>
      </c>
      <c r="E3251">
        <v>997</v>
      </c>
      <c r="F3251">
        <v>1</v>
      </c>
      <c r="G3251" s="1">
        <v>43192</v>
      </c>
      <c r="H3251" s="2" t="s">
        <v>50</v>
      </c>
      <c r="I3251" s="3">
        <v>2018</v>
      </c>
      <c r="J3251" t="s">
        <v>560</v>
      </c>
      <c r="K3251" s="4">
        <v>258270263520</v>
      </c>
      <c r="L3251" t="s">
        <v>561</v>
      </c>
      <c r="M3251">
        <v>11</v>
      </c>
      <c r="N3251" t="s">
        <v>45</v>
      </c>
      <c r="O3251">
        <v>53368257</v>
      </c>
      <c r="P3251">
        <v>20718636</v>
      </c>
      <c r="Q3251" t="s">
        <v>26</v>
      </c>
      <c r="R3251" t="s">
        <v>27</v>
      </c>
      <c r="S3251" s="1">
        <v>43557</v>
      </c>
      <c r="T3251" t="str">
        <f>VLOOKUP(base[[#This Row],[Nome do Produto]],'DE PARA'!$A$1:$B$8,2,0)</f>
        <v>DashWay T1</v>
      </c>
    </row>
    <row r="3252" spans="1:20">
      <c r="A3252" t="s">
        <v>37</v>
      </c>
      <c r="B3252">
        <v>4361</v>
      </c>
      <c r="C3252" t="s">
        <v>20</v>
      </c>
      <c r="D3252" t="s">
        <v>21</v>
      </c>
      <c r="E3252">
        <v>997</v>
      </c>
      <c r="F3252">
        <v>5</v>
      </c>
      <c r="G3252" s="1">
        <v>43005</v>
      </c>
      <c r="H3252" s="2" t="s">
        <v>38</v>
      </c>
      <c r="I3252" s="3">
        <v>2017</v>
      </c>
      <c r="J3252" t="s">
        <v>1964</v>
      </c>
      <c r="K3252" s="4">
        <v>993564238621</v>
      </c>
      <c r="L3252" t="s">
        <v>1965</v>
      </c>
      <c r="M3252">
        <v>31</v>
      </c>
      <c r="N3252" t="s">
        <v>31</v>
      </c>
      <c r="O3252">
        <v>67377643</v>
      </c>
      <c r="P3252">
        <v>83519755</v>
      </c>
      <c r="Q3252" t="s">
        <v>26</v>
      </c>
      <c r="R3252" t="s">
        <v>42</v>
      </c>
      <c r="S3252" s="1">
        <v>43370</v>
      </c>
      <c r="T3252" t="str">
        <f>VLOOKUP(base[[#This Row],[Nome do Produto]],'DE PARA'!$A$1:$B$8,2,0)</f>
        <v>DashWay T3</v>
      </c>
    </row>
    <row r="3253" spans="1:20">
      <c r="A3253" t="s">
        <v>32</v>
      </c>
      <c r="B3253">
        <v>4362</v>
      </c>
      <c r="C3253" t="s">
        <v>386</v>
      </c>
      <c r="D3253" t="s">
        <v>21</v>
      </c>
      <c r="E3253">
        <v>497</v>
      </c>
      <c r="F3253">
        <v>9</v>
      </c>
      <c r="G3253" s="1">
        <v>43031</v>
      </c>
      <c r="H3253" s="2" t="s">
        <v>56</v>
      </c>
      <c r="I3253" s="3">
        <v>2017</v>
      </c>
      <c r="J3253" t="s">
        <v>987</v>
      </c>
      <c r="K3253" s="4">
        <v>713575968890</v>
      </c>
      <c r="L3253" t="s">
        <v>988</v>
      </c>
      <c r="M3253">
        <v>31</v>
      </c>
      <c r="N3253" t="s">
        <v>31</v>
      </c>
      <c r="O3253">
        <v>53665921</v>
      </c>
      <c r="P3253">
        <v>57947214</v>
      </c>
      <c r="Q3253" t="s">
        <v>26</v>
      </c>
      <c r="R3253" t="s">
        <v>42</v>
      </c>
      <c r="S3253" s="1">
        <v>43396</v>
      </c>
      <c r="T3253" t="str">
        <f>VLOOKUP(base[[#This Row],[Nome do Produto]],'DE PARA'!$A$1:$B$8,2,0)</f>
        <v>DashWay T5</v>
      </c>
    </row>
    <row r="3254" spans="1:20">
      <c r="A3254" t="s">
        <v>32</v>
      </c>
      <c r="B3254">
        <v>4363</v>
      </c>
      <c r="C3254" t="s">
        <v>20</v>
      </c>
      <c r="D3254" t="s">
        <v>21</v>
      </c>
      <c r="E3254">
        <v>497</v>
      </c>
      <c r="F3254">
        <v>5</v>
      </c>
      <c r="G3254" s="1">
        <v>42994</v>
      </c>
      <c r="H3254" s="2" t="s">
        <v>38</v>
      </c>
      <c r="I3254" s="3">
        <v>2017</v>
      </c>
      <c r="J3254" t="s">
        <v>3078</v>
      </c>
      <c r="K3254" s="4">
        <v>588341507115</v>
      </c>
      <c r="L3254" t="s">
        <v>3079</v>
      </c>
      <c r="M3254">
        <v>41</v>
      </c>
      <c r="N3254" t="s">
        <v>41</v>
      </c>
      <c r="O3254">
        <v>98939353</v>
      </c>
      <c r="P3254">
        <v>26086567</v>
      </c>
      <c r="Q3254" t="s">
        <v>26</v>
      </c>
      <c r="R3254" t="s">
        <v>42</v>
      </c>
      <c r="S3254" s="1">
        <v>43359</v>
      </c>
      <c r="T3254" t="str">
        <f>VLOOKUP(base[[#This Row],[Nome do Produto]],'DE PARA'!$A$1:$B$8,2,0)</f>
        <v>DashWay T5</v>
      </c>
    </row>
    <row r="3255" spans="1:20">
      <c r="A3255" t="s">
        <v>32</v>
      </c>
      <c r="B3255">
        <v>4364</v>
      </c>
      <c r="C3255" t="s">
        <v>20</v>
      </c>
      <c r="D3255" t="s">
        <v>21</v>
      </c>
      <c r="E3255">
        <v>2297</v>
      </c>
      <c r="F3255">
        <v>11</v>
      </c>
      <c r="G3255" s="1">
        <v>42992</v>
      </c>
      <c r="H3255" s="2" t="s">
        <v>38</v>
      </c>
      <c r="I3255" s="3">
        <v>2017</v>
      </c>
      <c r="J3255" t="s">
        <v>798</v>
      </c>
      <c r="K3255" s="4">
        <v>998304773535</v>
      </c>
      <c r="L3255" t="s">
        <v>799</v>
      </c>
      <c r="M3255">
        <v>11</v>
      </c>
      <c r="N3255" t="s">
        <v>45</v>
      </c>
      <c r="O3255">
        <v>19116037</v>
      </c>
      <c r="P3255">
        <v>53347119</v>
      </c>
      <c r="Q3255" t="s">
        <v>26</v>
      </c>
      <c r="R3255" t="s">
        <v>27</v>
      </c>
      <c r="S3255" s="1">
        <v>43357</v>
      </c>
      <c r="T3255" t="str">
        <f>VLOOKUP(base[[#This Row],[Nome do Produto]],'DE PARA'!$A$1:$B$8,2,0)</f>
        <v>DashWay T5</v>
      </c>
    </row>
    <row r="3256" spans="1:20">
      <c r="A3256" t="s">
        <v>319</v>
      </c>
      <c r="B3256">
        <v>4365</v>
      </c>
      <c r="C3256" t="s">
        <v>20</v>
      </c>
      <c r="D3256" t="s">
        <v>21</v>
      </c>
      <c r="E3256">
        <v>997</v>
      </c>
      <c r="F3256">
        <v>10</v>
      </c>
      <c r="G3256" s="1">
        <v>42768</v>
      </c>
      <c r="H3256" s="2" t="s">
        <v>28</v>
      </c>
      <c r="I3256" s="3">
        <v>2017</v>
      </c>
      <c r="J3256" t="s">
        <v>2088</v>
      </c>
      <c r="K3256" s="4">
        <v>256319195809</v>
      </c>
      <c r="L3256" t="s">
        <v>2089</v>
      </c>
      <c r="M3256">
        <v>31</v>
      </c>
      <c r="N3256" t="s">
        <v>31</v>
      </c>
      <c r="O3256">
        <v>89432739</v>
      </c>
      <c r="P3256">
        <v>56967620</v>
      </c>
      <c r="Q3256" t="s">
        <v>26</v>
      </c>
      <c r="R3256" t="s">
        <v>42</v>
      </c>
      <c r="S3256" s="1">
        <v>43133</v>
      </c>
      <c r="T3256" t="str">
        <f>VLOOKUP(base[[#This Row],[Nome do Produto]],'DE PARA'!$A$1:$B$8,2,0)</f>
        <v>Dashday T1</v>
      </c>
    </row>
    <row r="3257" spans="1:20">
      <c r="A3257" t="s">
        <v>19</v>
      </c>
      <c r="B3257">
        <v>4366</v>
      </c>
      <c r="C3257" t="s">
        <v>386</v>
      </c>
      <c r="D3257" t="s">
        <v>21</v>
      </c>
      <c r="E3257">
        <v>297</v>
      </c>
      <c r="F3257">
        <v>7</v>
      </c>
      <c r="G3257" s="1">
        <v>43343</v>
      </c>
      <c r="H3257" s="2" t="s">
        <v>71</v>
      </c>
      <c r="I3257" s="3">
        <v>2018</v>
      </c>
      <c r="J3257" t="s">
        <v>1802</v>
      </c>
      <c r="K3257" s="4">
        <v>694527489215</v>
      </c>
      <c r="L3257" t="s">
        <v>1803</v>
      </c>
      <c r="M3257">
        <v>91</v>
      </c>
      <c r="N3257" t="s">
        <v>36</v>
      </c>
      <c r="O3257">
        <v>65503377</v>
      </c>
      <c r="P3257">
        <v>65502182</v>
      </c>
      <c r="Q3257" t="s">
        <v>26</v>
      </c>
      <c r="R3257" t="s">
        <v>27</v>
      </c>
      <c r="S3257" s="1">
        <v>43708</v>
      </c>
      <c r="T3257" t="str">
        <f>VLOOKUP(base[[#This Row],[Nome do Produto]],'DE PARA'!$A$1:$B$8,2,0)</f>
        <v>DashWay T1</v>
      </c>
    </row>
    <row r="3258" spans="1:20">
      <c r="A3258" t="s">
        <v>32</v>
      </c>
      <c r="B3258">
        <v>4367</v>
      </c>
      <c r="C3258" t="s">
        <v>20</v>
      </c>
      <c r="D3258" t="s">
        <v>21</v>
      </c>
      <c r="E3258">
        <v>997</v>
      </c>
      <c r="F3258">
        <v>12</v>
      </c>
      <c r="G3258" s="1">
        <v>43179</v>
      </c>
      <c r="H3258" s="2" t="s">
        <v>33</v>
      </c>
      <c r="I3258" s="3">
        <v>2018</v>
      </c>
      <c r="J3258" t="s">
        <v>193</v>
      </c>
      <c r="K3258" s="4">
        <v>806988390857</v>
      </c>
      <c r="L3258" t="s">
        <v>194</v>
      </c>
      <c r="M3258">
        <v>41</v>
      </c>
      <c r="N3258" t="s">
        <v>41</v>
      </c>
      <c r="O3258">
        <v>72791673</v>
      </c>
      <c r="P3258">
        <v>27325682</v>
      </c>
      <c r="Q3258" t="s">
        <v>26</v>
      </c>
      <c r="R3258" t="s">
        <v>42</v>
      </c>
      <c r="S3258" s="1">
        <v>43544</v>
      </c>
      <c r="T3258" t="str">
        <f>VLOOKUP(base[[#This Row],[Nome do Produto]],'DE PARA'!$A$1:$B$8,2,0)</f>
        <v>DashWay T5</v>
      </c>
    </row>
    <row r="3259" spans="1:20">
      <c r="A3259" t="s">
        <v>32</v>
      </c>
      <c r="B3259">
        <v>4368</v>
      </c>
      <c r="C3259" t="s">
        <v>20</v>
      </c>
      <c r="D3259" t="s">
        <v>21</v>
      </c>
      <c r="E3259">
        <v>297</v>
      </c>
      <c r="F3259">
        <v>7</v>
      </c>
      <c r="G3259" s="1">
        <v>43414</v>
      </c>
      <c r="H3259" s="2" t="s">
        <v>46</v>
      </c>
      <c r="I3259" s="3">
        <v>2018</v>
      </c>
      <c r="J3259" t="s">
        <v>2225</v>
      </c>
      <c r="K3259" s="4">
        <v>275105473038</v>
      </c>
      <c r="L3259" t="s">
        <v>2226</v>
      </c>
      <c r="M3259">
        <v>51</v>
      </c>
      <c r="N3259" t="s">
        <v>49</v>
      </c>
      <c r="O3259">
        <v>99673011</v>
      </c>
      <c r="P3259">
        <v>55825123</v>
      </c>
      <c r="Q3259" t="s">
        <v>26</v>
      </c>
      <c r="R3259" t="s">
        <v>42</v>
      </c>
      <c r="S3259" s="1">
        <v>43779</v>
      </c>
      <c r="T3259" t="str">
        <f>VLOOKUP(base[[#This Row],[Nome do Produto]],'DE PARA'!$A$1:$B$8,2,0)</f>
        <v>DashWay T5</v>
      </c>
    </row>
    <row r="3260" spans="1:20">
      <c r="A3260" t="s">
        <v>19</v>
      </c>
      <c r="B3260">
        <v>4369</v>
      </c>
      <c r="C3260" t="s">
        <v>20</v>
      </c>
      <c r="D3260" t="s">
        <v>21</v>
      </c>
      <c r="E3260">
        <v>97</v>
      </c>
      <c r="F3260">
        <v>12</v>
      </c>
      <c r="G3260" s="1">
        <v>42980</v>
      </c>
      <c r="H3260" s="2" t="s">
        <v>38</v>
      </c>
      <c r="I3260" s="3">
        <v>2017</v>
      </c>
      <c r="J3260" t="s">
        <v>1476</v>
      </c>
      <c r="K3260" s="4">
        <v>541779044777</v>
      </c>
      <c r="L3260" t="s">
        <v>1477</v>
      </c>
      <c r="M3260">
        <v>81</v>
      </c>
      <c r="N3260" t="s">
        <v>25</v>
      </c>
      <c r="O3260">
        <v>40149500</v>
      </c>
      <c r="P3260">
        <v>19040079</v>
      </c>
      <c r="Q3260" t="s">
        <v>26</v>
      </c>
      <c r="R3260" t="s">
        <v>27</v>
      </c>
      <c r="S3260" s="1">
        <v>43345</v>
      </c>
      <c r="T3260" t="str">
        <f>VLOOKUP(base[[#This Row],[Nome do Produto]],'DE PARA'!$A$1:$B$8,2,0)</f>
        <v>DashWay T1</v>
      </c>
    </row>
    <row r="3261" spans="1:20">
      <c r="A3261" t="s">
        <v>83</v>
      </c>
      <c r="B3261">
        <v>4370</v>
      </c>
      <c r="C3261" t="s">
        <v>386</v>
      </c>
      <c r="D3261" t="s">
        <v>21</v>
      </c>
      <c r="E3261">
        <v>497</v>
      </c>
      <c r="F3261">
        <v>4</v>
      </c>
      <c r="G3261" s="1">
        <v>43140</v>
      </c>
      <c r="H3261" s="2" t="s">
        <v>28</v>
      </c>
      <c r="I3261" s="3">
        <v>2018</v>
      </c>
      <c r="J3261" t="s">
        <v>1994</v>
      </c>
      <c r="K3261" s="4">
        <v>99212227664</v>
      </c>
      <c r="L3261" t="s">
        <v>1995</v>
      </c>
      <c r="M3261">
        <v>91</v>
      </c>
      <c r="N3261" t="s">
        <v>36</v>
      </c>
      <c r="O3261">
        <v>39531171</v>
      </c>
      <c r="P3261">
        <v>56658199</v>
      </c>
      <c r="Q3261" t="s">
        <v>26</v>
      </c>
      <c r="R3261" t="s">
        <v>42</v>
      </c>
      <c r="S3261" s="1">
        <v>43505</v>
      </c>
      <c r="T3261" t="str">
        <f>VLOOKUP(base[[#This Row],[Nome do Produto]],'DE PARA'!$A$1:$B$8,2,0)</f>
        <v>Dashday T3</v>
      </c>
    </row>
    <row r="3262" spans="1:20">
      <c r="A3262" t="s">
        <v>37</v>
      </c>
      <c r="B3262">
        <v>4371</v>
      </c>
      <c r="C3262" t="s">
        <v>20</v>
      </c>
      <c r="D3262" t="s">
        <v>21</v>
      </c>
      <c r="E3262">
        <v>4997</v>
      </c>
      <c r="F3262">
        <v>1</v>
      </c>
      <c r="G3262" s="1">
        <v>43126</v>
      </c>
      <c r="H3262" s="2" t="s">
        <v>22</v>
      </c>
      <c r="I3262" s="3">
        <v>2018</v>
      </c>
      <c r="J3262" t="s">
        <v>3080</v>
      </c>
      <c r="K3262" s="4">
        <v>627617003837</v>
      </c>
      <c r="L3262" t="s">
        <v>3081</v>
      </c>
      <c r="M3262">
        <v>31</v>
      </c>
      <c r="N3262" t="s">
        <v>31</v>
      </c>
      <c r="O3262">
        <v>17033881</v>
      </c>
      <c r="P3262">
        <v>13145599</v>
      </c>
      <c r="Q3262" t="s">
        <v>26</v>
      </c>
      <c r="R3262" t="s">
        <v>27</v>
      </c>
      <c r="S3262" s="1">
        <v>43491</v>
      </c>
      <c r="T3262" t="str">
        <f>VLOOKUP(base[[#This Row],[Nome do Produto]],'DE PARA'!$A$1:$B$8,2,0)</f>
        <v>DashWay T3</v>
      </c>
    </row>
    <row r="3263" spans="1:20">
      <c r="A3263" t="s">
        <v>32</v>
      </c>
      <c r="B3263">
        <v>4372</v>
      </c>
      <c r="C3263" t="s">
        <v>20</v>
      </c>
      <c r="D3263" t="s">
        <v>21</v>
      </c>
      <c r="E3263">
        <v>297</v>
      </c>
      <c r="F3263">
        <v>3</v>
      </c>
      <c r="G3263" s="1">
        <v>43439</v>
      </c>
      <c r="H3263" s="2" t="s">
        <v>136</v>
      </c>
      <c r="I3263" s="3">
        <v>2018</v>
      </c>
      <c r="J3263" t="s">
        <v>2299</v>
      </c>
      <c r="K3263" s="4">
        <v>690960008947</v>
      </c>
      <c r="L3263" t="s">
        <v>2300</v>
      </c>
      <c r="M3263">
        <v>91</v>
      </c>
      <c r="N3263" t="s">
        <v>36</v>
      </c>
      <c r="O3263">
        <v>67044195</v>
      </c>
      <c r="P3263">
        <v>79163432</v>
      </c>
      <c r="Q3263" t="s">
        <v>26</v>
      </c>
      <c r="R3263" t="s">
        <v>42</v>
      </c>
      <c r="S3263" s="1">
        <v>43804</v>
      </c>
      <c r="T3263" t="str">
        <f>VLOOKUP(base[[#This Row],[Nome do Produto]],'DE PARA'!$A$1:$B$8,2,0)</f>
        <v>DashWay T5</v>
      </c>
    </row>
    <row r="3264" spans="1:20">
      <c r="A3264" t="s">
        <v>32</v>
      </c>
      <c r="B3264">
        <v>4373</v>
      </c>
      <c r="C3264" t="s">
        <v>20</v>
      </c>
      <c r="D3264" t="s">
        <v>21</v>
      </c>
      <c r="E3264">
        <v>297</v>
      </c>
      <c r="F3264">
        <v>10</v>
      </c>
      <c r="G3264" s="1">
        <v>43005</v>
      </c>
      <c r="H3264" s="2" t="s">
        <v>38</v>
      </c>
      <c r="I3264" s="3">
        <v>2017</v>
      </c>
      <c r="J3264" t="s">
        <v>382</v>
      </c>
      <c r="K3264" s="4">
        <v>298810852119</v>
      </c>
      <c r="L3264" t="s">
        <v>383</v>
      </c>
      <c r="M3264">
        <v>51</v>
      </c>
      <c r="N3264" t="s">
        <v>49</v>
      </c>
      <c r="O3264">
        <v>99563992</v>
      </c>
      <c r="P3264">
        <v>53358806</v>
      </c>
      <c r="Q3264" t="s">
        <v>26</v>
      </c>
      <c r="R3264" t="s">
        <v>27</v>
      </c>
      <c r="S3264" s="1">
        <v>43370</v>
      </c>
      <c r="T3264" t="str">
        <f>VLOOKUP(base[[#This Row],[Nome do Produto]],'DE PARA'!$A$1:$B$8,2,0)</f>
        <v>DashWay T5</v>
      </c>
    </row>
    <row r="3265" spans="1:20">
      <c r="A3265" t="s">
        <v>32</v>
      </c>
      <c r="B3265">
        <v>4374</v>
      </c>
      <c r="C3265" t="s">
        <v>386</v>
      </c>
      <c r="D3265" t="s">
        <v>21</v>
      </c>
      <c r="E3265">
        <v>997</v>
      </c>
      <c r="F3265">
        <v>4</v>
      </c>
      <c r="G3265" s="1">
        <v>43234</v>
      </c>
      <c r="H3265" s="2" t="s">
        <v>62</v>
      </c>
      <c r="I3265" s="3">
        <v>2018</v>
      </c>
      <c r="J3265" t="s">
        <v>160</v>
      </c>
      <c r="K3265" s="4">
        <v>171241215780</v>
      </c>
      <c r="L3265" t="s">
        <v>161</v>
      </c>
      <c r="M3265">
        <v>11</v>
      </c>
      <c r="N3265" t="s">
        <v>45</v>
      </c>
      <c r="O3265">
        <v>17665168</v>
      </c>
      <c r="P3265">
        <v>98581871</v>
      </c>
      <c r="Q3265" t="s">
        <v>26</v>
      </c>
      <c r="R3265" t="s">
        <v>42</v>
      </c>
      <c r="S3265" s="1">
        <v>43599</v>
      </c>
      <c r="T3265" t="str">
        <f>VLOOKUP(base[[#This Row],[Nome do Produto]],'DE PARA'!$A$1:$B$8,2,0)</f>
        <v>DashWay T5</v>
      </c>
    </row>
    <row r="3266" spans="1:20">
      <c r="A3266" t="s">
        <v>32</v>
      </c>
      <c r="B3266">
        <v>4375</v>
      </c>
      <c r="C3266" t="s">
        <v>20</v>
      </c>
      <c r="D3266" t="s">
        <v>21</v>
      </c>
      <c r="E3266">
        <v>97</v>
      </c>
      <c r="F3266">
        <v>4</v>
      </c>
      <c r="G3266" s="1">
        <v>43078</v>
      </c>
      <c r="H3266" s="2" t="s">
        <v>136</v>
      </c>
      <c r="I3266" s="3">
        <v>2017</v>
      </c>
      <c r="J3266" t="s">
        <v>2773</v>
      </c>
      <c r="K3266" s="4">
        <v>518093192569</v>
      </c>
      <c r="L3266" t="s">
        <v>2774</v>
      </c>
      <c r="M3266">
        <v>31</v>
      </c>
      <c r="N3266" t="s">
        <v>31</v>
      </c>
      <c r="O3266">
        <v>17281334</v>
      </c>
      <c r="P3266">
        <v>84879971</v>
      </c>
      <c r="Q3266" t="s">
        <v>26</v>
      </c>
      <c r="R3266" t="s">
        <v>42</v>
      </c>
      <c r="S3266" s="1">
        <v>43443</v>
      </c>
      <c r="T3266" t="str">
        <f>VLOOKUP(base[[#This Row],[Nome do Produto]],'DE PARA'!$A$1:$B$8,2,0)</f>
        <v>DashWay T5</v>
      </c>
    </row>
    <row r="3267" spans="1:20">
      <c r="A3267" t="s">
        <v>91</v>
      </c>
      <c r="B3267">
        <v>4376</v>
      </c>
      <c r="C3267" t="s">
        <v>20</v>
      </c>
      <c r="D3267" t="s">
        <v>21</v>
      </c>
      <c r="E3267">
        <v>997</v>
      </c>
      <c r="F3267">
        <v>8</v>
      </c>
      <c r="G3267" s="1">
        <v>42838</v>
      </c>
      <c r="H3267" s="2" t="s">
        <v>50</v>
      </c>
      <c r="I3267" s="3">
        <v>2017</v>
      </c>
      <c r="J3267" t="s">
        <v>2863</v>
      </c>
      <c r="K3267" s="4">
        <v>606227497762</v>
      </c>
      <c r="L3267" t="s">
        <v>2864</v>
      </c>
      <c r="M3267">
        <v>11</v>
      </c>
      <c r="N3267" t="s">
        <v>45</v>
      </c>
      <c r="O3267">
        <v>61859546</v>
      </c>
      <c r="P3267">
        <v>99277174</v>
      </c>
      <c r="Q3267" t="s">
        <v>26</v>
      </c>
      <c r="R3267" t="s">
        <v>42</v>
      </c>
      <c r="S3267" s="1">
        <v>43203</v>
      </c>
      <c r="T3267" t="str">
        <f>VLOOKUP(base[[#This Row],[Nome do Produto]],'DE PARA'!$A$1:$B$8,2,0)</f>
        <v>Dashway T2</v>
      </c>
    </row>
    <row r="3268" spans="1:20">
      <c r="A3268" t="s">
        <v>37</v>
      </c>
      <c r="B3268">
        <v>4377</v>
      </c>
      <c r="C3268" t="s">
        <v>20</v>
      </c>
      <c r="D3268" t="s">
        <v>21</v>
      </c>
      <c r="E3268">
        <v>2297</v>
      </c>
      <c r="F3268">
        <v>9</v>
      </c>
      <c r="G3268" s="1">
        <v>42872</v>
      </c>
      <c r="H3268" s="2" t="s">
        <v>62</v>
      </c>
      <c r="I3268" s="3">
        <v>2017</v>
      </c>
      <c r="J3268" t="s">
        <v>2368</v>
      </c>
      <c r="K3268" s="4">
        <v>31176940774</v>
      </c>
      <c r="L3268" t="s">
        <v>2369</v>
      </c>
      <c r="M3268">
        <v>51</v>
      </c>
      <c r="N3268" t="s">
        <v>49</v>
      </c>
      <c r="O3268">
        <v>46774655</v>
      </c>
      <c r="P3268">
        <v>59329224</v>
      </c>
      <c r="Q3268" t="s">
        <v>26</v>
      </c>
      <c r="R3268" t="s">
        <v>42</v>
      </c>
      <c r="S3268" s="1">
        <v>43237</v>
      </c>
      <c r="T3268" t="str">
        <f>VLOOKUP(base[[#This Row],[Nome do Produto]],'DE PARA'!$A$1:$B$8,2,0)</f>
        <v>DashWay T3</v>
      </c>
    </row>
    <row r="3269" spans="1:20">
      <c r="A3269" t="s">
        <v>32</v>
      </c>
      <c r="B3269">
        <v>4378</v>
      </c>
      <c r="C3269" t="s">
        <v>386</v>
      </c>
      <c r="D3269" t="s">
        <v>21</v>
      </c>
      <c r="E3269">
        <v>2297</v>
      </c>
      <c r="F3269">
        <v>6</v>
      </c>
      <c r="G3269" s="1">
        <v>42985</v>
      </c>
      <c r="H3269" s="2" t="s">
        <v>38</v>
      </c>
      <c r="I3269" s="3">
        <v>2017</v>
      </c>
      <c r="J3269" t="s">
        <v>425</v>
      </c>
      <c r="K3269" s="4">
        <v>137609736563</v>
      </c>
      <c r="L3269" t="s">
        <v>426</v>
      </c>
      <c r="M3269">
        <v>41</v>
      </c>
      <c r="N3269" t="s">
        <v>41</v>
      </c>
      <c r="O3269">
        <v>32283959</v>
      </c>
      <c r="P3269">
        <v>85957937</v>
      </c>
      <c r="Q3269" t="s">
        <v>26</v>
      </c>
      <c r="R3269" t="s">
        <v>42</v>
      </c>
      <c r="S3269" s="1">
        <v>43350</v>
      </c>
      <c r="T3269" t="str">
        <f>VLOOKUP(base[[#This Row],[Nome do Produto]],'DE PARA'!$A$1:$B$8,2,0)</f>
        <v>DashWay T5</v>
      </c>
    </row>
    <row r="3270" spans="1:20">
      <c r="A3270" t="s">
        <v>32</v>
      </c>
      <c r="B3270">
        <v>4379</v>
      </c>
      <c r="C3270" t="s">
        <v>20</v>
      </c>
      <c r="D3270" t="s">
        <v>21</v>
      </c>
      <c r="E3270">
        <v>2297</v>
      </c>
      <c r="F3270">
        <v>10</v>
      </c>
      <c r="G3270" s="1">
        <v>43001</v>
      </c>
      <c r="H3270" s="2" t="s">
        <v>38</v>
      </c>
      <c r="I3270" s="3">
        <v>2017</v>
      </c>
      <c r="J3270" t="s">
        <v>912</v>
      </c>
      <c r="K3270" s="4">
        <v>676950150260</v>
      </c>
      <c r="L3270" t="s">
        <v>913</v>
      </c>
      <c r="M3270">
        <v>31</v>
      </c>
      <c r="N3270" t="s">
        <v>31</v>
      </c>
      <c r="O3270">
        <v>46505444</v>
      </c>
      <c r="P3270">
        <v>66245992</v>
      </c>
      <c r="Q3270" t="s">
        <v>26</v>
      </c>
      <c r="R3270" t="s">
        <v>42</v>
      </c>
      <c r="S3270" s="1">
        <v>43366</v>
      </c>
      <c r="T3270" t="str">
        <f>VLOOKUP(base[[#This Row],[Nome do Produto]],'DE PARA'!$A$1:$B$8,2,0)</f>
        <v>DashWay T5</v>
      </c>
    </row>
    <row r="3271" spans="1:20">
      <c r="A3271" t="s">
        <v>32</v>
      </c>
      <c r="B3271">
        <v>4380</v>
      </c>
      <c r="C3271" t="s">
        <v>20</v>
      </c>
      <c r="D3271" t="s">
        <v>21</v>
      </c>
      <c r="E3271">
        <v>297</v>
      </c>
      <c r="F3271">
        <v>10</v>
      </c>
      <c r="G3271" s="1">
        <v>42800</v>
      </c>
      <c r="H3271" s="2" t="s">
        <v>33</v>
      </c>
      <c r="I3271" s="3">
        <v>2017</v>
      </c>
      <c r="J3271" t="s">
        <v>3082</v>
      </c>
      <c r="K3271" s="4">
        <v>622481817331</v>
      </c>
      <c r="L3271" t="s">
        <v>3083</v>
      </c>
      <c r="M3271">
        <v>51</v>
      </c>
      <c r="N3271" t="s">
        <v>49</v>
      </c>
      <c r="O3271">
        <v>85039354</v>
      </c>
      <c r="P3271">
        <v>74006801</v>
      </c>
      <c r="Q3271" t="s">
        <v>26</v>
      </c>
      <c r="R3271" t="s">
        <v>27</v>
      </c>
      <c r="S3271" s="1">
        <v>43165</v>
      </c>
      <c r="T3271" t="str">
        <f>VLOOKUP(base[[#This Row],[Nome do Produto]],'DE PARA'!$A$1:$B$8,2,0)</f>
        <v>DashWay T5</v>
      </c>
    </row>
    <row r="3272" spans="1:20">
      <c r="A3272" t="s">
        <v>91</v>
      </c>
      <c r="B3272">
        <v>4381</v>
      </c>
      <c r="C3272" t="s">
        <v>20</v>
      </c>
      <c r="D3272" t="s">
        <v>21</v>
      </c>
      <c r="E3272">
        <v>497</v>
      </c>
      <c r="F3272">
        <v>11</v>
      </c>
      <c r="G3272" s="1">
        <v>43069</v>
      </c>
      <c r="H3272" s="2" t="s">
        <v>46</v>
      </c>
      <c r="I3272" s="3">
        <v>2017</v>
      </c>
      <c r="J3272" t="s">
        <v>1663</v>
      </c>
      <c r="K3272" s="4">
        <v>707099514145</v>
      </c>
      <c r="L3272" t="s">
        <v>1664</v>
      </c>
      <c r="M3272">
        <v>51</v>
      </c>
      <c r="N3272" t="s">
        <v>49</v>
      </c>
      <c r="O3272">
        <v>39226315</v>
      </c>
      <c r="P3272">
        <v>75120523</v>
      </c>
      <c r="Q3272" t="s">
        <v>26</v>
      </c>
      <c r="R3272" t="s">
        <v>42</v>
      </c>
      <c r="S3272" s="1">
        <v>43434</v>
      </c>
      <c r="T3272" t="str">
        <f>VLOOKUP(base[[#This Row],[Nome do Produto]],'DE PARA'!$A$1:$B$8,2,0)</f>
        <v>Dashway T2</v>
      </c>
    </row>
    <row r="3273" spans="1:20">
      <c r="A3273" t="s">
        <v>32</v>
      </c>
      <c r="B3273">
        <v>4382</v>
      </c>
      <c r="C3273" t="s">
        <v>386</v>
      </c>
      <c r="D3273" t="s">
        <v>21</v>
      </c>
      <c r="E3273">
        <v>297</v>
      </c>
      <c r="F3273">
        <v>6</v>
      </c>
      <c r="G3273" s="1">
        <v>42943</v>
      </c>
      <c r="H3273" s="2" t="s">
        <v>78</v>
      </c>
      <c r="I3273" s="3">
        <v>2017</v>
      </c>
      <c r="J3273" t="s">
        <v>993</v>
      </c>
      <c r="K3273" s="4">
        <v>820444694260</v>
      </c>
      <c r="L3273" t="s">
        <v>994</v>
      </c>
      <c r="M3273">
        <v>61</v>
      </c>
      <c r="N3273" t="s">
        <v>86</v>
      </c>
      <c r="O3273">
        <v>87534705</v>
      </c>
      <c r="P3273">
        <v>79223919</v>
      </c>
      <c r="Q3273" t="s">
        <v>26</v>
      </c>
      <c r="R3273" t="s">
        <v>27</v>
      </c>
      <c r="S3273" s="1">
        <v>43308</v>
      </c>
      <c r="T3273" t="str">
        <f>VLOOKUP(base[[#This Row],[Nome do Produto]],'DE PARA'!$A$1:$B$8,2,0)</f>
        <v>DashWay T5</v>
      </c>
    </row>
    <row r="3274" spans="1:20">
      <c r="A3274" t="s">
        <v>32</v>
      </c>
      <c r="B3274">
        <v>4383</v>
      </c>
      <c r="C3274" t="s">
        <v>20</v>
      </c>
      <c r="D3274" t="s">
        <v>21</v>
      </c>
      <c r="E3274">
        <v>4997</v>
      </c>
      <c r="F3274">
        <v>12</v>
      </c>
      <c r="G3274" s="1">
        <v>43035</v>
      </c>
      <c r="H3274" s="2" t="s">
        <v>56</v>
      </c>
      <c r="I3274" s="3">
        <v>2017</v>
      </c>
      <c r="J3274" t="s">
        <v>2987</v>
      </c>
      <c r="K3274" s="4">
        <v>991668960162</v>
      </c>
      <c r="L3274" t="s">
        <v>2988</v>
      </c>
      <c r="M3274">
        <v>91</v>
      </c>
      <c r="N3274" t="s">
        <v>36</v>
      </c>
      <c r="O3274">
        <v>66852885</v>
      </c>
      <c r="P3274">
        <v>13505144</v>
      </c>
      <c r="Q3274" t="s">
        <v>26</v>
      </c>
      <c r="R3274" t="s">
        <v>27</v>
      </c>
      <c r="S3274" s="1">
        <v>43400</v>
      </c>
      <c r="T3274" t="str">
        <f>VLOOKUP(base[[#This Row],[Nome do Produto]],'DE PARA'!$A$1:$B$8,2,0)</f>
        <v>DashWay T5</v>
      </c>
    </row>
    <row r="3275" spans="1:20">
      <c r="A3275" t="s">
        <v>32</v>
      </c>
      <c r="B3275">
        <v>4384</v>
      </c>
      <c r="C3275" t="s">
        <v>20</v>
      </c>
      <c r="D3275" t="s">
        <v>21</v>
      </c>
      <c r="E3275">
        <v>997</v>
      </c>
      <c r="F3275">
        <v>3</v>
      </c>
      <c r="G3275" s="1">
        <v>42736</v>
      </c>
      <c r="H3275" s="2" t="s">
        <v>22</v>
      </c>
      <c r="I3275" s="3">
        <v>2017</v>
      </c>
      <c r="J3275" t="s">
        <v>453</v>
      </c>
      <c r="K3275" s="4">
        <v>37792132618</v>
      </c>
      <c r="L3275" t="s">
        <v>454</v>
      </c>
      <c r="M3275">
        <v>91</v>
      </c>
      <c r="N3275" t="s">
        <v>36</v>
      </c>
      <c r="O3275">
        <v>55153989</v>
      </c>
      <c r="P3275">
        <v>83869887</v>
      </c>
      <c r="Q3275" t="s">
        <v>26</v>
      </c>
      <c r="R3275" t="s">
        <v>42</v>
      </c>
      <c r="S3275" s="1">
        <v>43101</v>
      </c>
      <c r="T3275" t="str">
        <f>VLOOKUP(base[[#This Row],[Nome do Produto]],'DE PARA'!$A$1:$B$8,2,0)</f>
        <v>DashWay T5</v>
      </c>
    </row>
    <row r="3276" spans="1:20">
      <c r="A3276" t="s">
        <v>32</v>
      </c>
      <c r="B3276">
        <v>4385</v>
      </c>
      <c r="C3276" t="s">
        <v>20</v>
      </c>
      <c r="D3276" t="s">
        <v>21</v>
      </c>
      <c r="E3276">
        <v>2297</v>
      </c>
      <c r="F3276">
        <v>1</v>
      </c>
      <c r="G3276" s="1">
        <v>43320</v>
      </c>
      <c r="H3276" s="2" t="s">
        <v>71</v>
      </c>
      <c r="I3276" s="3">
        <v>2018</v>
      </c>
      <c r="J3276" t="s">
        <v>158</v>
      </c>
      <c r="K3276" s="4">
        <v>596337429423</v>
      </c>
      <c r="L3276" t="s">
        <v>159</v>
      </c>
      <c r="M3276">
        <v>51</v>
      </c>
      <c r="N3276" t="s">
        <v>49</v>
      </c>
      <c r="O3276">
        <v>67415095</v>
      </c>
      <c r="P3276">
        <v>21376605</v>
      </c>
      <c r="Q3276" t="s">
        <v>26</v>
      </c>
      <c r="R3276" t="s">
        <v>27</v>
      </c>
      <c r="S3276" s="1">
        <v>43685</v>
      </c>
      <c r="T3276" t="str">
        <f>VLOOKUP(base[[#This Row],[Nome do Produto]],'DE PARA'!$A$1:$B$8,2,0)</f>
        <v>DashWay T5</v>
      </c>
    </row>
    <row r="3277" spans="1:20">
      <c r="A3277" t="s">
        <v>91</v>
      </c>
      <c r="B3277">
        <v>4386</v>
      </c>
      <c r="C3277" t="s">
        <v>386</v>
      </c>
      <c r="D3277" t="s">
        <v>21</v>
      </c>
      <c r="E3277">
        <v>997</v>
      </c>
      <c r="F3277">
        <v>7</v>
      </c>
      <c r="G3277" s="1">
        <v>43012</v>
      </c>
      <c r="H3277" s="2" t="s">
        <v>56</v>
      </c>
      <c r="I3277" s="3">
        <v>2017</v>
      </c>
      <c r="J3277" t="s">
        <v>1758</v>
      </c>
      <c r="K3277" s="4">
        <v>439798124898</v>
      </c>
      <c r="L3277" t="s">
        <v>1759</v>
      </c>
      <c r="M3277">
        <v>61</v>
      </c>
      <c r="N3277" t="s">
        <v>86</v>
      </c>
      <c r="O3277">
        <v>80569902</v>
      </c>
      <c r="P3277">
        <v>86679121</v>
      </c>
      <c r="Q3277" t="s">
        <v>26</v>
      </c>
      <c r="R3277" t="s">
        <v>42</v>
      </c>
      <c r="S3277" s="1">
        <v>43377</v>
      </c>
      <c r="T3277" t="str">
        <f>VLOOKUP(base[[#This Row],[Nome do Produto]],'DE PARA'!$A$1:$B$8,2,0)</f>
        <v>Dashway T2</v>
      </c>
    </row>
    <row r="3278" spans="1:20">
      <c r="A3278" t="s">
        <v>32</v>
      </c>
      <c r="B3278">
        <v>4387</v>
      </c>
      <c r="C3278" t="s">
        <v>20</v>
      </c>
      <c r="D3278" t="s">
        <v>21</v>
      </c>
      <c r="E3278">
        <v>97</v>
      </c>
      <c r="F3278">
        <v>10</v>
      </c>
      <c r="G3278" s="1">
        <v>42969</v>
      </c>
      <c r="H3278" s="2" t="s">
        <v>71</v>
      </c>
      <c r="I3278" s="3">
        <v>2017</v>
      </c>
      <c r="J3278" t="s">
        <v>3084</v>
      </c>
      <c r="K3278" s="4">
        <v>662802619624</v>
      </c>
      <c r="L3278" t="s">
        <v>3085</v>
      </c>
      <c r="M3278">
        <v>31</v>
      </c>
      <c r="N3278" t="s">
        <v>31</v>
      </c>
      <c r="O3278">
        <v>39151263</v>
      </c>
      <c r="P3278">
        <v>67792005</v>
      </c>
      <c r="Q3278" t="s">
        <v>26</v>
      </c>
      <c r="R3278" t="s">
        <v>27</v>
      </c>
      <c r="S3278" s="1">
        <v>43334</v>
      </c>
      <c r="T3278" t="str">
        <f>VLOOKUP(base[[#This Row],[Nome do Produto]],'DE PARA'!$A$1:$B$8,2,0)</f>
        <v>DashWay T5</v>
      </c>
    </row>
    <row r="3279" spans="1:20">
      <c r="A3279" t="s">
        <v>37</v>
      </c>
      <c r="B3279">
        <v>4388</v>
      </c>
      <c r="C3279" t="s">
        <v>20</v>
      </c>
      <c r="D3279" t="s">
        <v>21</v>
      </c>
      <c r="E3279">
        <v>4997</v>
      </c>
      <c r="F3279">
        <v>9</v>
      </c>
      <c r="G3279" s="1">
        <v>43274</v>
      </c>
      <c r="H3279" s="2" t="s">
        <v>59</v>
      </c>
      <c r="I3279" s="3">
        <v>2018</v>
      </c>
      <c r="J3279" t="s">
        <v>2791</v>
      </c>
      <c r="K3279" s="4">
        <v>31762023646</v>
      </c>
      <c r="L3279" t="s">
        <v>2792</v>
      </c>
      <c r="M3279">
        <v>81</v>
      </c>
      <c r="N3279" t="s">
        <v>25</v>
      </c>
      <c r="O3279">
        <v>30044264</v>
      </c>
      <c r="P3279">
        <v>21823752</v>
      </c>
      <c r="Q3279" t="s">
        <v>26</v>
      </c>
      <c r="R3279" t="s">
        <v>42</v>
      </c>
      <c r="S3279" s="1">
        <v>43639</v>
      </c>
      <c r="T3279" t="str">
        <f>VLOOKUP(base[[#This Row],[Nome do Produto]],'DE PARA'!$A$1:$B$8,2,0)</f>
        <v>DashWay T3</v>
      </c>
    </row>
    <row r="3280" spans="1:20">
      <c r="A3280" t="s">
        <v>37</v>
      </c>
      <c r="B3280">
        <v>4389</v>
      </c>
      <c r="C3280" t="s">
        <v>20</v>
      </c>
      <c r="D3280" t="s">
        <v>21</v>
      </c>
      <c r="E3280">
        <v>497</v>
      </c>
      <c r="F3280">
        <v>3</v>
      </c>
      <c r="G3280" s="1">
        <v>43043</v>
      </c>
      <c r="H3280" s="2" t="s">
        <v>46</v>
      </c>
      <c r="I3280" s="3">
        <v>2017</v>
      </c>
      <c r="J3280" t="s">
        <v>2701</v>
      </c>
      <c r="K3280" s="4">
        <v>894836963802</v>
      </c>
      <c r="L3280" t="s">
        <v>2702</v>
      </c>
      <c r="M3280">
        <v>41</v>
      </c>
      <c r="N3280" t="s">
        <v>41</v>
      </c>
      <c r="O3280">
        <v>66796227</v>
      </c>
      <c r="P3280">
        <v>20129786</v>
      </c>
      <c r="Q3280" t="s">
        <v>26</v>
      </c>
      <c r="R3280" t="s">
        <v>27</v>
      </c>
      <c r="S3280" s="1">
        <v>43408</v>
      </c>
      <c r="T3280" t="str">
        <f>VLOOKUP(base[[#This Row],[Nome do Produto]],'DE PARA'!$A$1:$B$8,2,0)</f>
        <v>DashWay T3</v>
      </c>
    </row>
    <row r="3281" spans="1:20">
      <c r="A3281" t="s">
        <v>37</v>
      </c>
      <c r="B3281">
        <v>4390</v>
      </c>
      <c r="C3281" t="s">
        <v>386</v>
      </c>
      <c r="D3281" t="s">
        <v>21</v>
      </c>
      <c r="E3281">
        <v>297</v>
      </c>
      <c r="F3281">
        <v>10</v>
      </c>
      <c r="G3281" s="1">
        <v>43238</v>
      </c>
      <c r="H3281" s="2" t="s">
        <v>62</v>
      </c>
      <c r="I3281" s="3">
        <v>2018</v>
      </c>
      <c r="J3281" t="s">
        <v>672</v>
      </c>
      <c r="K3281" s="4">
        <v>659070151165</v>
      </c>
      <c r="L3281" t="s">
        <v>673</v>
      </c>
      <c r="M3281">
        <v>71</v>
      </c>
      <c r="N3281" t="s">
        <v>94</v>
      </c>
      <c r="O3281">
        <v>47577812</v>
      </c>
      <c r="P3281">
        <v>79412984</v>
      </c>
      <c r="Q3281" t="s">
        <v>26</v>
      </c>
      <c r="R3281" t="s">
        <v>27</v>
      </c>
      <c r="S3281" s="1">
        <v>43603</v>
      </c>
      <c r="T3281" t="str">
        <f>VLOOKUP(base[[#This Row],[Nome do Produto]],'DE PARA'!$A$1:$B$8,2,0)</f>
        <v>DashWay T3</v>
      </c>
    </row>
    <row r="3282" spans="1:20">
      <c r="A3282" t="s">
        <v>32</v>
      </c>
      <c r="B3282">
        <v>4391</v>
      </c>
      <c r="C3282" t="s">
        <v>20</v>
      </c>
      <c r="D3282" t="s">
        <v>21</v>
      </c>
      <c r="E3282">
        <v>497</v>
      </c>
      <c r="F3282">
        <v>8</v>
      </c>
      <c r="G3282" s="1">
        <v>42804</v>
      </c>
      <c r="H3282" s="2" t="s">
        <v>33</v>
      </c>
      <c r="I3282" s="3">
        <v>2017</v>
      </c>
      <c r="J3282" t="s">
        <v>57</v>
      </c>
      <c r="K3282" s="4">
        <v>741023932725</v>
      </c>
      <c r="L3282" t="s">
        <v>58</v>
      </c>
      <c r="M3282">
        <v>51</v>
      </c>
      <c r="N3282" t="s">
        <v>49</v>
      </c>
      <c r="O3282">
        <v>22939979</v>
      </c>
      <c r="P3282">
        <v>90675607</v>
      </c>
      <c r="Q3282" t="s">
        <v>26</v>
      </c>
      <c r="R3282" t="s">
        <v>42</v>
      </c>
      <c r="S3282" s="1">
        <v>43169</v>
      </c>
      <c r="T3282" t="str">
        <f>VLOOKUP(base[[#This Row],[Nome do Produto]],'DE PARA'!$A$1:$B$8,2,0)</f>
        <v>DashWay T5</v>
      </c>
    </row>
    <row r="3283" spans="1:20">
      <c r="A3283" t="s">
        <v>32</v>
      </c>
      <c r="B3283">
        <v>4392</v>
      </c>
      <c r="C3283" t="s">
        <v>20</v>
      </c>
      <c r="D3283" t="s">
        <v>21</v>
      </c>
      <c r="E3283">
        <v>2297</v>
      </c>
      <c r="F3283">
        <v>6</v>
      </c>
      <c r="G3283" s="1">
        <v>43268</v>
      </c>
      <c r="H3283" s="2" t="s">
        <v>59</v>
      </c>
      <c r="I3283" s="3">
        <v>2018</v>
      </c>
      <c r="J3283" t="s">
        <v>1015</v>
      </c>
      <c r="K3283" s="4">
        <v>766796523292</v>
      </c>
      <c r="L3283" t="s">
        <v>1016</v>
      </c>
      <c r="M3283">
        <v>41</v>
      </c>
      <c r="N3283" t="s">
        <v>41</v>
      </c>
      <c r="O3283">
        <v>43036517</v>
      </c>
      <c r="P3283">
        <v>90114243</v>
      </c>
      <c r="Q3283" t="s">
        <v>26</v>
      </c>
      <c r="R3283" t="s">
        <v>42</v>
      </c>
      <c r="S3283" s="1">
        <v>43633</v>
      </c>
      <c r="T3283" t="str">
        <f>VLOOKUP(base[[#This Row],[Nome do Produto]],'DE PARA'!$A$1:$B$8,2,0)</f>
        <v>DashWay T5</v>
      </c>
    </row>
    <row r="3284" spans="1:20">
      <c r="A3284" t="s">
        <v>32</v>
      </c>
      <c r="B3284">
        <v>4393</v>
      </c>
      <c r="C3284" t="s">
        <v>20</v>
      </c>
      <c r="D3284" t="s">
        <v>21</v>
      </c>
      <c r="E3284">
        <v>297</v>
      </c>
      <c r="F3284">
        <v>3</v>
      </c>
      <c r="G3284" s="1">
        <v>43425</v>
      </c>
      <c r="H3284" s="2" t="s">
        <v>46</v>
      </c>
      <c r="I3284" s="3">
        <v>2018</v>
      </c>
      <c r="J3284" t="s">
        <v>1189</v>
      </c>
      <c r="K3284" s="4">
        <v>764526306795</v>
      </c>
      <c r="L3284" t="s">
        <v>1190</v>
      </c>
      <c r="M3284">
        <v>61</v>
      </c>
      <c r="N3284" t="s">
        <v>86</v>
      </c>
      <c r="O3284">
        <v>18952684</v>
      </c>
      <c r="P3284">
        <v>46132545</v>
      </c>
      <c r="Q3284" t="s">
        <v>26</v>
      </c>
      <c r="R3284" t="s">
        <v>27</v>
      </c>
      <c r="S3284" s="1">
        <v>43790</v>
      </c>
      <c r="T3284" t="str">
        <f>VLOOKUP(base[[#This Row],[Nome do Produto]],'DE PARA'!$A$1:$B$8,2,0)</f>
        <v>DashWay T5</v>
      </c>
    </row>
    <row r="3285" spans="1:20">
      <c r="A3285" t="s">
        <v>32</v>
      </c>
      <c r="B3285">
        <v>4394</v>
      </c>
      <c r="C3285" t="s">
        <v>386</v>
      </c>
      <c r="D3285" t="s">
        <v>21</v>
      </c>
      <c r="E3285">
        <v>4997</v>
      </c>
      <c r="F3285">
        <v>7</v>
      </c>
      <c r="G3285" s="1">
        <v>43146</v>
      </c>
      <c r="H3285" s="2" t="s">
        <v>28</v>
      </c>
      <c r="I3285" s="3">
        <v>2018</v>
      </c>
      <c r="J3285" t="s">
        <v>927</v>
      </c>
      <c r="K3285" s="4">
        <v>706278683849</v>
      </c>
      <c r="L3285" t="s">
        <v>928</v>
      </c>
      <c r="M3285">
        <v>31</v>
      </c>
      <c r="N3285" t="s">
        <v>31</v>
      </c>
      <c r="O3285">
        <v>36448639</v>
      </c>
      <c r="P3285">
        <v>33653911</v>
      </c>
      <c r="Q3285" t="s">
        <v>26</v>
      </c>
      <c r="R3285" t="s">
        <v>42</v>
      </c>
      <c r="S3285" s="1">
        <v>43511</v>
      </c>
      <c r="T3285" t="str">
        <f>VLOOKUP(base[[#This Row],[Nome do Produto]],'DE PARA'!$A$1:$B$8,2,0)</f>
        <v>DashWay T5</v>
      </c>
    </row>
    <row r="3286" spans="1:20">
      <c r="A3286" t="s">
        <v>37</v>
      </c>
      <c r="B3286">
        <v>4395</v>
      </c>
      <c r="C3286" t="s">
        <v>20</v>
      </c>
      <c r="D3286" t="s">
        <v>21</v>
      </c>
      <c r="E3286">
        <v>297</v>
      </c>
      <c r="F3286">
        <v>1</v>
      </c>
      <c r="G3286" s="1">
        <v>43390</v>
      </c>
      <c r="H3286" s="2" t="s">
        <v>56</v>
      </c>
      <c r="I3286" s="3">
        <v>2018</v>
      </c>
      <c r="J3286" t="s">
        <v>2341</v>
      </c>
      <c r="K3286" s="4">
        <v>780350083473</v>
      </c>
      <c r="L3286" t="s">
        <v>2342</v>
      </c>
      <c r="M3286">
        <v>41</v>
      </c>
      <c r="N3286" t="s">
        <v>41</v>
      </c>
      <c r="O3286">
        <v>34863735</v>
      </c>
      <c r="P3286">
        <v>14317469</v>
      </c>
      <c r="Q3286" t="s">
        <v>26</v>
      </c>
      <c r="R3286" t="s">
        <v>27</v>
      </c>
      <c r="S3286" s="1">
        <v>43755</v>
      </c>
      <c r="T3286" t="str">
        <f>VLOOKUP(base[[#This Row],[Nome do Produto]],'DE PARA'!$A$1:$B$8,2,0)</f>
        <v>DashWay T3</v>
      </c>
    </row>
    <row r="3287" spans="1:20">
      <c r="A3287" t="s">
        <v>37</v>
      </c>
      <c r="B3287">
        <v>4396</v>
      </c>
      <c r="C3287" t="s">
        <v>20</v>
      </c>
      <c r="D3287" t="s">
        <v>21</v>
      </c>
      <c r="E3287">
        <v>997</v>
      </c>
      <c r="F3287">
        <v>4</v>
      </c>
      <c r="G3287" s="1">
        <v>42894</v>
      </c>
      <c r="H3287" s="2" t="s">
        <v>59</v>
      </c>
      <c r="I3287" s="3">
        <v>2017</v>
      </c>
      <c r="J3287" t="s">
        <v>1876</v>
      </c>
      <c r="K3287" s="4">
        <v>851036770345</v>
      </c>
      <c r="L3287" t="s">
        <v>1877</v>
      </c>
      <c r="M3287">
        <v>31</v>
      </c>
      <c r="N3287" t="s">
        <v>31</v>
      </c>
      <c r="O3287">
        <v>61981005</v>
      </c>
      <c r="P3287">
        <v>86648146</v>
      </c>
      <c r="Q3287" t="s">
        <v>26</v>
      </c>
      <c r="R3287" t="s">
        <v>27</v>
      </c>
      <c r="S3287" s="1">
        <v>43259</v>
      </c>
      <c r="T3287" t="str">
        <f>VLOOKUP(base[[#This Row],[Nome do Produto]],'DE PARA'!$A$1:$B$8,2,0)</f>
        <v>DashWay T3</v>
      </c>
    </row>
    <row r="3288" spans="1:20">
      <c r="A3288" t="s">
        <v>32</v>
      </c>
      <c r="B3288">
        <v>4397</v>
      </c>
      <c r="C3288" t="s">
        <v>20</v>
      </c>
      <c r="D3288" t="s">
        <v>21</v>
      </c>
      <c r="E3288">
        <v>997</v>
      </c>
      <c r="F3288">
        <v>11</v>
      </c>
      <c r="G3288" s="1">
        <v>43117</v>
      </c>
      <c r="H3288" s="2" t="s">
        <v>22</v>
      </c>
      <c r="I3288" s="3">
        <v>2018</v>
      </c>
      <c r="J3288" t="s">
        <v>2697</v>
      </c>
      <c r="K3288" s="4">
        <v>588557581339</v>
      </c>
      <c r="L3288" t="s">
        <v>2698</v>
      </c>
      <c r="M3288">
        <v>11</v>
      </c>
      <c r="N3288" t="s">
        <v>45</v>
      </c>
      <c r="O3288">
        <v>65377284</v>
      </c>
      <c r="P3288">
        <v>40543322</v>
      </c>
      <c r="Q3288" t="s">
        <v>26</v>
      </c>
      <c r="R3288" t="s">
        <v>42</v>
      </c>
      <c r="S3288" s="1">
        <v>43482</v>
      </c>
      <c r="T3288" t="str">
        <f>VLOOKUP(base[[#This Row],[Nome do Produto]],'DE PARA'!$A$1:$B$8,2,0)</f>
        <v>DashWay T5</v>
      </c>
    </row>
    <row r="3289" spans="1:20">
      <c r="A3289" t="s">
        <v>32</v>
      </c>
      <c r="B3289">
        <v>4398</v>
      </c>
      <c r="C3289" t="s">
        <v>386</v>
      </c>
      <c r="D3289" t="s">
        <v>21</v>
      </c>
      <c r="E3289">
        <v>2297</v>
      </c>
      <c r="F3289">
        <v>8</v>
      </c>
      <c r="G3289" s="1">
        <v>42871</v>
      </c>
      <c r="H3289" s="2" t="s">
        <v>62</v>
      </c>
      <c r="I3289" s="3">
        <v>2017</v>
      </c>
      <c r="J3289" t="s">
        <v>1738</v>
      </c>
      <c r="K3289" s="4">
        <v>117428764945</v>
      </c>
      <c r="L3289" t="s">
        <v>1739</v>
      </c>
      <c r="M3289">
        <v>11</v>
      </c>
      <c r="N3289" t="s">
        <v>45</v>
      </c>
      <c r="O3289">
        <v>26335304</v>
      </c>
      <c r="P3289">
        <v>64017319</v>
      </c>
      <c r="Q3289" t="s">
        <v>26</v>
      </c>
      <c r="R3289" t="s">
        <v>42</v>
      </c>
      <c r="S3289" s="1">
        <v>43236</v>
      </c>
      <c r="T3289" t="str">
        <f>VLOOKUP(base[[#This Row],[Nome do Produto]],'DE PARA'!$A$1:$B$8,2,0)</f>
        <v>DashWay T5</v>
      </c>
    </row>
    <row r="3290" spans="1:20">
      <c r="A3290" t="s">
        <v>91</v>
      </c>
      <c r="B3290">
        <v>4399</v>
      </c>
      <c r="C3290" t="s">
        <v>20</v>
      </c>
      <c r="D3290" t="s">
        <v>21</v>
      </c>
      <c r="E3290">
        <v>97</v>
      </c>
      <c r="F3290">
        <v>7</v>
      </c>
      <c r="G3290" s="1">
        <v>43319</v>
      </c>
      <c r="H3290" s="2" t="s">
        <v>71</v>
      </c>
      <c r="I3290" s="3">
        <v>2018</v>
      </c>
      <c r="J3290" t="s">
        <v>3086</v>
      </c>
      <c r="K3290" s="4">
        <v>441952150542</v>
      </c>
      <c r="L3290" t="s">
        <v>3087</v>
      </c>
      <c r="M3290">
        <v>31</v>
      </c>
      <c r="N3290" t="s">
        <v>31</v>
      </c>
      <c r="O3290">
        <v>28763439</v>
      </c>
      <c r="P3290">
        <v>64107491</v>
      </c>
      <c r="Q3290" t="s">
        <v>26</v>
      </c>
      <c r="R3290" t="s">
        <v>27</v>
      </c>
      <c r="S3290" s="1">
        <v>43684</v>
      </c>
      <c r="T3290" t="str">
        <f>VLOOKUP(base[[#This Row],[Nome do Produto]],'DE PARA'!$A$1:$B$8,2,0)</f>
        <v>Dashway T2</v>
      </c>
    </row>
    <row r="3291" spans="1:20">
      <c r="A3291" t="s">
        <v>172</v>
      </c>
      <c r="B3291">
        <v>4400</v>
      </c>
      <c r="C3291" t="s">
        <v>20</v>
      </c>
      <c r="D3291" t="s">
        <v>21</v>
      </c>
      <c r="E3291">
        <v>497</v>
      </c>
      <c r="F3291">
        <v>1</v>
      </c>
      <c r="G3291" s="1">
        <v>43013</v>
      </c>
      <c r="H3291" s="2" t="s">
        <v>56</v>
      </c>
      <c r="I3291" s="3">
        <v>2017</v>
      </c>
      <c r="J3291" t="s">
        <v>3088</v>
      </c>
      <c r="K3291" s="4">
        <v>784423440167</v>
      </c>
      <c r="L3291" t="s">
        <v>3089</v>
      </c>
      <c r="M3291">
        <v>41</v>
      </c>
      <c r="N3291" t="s">
        <v>41</v>
      </c>
      <c r="O3291">
        <v>87063699</v>
      </c>
      <c r="P3291">
        <v>20258770</v>
      </c>
      <c r="Q3291" t="s">
        <v>26</v>
      </c>
      <c r="R3291" t="s">
        <v>42</v>
      </c>
      <c r="S3291" s="1">
        <v>43378</v>
      </c>
      <c r="T3291" t="str">
        <f>VLOOKUP(base[[#This Row],[Nome do Produto]],'DE PARA'!$A$1:$B$8,2,0)</f>
        <v>Dashday T2</v>
      </c>
    </row>
    <row r="3292" spans="1:20">
      <c r="A3292" t="s">
        <v>32</v>
      </c>
      <c r="B3292">
        <v>4401</v>
      </c>
      <c r="C3292" t="s">
        <v>20</v>
      </c>
      <c r="D3292" t="s">
        <v>21</v>
      </c>
      <c r="E3292">
        <v>997</v>
      </c>
      <c r="F3292">
        <v>12</v>
      </c>
      <c r="G3292" s="1">
        <v>42830</v>
      </c>
      <c r="H3292" s="2" t="s">
        <v>50</v>
      </c>
      <c r="I3292" s="3">
        <v>2017</v>
      </c>
      <c r="J3292" t="s">
        <v>1936</v>
      </c>
      <c r="K3292" s="4">
        <v>41032990200</v>
      </c>
      <c r="L3292" t="s">
        <v>1937</v>
      </c>
      <c r="M3292">
        <v>91</v>
      </c>
      <c r="N3292" t="s">
        <v>36</v>
      </c>
      <c r="O3292">
        <v>54464488</v>
      </c>
      <c r="P3292">
        <v>74553165</v>
      </c>
      <c r="Q3292" t="s">
        <v>26</v>
      </c>
      <c r="R3292" t="s">
        <v>27</v>
      </c>
      <c r="S3292" s="1">
        <v>43195</v>
      </c>
      <c r="T3292" t="str">
        <f>VLOOKUP(base[[#This Row],[Nome do Produto]],'DE PARA'!$A$1:$B$8,2,0)</f>
        <v>DashWay T5</v>
      </c>
    </row>
    <row r="3293" spans="1:20">
      <c r="A3293" t="s">
        <v>83</v>
      </c>
      <c r="B3293">
        <v>4402</v>
      </c>
      <c r="C3293" t="s">
        <v>386</v>
      </c>
      <c r="D3293" t="s">
        <v>21</v>
      </c>
      <c r="E3293">
        <v>497</v>
      </c>
      <c r="F3293">
        <v>6</v>
      </c>
      <c r="G3293" s="1">
        <v>42948</v>
      </c>
      <c r="H3293" s="2" t="s">
        <v>71</v>
      </c>
      <c r="I3293" s="3">
        <v>2017</v>
      </c>
      <c r="J3293" t="s">
        <v>2595</v>
      </c>
      <c r="K3293" s="4">
        <v>74773674058</v>
      </c>
      <c r="L3293" t="s">
        <v>2596</v>
      </c>
      <c r="M3293">
        <v>81</v>
      </c>
      <c r="N3293" t="s">
        <v>25</v>
      </c>
      <c r="O3293">
        <v>18065450</v>
      </c>
      <c r="P3293">
        <v>22273111</v>
      </c>
      <c r="Q3293" t="s">
        <v>26</v>
      </c>
      <c r="R3293" t="s">
        <v>42</v>
      </c>
      <c r="S3293" s="1">
        <v>43313</v>
      </c>
      <c r="T3293" t="str">
        <f>VLOOKUP(base[[#This Row],[Nome do Produto]],'DE PARA'!$A$1:$B$8,2,0)</f>
        <v>Dashday T3</v>
      </c>
    </row>
    <row r="3294" spans="1:20">
      <c r="A3294" t="s">
        <v>19</v>
      </c>
      <c r="B3294">
        <v>4403</v>
      </c>
      <c r="C3294" t="s">
        <v>20</v>
      </c>
      <c r="D3294" t="s">
        <v>21</v>
      </c>
      <c r="E3294">
        <v>97</v>
      </c>
      <c r="F3294">
        <v>11</v>
      </c>
      <c r="G3294" s="1">
        <v>43413</v>
      </c>
      <c r="H3294" s="2" t="s">
        <v>46</v>
      </c>
      <c r="I3294" s="3">
        <v>2018</v>
      </c>
      <c r="J3294" t="s">
        <v>3090</v>
      </c>
      <c r="K3294" s="4">
        <v>532544180793</v>
      </c>
      <c r="L3294" t="s">
        <v>3091</v>
      </c>
      <c r="M3294">
        <v>91</v>
      </c>
      <c r="N3294" t="s">
        <v>36</v>
      </c>
      <c r="O3294">
        <v>82911542</v>
      </c>
      <c r="P3294">
        <v>34359616</v>
      </c>
      <c r="Q3294" t="s">
        <v>26</v>
      </c>
      <c r="R3294" t="s">
        <v>42</v>
      </c>
      <c r="S3294" s="1">
        <v>43778</v>
      </c>
      <c r="T3294" t="str">
        <f>VLOOKUP(base[[#This Row],[Nome do Produto]],'DE PARA'!$A$1:$B$8,2,0)</f>
        <v>DashWay T1</v>
      </c>
    </row>
    <row r="3295" spans="1:20">
      <c r="A3295" t="s">
        <v>32</v>
      </c>
      <c r="B3295">
        <v>4404</v>
      </c>
      <c r="C3295" t="s">
        <v>20</v>
      </c>
      <c r="D3295" t="s">
        <v>21</v>
      </c>
      <c r="E3295">
        <v>997</v>
      </c>
      <c r="F3295">
        <v>2</v>
      </c>
      <c r="G3295" s="1">
        <v>43292</v>
      </c>
      <c r="H3295" s="2" t="s">
        <v>78</v>
      </c>
      <c r="I3295" s="3">
        <v>2018</v>
      </c>
      <c r="J3295" t="s">
        <v>871</v>
      </c>
      <c r="K3295" s="4">
        <v>439235276612</v>
      </c>
      <c r="L3295" t="s">
        <v>872</v>
      </c>
      <c r="M3295">
        <v>21</v>
      </c>
      <c r="N3295" t="s">
        <v>53</v>
      </c>
      <c r="O3295">
        <v>50970719</v>
      </c>
      <c r="P3295">
        <v>12222541</v>
      </c>
      <c r="Q3295" t="s">
        <v>26</v>
      </c>
      <c r="R3295" t="s">
        <v>27</v>
      </c>
      <c r="S3295" s="1">
        <v>43657</v>
      </c>
      <c r="T3295" t="str">
        <f>VLOOKUP(base[[#This Row],[Nome do Produto]],'DE PARA'!$A$1:$B$8,2,0)</f>
        <v>DashWay T5</v>
      </c>
    </row>
    <row r="3296" spans="1:20">
      <c r="A3296" t="s">
        <v>19</v>
      </c>
      <c r="B3296">
        <v>4405</v>
      </c>
      <c r="C3296" t="s">
        <v>20</v>
      </c>
      <c r="D3296" t="s">
        <v>21</v>
      </c>
      <c r="E3296">
        <v>97</v>
      </c>
      <c r="F3296">
        <v>12</v>
      </c>
      <c r="G3296" s="1">
        <v>43161</v>
      </c>
      <c r="H3296" s="2" t="s">
        <v>33</v>
      </c>
      <c r="I3296" s="3">
        <v>2018</v>
      </c>
      <c r="J3296" t="s">
        <v>740</v>
      </c>
      <c r="K3296" s="4">
        <v>221240729538</v>
      </c>
      <c r="L3296" t="s">
        <v>741</v>
      </c>
      <c r="M3296">
        <v>81</v>
      </c>
      <c r="N3296" t="s">
        <v>25</v>
      </c>
      <c r="O3296">
        <v>82726421</v>
      </c>
      <c r="P3296">
        <v>18458455</v>
      </c>
      <c r="Q3296" t="s">
        <v>26</v>
      </c>
      <c r="R3296" t="s">
        <v>42</v>
      </c>
      <c r="S3296" s="1">
        <v>43526</v>
      </c>
      <c r="T3296" t="str">
        <f>VLOOKUP(base[[#This Row],[Nome do Produto]],'DE PARA'!$A$1:$B$8,2,0)</f>
        <v>DashWay T1</v>
      </c>
    </row>
    <row r="3297" spans="1:20">
      <c r="A3297" t="s">
        <v>37</v>
      </c>
      <c r="B3297">
        <v>4406</v>
      </c>
      <c r="C3297" t="s">
        <v>386</v>
      </c>
      <c r="D3297" t="s">
        <v>21</v>
      </c>
      <c r="E3297">
        <v>4997</v>
      </c>
      <c r="F3297">
        <v>8</v>
      </c>
      <c r="G3297" s="1">
        <v>42816</v>
      </c>
      <c r="H3297" s="2" t="s">
        <v>33</v>
      </c>
      <c r="I3297" s="3">
        <v>2017</v>
      </c>
      <c r="J3297" t="s">
        <v>3092</v>
      </c>
      <c r="K3297" s="4">
        <v>21493741932</v>
      </c>
      <c r="L3297" t="s">
        <v>3093</v>
      </c>
      <c r="M3297">
        <v>41</v>
      </c>
      <c r="N3297" t="s">
        <v>41</v>
      </c>
      <c r="O3297">
        <v>51768366</v>
      </c>
      <c r="P3297">
        <v>42928544</v>
      </c>
      <c r="Q3297" t="s">
        <v>26</v>
      </c>
      <c r="R3297" t="s">
        <v>27</v>
      </c>
      <c r="S3297" s="1">
        <v>43181</v>
      </c>
      <c r="T3297" t="str">
        <f>VLOOKUP(base[[#This Row],[Nome do Produto]],'DE PARA'!$A$1:$B$8,2,0)</f>
        <v>DashWay T3</v>
      </c>
    </row>
    <row r="3298" spans="1:20">
      <c r="A3298" t="s">
        <v>37</v>
      </c>
      <c r="B3298">
        <v>4407</v>
      </c>
      <c r="C3298" t="s">
        <v>20</v>
      </c>
      <c r="D3298" t="s">
        <v>21</v>
      </c>
      <c r="E3298">
        <v>997</v>
      </c>
      <c r="F3298">
        <v>7</v>
      </c>
      <c r="G3298" s="1">
        <v>43205</v>
      </c>
      <c r="H3298" s="2" t="s">
        <v>50</v>
      </c>
      <c r="I3298" s="3">
        <v>2018</v>
      </c>
      <c r="J3298" t="s">
        <v>3018</v>
      </c>
      <c r="K3298" s="4">
        <v>933979188833</v>
      </c>
      <c r="L3298" t="s">
        <v>3019</v>
      </c>
      <c r="M3298">
        <v>41</v>
      </c>
      <c r="N3298" t="s">
        <v>41</v>
      </c>
      <c r="O3298">
        <v>38876142</v>
      </c>
      <c r="P3298">
        <v>59430915</v>
      </c>
      <c r="Q3298" t="s">
        <v>26</v>
      </c>
      <c r="R3298" t="s">
        <v>27</v>
      </c>
      <c r="S3298" s="1">
        <v>43570</v>
      </c>
      <c r="T3298" t="str">
        <f>VLOOKUP(base[[#This Row],[Nome do Produto]],'DE PARA'!$A$1:$B$8,2,0)</f>
        <v>DashWay T3</v>
      </c>
    </row>
    <row r="3299" spans="1:20">
      <c r="A3299" t="s">
        <v>32</v>
      </c>
      <c r="B3299">
        <v>4408</v>
      </c>
      <c r="C3299" t="s">
        <v>20</v>
      </c>
      <c r="D3299" t="s">
        <v>21</v>
      </c>
      <c r="E3299">
        <v>2297</v>
      </c>
      <c r="F3299">
        <v>11</v>
      </c>
      <c r="G3299" s="1">
        <v>42873</v>
      </c>
      <c r="H3299" s="2" t="s">
        <v>62</v>
      </c>
      <c r="I3299" s="3">
        <v>2017</v>
      </c>
      <c r="J3299" t="s">
        <v>2370</v>
      </c>
      <c r="K3299" s="4">
        <v>216552527767</v>
      </c>
      <c r="L3299" t="s">
        <v>2371</v>
      </c>
      <c r="M3299">
        <v>71</v>
      </c>
      <c r="N3299" t="s">
        <v>94</v>
      </c>
      <c r="O3299">
        <v>75965194</v>
      </c>
      <c r="P3299">
        <v>16918383</v>
      </c>
      <c r="Q3299" t="s">
        <v>26</v>
      </c>
      <c r="R3299" t="s">
        <v>42</v>
      </c>
      <c r="S3299" s="1">
        <v>43238</v>
      </c>
      <c r="T3299" t="str">
        <f>VLOOKUP(base[[#This Row],[Nome do Produto]],'DE PARA'!$A$1:$B$8,2,0)</f>
        <v>DashWay T5</v>
      </c>
    </row>
    <row r="3300" spans="1:20">
      <c r="A3300" t="s">
        <v>32</v>
      </c>
      <c r="B3300">
        <v>4409</v>
      </c>
      <c r="C3300" t="s">
        <v>20</v>
      </c>
      <c r="D3300" t="s">
        <v>21</v>
      </c>
      <c r="E3300">
        <v>997</v>
      </c>
      <c r="F3300">
        <v>4</v>
      </c>
      <c r="G3300" s="1">
        <v>43144</v>
      </c>
      <c r="H3300" s="2" t="s">
        <v>28</v>
      </c>
      <c r="I3300" s="3">
        <v>2018</v>
      </c>
      <c r="J3300" t="s">
        <v>951</v>
      </c>
      <c r="K3300" s="4">
        <v>52851632525</v>
      </c>
      <c r="L3300" t="s">
        <v>952</v>
      </c>
      <c r="M3300">
        <v>31</v>
      </c>
      <c r="N3300" t="s">
        <v>31</v>
      </c>
      <c r="O3300">
        <v>20958822</v>
      </c>
      <c r="P3300">
        <v>92246586</v>
      </c>
      <c r="Q3300" t="s">
        <v>26</v>
      </c>
      <c r="R3300" t="s">
        <v>27</v>
      </c>
      <c r="S3300" s="1">
        <v>43509</v>
      </c>
      <c r="T3300" t="str">
        <f>VLOOKUP(base[[#This Row],[Nome do Produto]],'DE PARA'!$A$1:$B$8,2,0)</f>
        <v>DashWay T5</v>
      </c>
    </row>
    <row r="3301" spans="1:20">
      <c r="A3301" t="s">
        <v>83</v>
      </c>
      <c r="B3301">
        <v>4410</v>
      </c>
      <c r="C3301" t="s">
        <v>386</v>
      </c>
      <c r="D3301" t="s">
        <v>21</v>
      </c>
      <c r="E3301">
        <v>297</v>
      </c>
      <c r="F3301">
        <v>8</v>
      </c>
      <c r="G3301" s="1">
        <v>42876</v>
      </c>
      <c r="H3301" s="2" t="s">
        <v>62</v>
      </c>
      <c r="I3301" s="3">
        <v>2017</v>
      </c>
      <c r="J3301" t="s">
        <v>2474</v>
      </c>
      <c r="K3301" s="4">
        <v>731025337651</v>
      </c>
      <c r="L3301" t="s">
        <v>88</v>
      </c>
      <c r="M3301">
        <v>31</v>
      </c>
      <c r="N3301" t="s">
        <v>31</v>
      </c>
      <c r="O3301">
        <v>75757054</v>
      </c>
      <c r="P3301">
        <v>44971469</v>
      </c>
      <c r="Q3301" t="s">
        <v>26</v>
      </c>
      <c r="R3301" t="s">
        <v>42</v>
      </c>
      <c r="S3301" s="1">
        <v>43241</v>
      </c>
      <c r="T3301" t="str">
        <f>VLOOKUP(base[[#This Row],[Nome do Produto]],'DE PARA'!$A$1:$B$8,2,0)</f>
        <v>Dashday T3</v>
      </c>
    </row>
    <row r="3302" spans="1:20">
      <c r="A3302" t="s">
        <v>19</v>
      </c>
      <c r="B3302">
        <v>4411</v>
      </c>
      <c r="C3302" t="s">
        <v>20</v>
      </c>
      <c r="D3302" t="s">
        <v>21</v>
      </c>
      <c r="E3302">
        <v>4997</v>
      </c>
      <c r="F3302">
        <v>4</v>
      </c>
      <c r="G3302" s="1">
        <v>42797</v>
      </c>
      <c r="H3302" s="2" t="s">
        <v>33</v>
      </c>
      <c r="I3302" s="3">
        <v>2017</v>
      </c>
      <c r="J3302" t="s">
        <v>1298</v>
      </c>
      <c r="K3302" s="4">
        <v>828206933769</v>
      </c>
      <c r="L3302" t="s">
        <v>1299</v>
      </c>
      <c r="M3302">
        <v>81</v>
      </c>
      <c r="N3302" t="s">
        <v>25</v>
      </c>
      <c r="O3302">
        <v>35680137</v>
      </c>
      <c r="P3302">
        <v>71848844</v>
      </c>
      <c r="Q3302" t="s">
        <v>26</v>
      </c>
      <c r="R3302" t="s">
        <v>42</v>
      </c>
      <c r="S3302" s="1">
        <v>43162</v>
      </c>
      <c r="T3302" t="str">
        <f>VLOOKUP(base[[#This Row],[Nome do Produto]],'DE PARA'!$A$1:$B$8,2,0)</f>
        <v>DashWay T1</v>
      </c>
    </row>
    <row r="3303" spans="1:20">
      <c r="A3303" t="s">
        <v>32</v>
      </c>
      <c r="B3303">
        <v>4412</v>
      </c>
      <c r="C3303" t="s">
        <v>20</v>
      </c>
      <c r="D3303" t="s">
        <v>21</v>
      </c>
      <c r="E3303">
        <v>97</v>
      </c>
      <c r="F3303">
        <v>1</v>
      </c>
      <c r="G3303" s="1">
        <v>43003</v>
      </c>
      <c r="H3303" s="2" t="s">
        <v>38</v>
      </c>
      <c r="I3303" s="3">
        <v>2017</v>
      </c>
      <c r="J3303" t="s">
        <v>596</v>
      </c>
      <c r="K3303" s="4">
        <v>221932880996</v>
      </c>
      <c r="L3303" t="s">
        <v>597</v>
      </c>
      <c r="M3303">
        <v>51</v>
      </c>
      <c r="N3303" t="s">
        <v>49</v>
      </c>
      <c r="O3303">
        <v>34900971</v>
      </c>
      <c r="P3303">
        <v>17811497</v>
      </c>
      <c r="Q3303" t="s">
        <v>26</v>
      </c>
      <c r="R3303" t="s">
        <v>27</v>
      </c>
      <c r="S3303" s="1">
        <v>43368</v>
      </c>
      <c r="T3303" t="str">
        <f>VLOOKUP(base[[#This Row],[Nome do Produto]],'DE PARA'!$A$1:$B$8,2,0)</f>
        <v>DashWay T5</v>
      </c>
    </row>
    <row r="3304" spans="1:20">
      <c r="A3304" t="s">
        <v>91</v>
      </c>
      <c r="B3304">
        <v>4413</v>
      </c>
      <c r="C3304" t="s">
        <v>20</v>
      </c>
      <c r="D3304" t="s">
        <v>21</v>
      </c>
      <c r="E3304">
        <v>4997</v>
      </c>
      <c r="F3304">
        <v>6</v>
      </c>
      <c r="G3304" s="1">
        <v>43183</v>
      </c>
      <c r="H3304" s="2" t="s">
        <v>33</v>
      </c>
      <c r="I3304" s="3">
        <v>2018</v>
      </c>
      <c r="J3304" t="s">
        <v>2218</v>
      </c>
      <c r="K3304" s="4">
        <v>678207629369</v>
      </c>
      <c r="L3304" t="s">
        <v>2219</v>
      </c>
      <c r="M3304">
        <v>71</v>
      </c>
      <c r="N3304" t="s">
        <v>94</v>
      </c>
      <c r="O3304">
        <v>18604153</v>
      </c>
      <c r="P3304">
        <v>82912361</v>
      </c>
      <c r="Q3304" t="s">
        <v>26</v>
      </c>
      <c r="R3304" t="s">
        <v>42</v>
      </c>
      <c r="S3304" s="1">
        <v>43548</v>
      </c>
      <c r="T3304" t="str">
        <f>VLOOKUP(base[[#This Row],[Nome do Produto]],'DE PARA'!$A$1:$B$8,2,0)</f>
        <v>Dashway T2</v>
      </c>
    </row>
    <row r="3305" spans="1:20">
      <c r="A3305" t="s">
        <v>91</v>
      </c>
      <c r="B3305">
        <v>4414</v>
      </c>
      <c r="C3305" t="s">
        <v>386</v>
      </c>
      <c r="D3305" t="s">
        <v>21</v>
      </c>
      <c r="E3305">
        <v>497</v>
      </c>
      <c r="F3305">
        <v>1</v>
      </c>
      <c r="G3305" s="1">
        <v>42846</v>
      </c>
      <c r="H3305" s="2" t="s">
        <v>50</v>
      </c>
      <c r="I3305" s="3">
        <v>2017</v>
      </c>
      <c r="J3305" t="s">
        <v>2337</v>
      </c>
      <c r="K3305" s="4">
        <v>210603700910</v>
      </c>
      <c r="L3305" t="s">
        <v>2338</v>
      </c>
      <c r="M3305">
        <v>81</v>
      </c>
      <c r="N3305" t="s">
        <v>25</v>
      </c>
      <c r="O3305">
        <v>89984062</v>
      </c>
      <c r="P3305">
        <v>47946357</v>
      </c>
      <c r="Q3305" t="s">
        <v>26</v>
      </c>
      <c r="R3305" t="s">
        <v>27</v>
      </c>
      <c r="S3305" s="1">
        <v>43211</v>
      </c>
      <c r="T3305" t="str">
        <f>VLOOKUP(base[[#This Row],[Nome do Produto]],'DE PARA'!$A$1:$B$8,2,0)</f>
        <v>Dashway T2</v>
      </c>
    </row>
    <row r="3306" spans="1:20">
      <c r="A3306" t="s">
        <v>91</v>
      </c>
      <c r="B3306">
        <v>4415</v>
      </c>
      <c r="C3306" t="s">
        <v>20</v>
      </c>
      <c r="D3306" t="s">
        <v>21</v>
      </c>
      <c r="E3306">
        <v>497</v>
      </c>
      <c r="F3306">
        <v>4</v>
      </c>
      <c r="G3306" s="1">
        <v>43401</v>
      </c>
      <c r="H3306" s="2" t="s">
        <v>56</v>
      </c>
      <c r="I3306" s="3">
        <v>2018</v>
      </c>
      <c r="J3306" t="s">
        <v>1903</v>
      </c>
      <c r="K3306" s="4">
        <v>640373462329</v>
      </c>
      <c r="L3306" t="s">
        <v>1904</v>
      </c>
      <c r="M3306">
        <v>11</v>
      </c>
      <c r="N3306" t="s">
        <v>45</v>
      </c>
      <c r="O3306">
        <v>34620326</v>
      </c>
      <c r="P3306">
        <v>79013142</v>
      </c>
      <c r="Q3306" t="s">
        <v>26</v>
      </c>
      <c r="R3306" t="s">
        <v>42</v>
      </c>
      <c r="S3306" s="1">
        <v>43766</v>
      </c>
      <c r="T3306" t="str">
        <f>VLOOKUP(base[[#This Row],[Nome do Produto]],'DE PARA'!$A$1:$B$8,2,0)</f>
        <v>Dashway T2</v>
      </c>
    </row>
    <row r="3307" spans="1:20">
      <c r="A3307" t="s">
        <v>83</v>
      </c>
      <c r="B3307">
        <v>4416</v>
      </c>
      <c r="C3307" t="s">
        <v>20</v>
      </c>
      <c r="D3307" t="s">
        <v>21</v>
      </c>
      <c r="E3307">
        <v>997</v>
      </c>
      <c r="F3307">
        <v>9</v>
      </c>
      <c r="G3307" s="1">
        <v>43027</v>
      </c>
      <c r="H3307" s="2" t="s">
        <v>56</v>
      </c>
      <c r="I3307" s="3">
        <v>2017</v>
      </c>
      <c r="J3307" t="s">
        <v>670</v>
      </c>
      <c r="K3307" s="4">
        <v>623622292990</v>
      </c>
      <c r="L3307" t="s">
        <v>671</v>
      </c>
      <c r="M3307">
        <v>71</v>
      </c>
      <c r="N3307" t="s">
        <v>94</v>
      </c>
      <c r="O3307">
        <v>82251486</v>
      </c>
      <c r="P3307">
        <v>42438521</v>
      </c>
      <c r="Q3307" t="s">
        <v>26</v>
      </c>
      <c r="R3307" t="s">
        <v>42</v>
      </c>
      <c r="S3307" s="1">
        <v>43392</v>
      </c>
      <c r="T3307" t="str">
        <f>VLOOKUP(base[[#This Row],[Nome do Produto]],'DE PARA'!$A$1:$B$8,2,0)</f>
        <v>Dashday T3</v>
      </c>
    </row>
    <row r="3308" spans="1:20">
      <c r="A3308" t="s">
        <v>37</v>
      </c>
      <c r="B3308">
        <v>4417</v>
      </c>
      <c r="C3308" t="s">
        <v>20</v>
      </c>
      <c r="D3308" t="s">
        <v>21</v>
      </c>
      <c r="E3308">
        <v>4997</v>
      </c>
      <c r="F3308">
        <v>7</v>
      </c>
      <c r="G3308" s="1">
        <v>43043</v>
      </c>
      <c r="H3308" s="2" t="s">
        <v>46</v>
      </c>
      <c r="I3308" s="3">
        <v>2017</v>
      </c>
      <c r="J3308" t="s">
        <v>1564</v>
      </c>
      <c r="K3308" s="4">
        <v>891621764323</v>
      </c>
      <c r="L3308" t="s">
        <v>1565</v>
      </c>
      <c r="M3308">
        <v>81</v>
      </c>
      <c r="N3308" t="s">
        <v>25</v>
      </c>
      <c r="O3308">
        <v>54226767</v>
      </c>
      <c r="P3308">
        <v>67233116</v>
      </c>
      <c r="Q3308" t="s">
        <v>26</v>
      </c>
      <c r="R3308" t="s">
        <v>27</v>
      </c>
      <c r="S3308" s="1">
        <v>43408</v>
      </c>
      <c r="T3308" t="str">
        <f>VLOOKUP(base[[#This Row],[Nome do Produto]],'DE PARA'!$A$1:$B$8,2,0)</f>
        <v>DashWay T3</v>
      </c>
    </row>
    <row r="3309" spans="1:20">
      <c r="A3309" t="s">
        <v>37</v>
      </c>
      <c r="B3309">
        <v>4418</v>
      </c>
      <c r="C3309" t="s">
        <v>386</v>
      </c>
      <c r="D3309" t="s">
        <v>21</v>
      </c>
      <c r="E3309">
        <v>97</v>
      </c>
      <c r="F3309">
        <v>2</v>
      </c>
      <c r="G3309" s="1">
        <v>42814</v>
      </c>
      <c r="H3309" s="2" t="s">
        <v>33</v>
      </c>
      <c r="I3309" s="3">
        <v>2017</v>
      </c>
      <c r="J3309" t="s">
        <v>804</v>
      </c>
      <c r="K3309" s="4">
        <v>989907274912</v>
      </c>
      <c r="L3309" t="s">
        <v>805</v>
      </c>
      <c r="M3309">
        <v>91</v>
      </c>
      <c r="N3309" t="s">
        <v>36</v>
      </c>
      <c r="O3309">
        <v>28818289</v>
      </c>
      <c r="P3309">
        <v>30403555</v>
      </c>
      <c r="Q3309" t="s">
        <v>26</v>
      </c>
      <c r="R3309" t="s">
        <v>27</v>
      </c>
      <c r="S3309" s="1">
        <v>43179</v>
      </c>
      <c r="T3309" t="str">
        <f>VLOOKUP(base[[#This Row],[Nome do Produto]],'DE PARA'!$A$1:$B$8,2,0)</f>
        <v>DashWay T3</v>
      </c>
    </row>
    <row r="3310" spans="1:20">
      <c r="A3310" t="s">
        <v>32</v>
      </c>
      <c r="B3310">
        <v>4419</v>
      </c>
      <c r="C3310" t="s">
        <v>20</v>
      </c>
      <c r="D3310" t="s">
        <v>21</v>
      </c>
      <c r="E3310">
        <v>4997</v>
      </c>
      <c r="F3310">
        <v>9</v>
      </c>
      <c r="G3310" s="1">
        <v>42929</v>
      </c>
      <c r="H3310" s="2" t="s">
        <v>78</v>
      </c>
      <c r="I3310" s="3">
        <v>2017</v>
      </c>
      <c r="J3310" t="s">
        <v>3094</v>
      </c>
      <c r="K3310" s="4">
        <v>940096984565</v>
      </c>
      <c r="L3310" t="s">
        <v>3095</v>
      </c>
      <c r="M3310">
        <v>31</v>
      </c>
      <c r="N3310" t="s">
        <v>31</v>
      </c>
      <c r="O3310">
        <v>48933354</v>
      </c>
      <c r="P3310">
        <v>74138888</v>
      </c>
      <c r="Q3310" t="s">
        <v>26</v>
      </c>
      <c r="R3310" t="s">
        <v>27</v>
      </c>
      <c r="S3310" s="1">
        <v>43294</v>
      </c>
      <c r="T3310" t="str">
        <f>VLOOKUP(base[[#This Row],[Nome do Produto]],'DE PARA'!$A$1:$B$8,2,0)</f>
        <v>DashWay T5</v>
      </c>
    </row>
    <row r="3311" spans="1:20">
      <c r="A3311" t="s">
        <v>32</v>
      </c>
      <c r="B3311">
        <v>4420</v>
      </c>
      <c r="C3311" t="s">
        <v>20</v>
      </c>
      <c r="D3311" t="s">
        <v>21</v>
      </c>
      <c r="E3311">
        <v>497</v>
      </c>
      <c r="F3311">
        <v>12</v>
      </c>
      <c r="G3311" s="1">
        <v>43110</v>
      </c>
      <c r="H3311" s="2" t="s">
        <v>22</v>
      </c>
      <c r="I3311" s="3">
        <v>2018</v>
      </c>
      <c r="J3311" t="s">
        <v>1548</v>
      </c>
      <c r="K3311" s="4">
        <v>882232550107</v>
      </c>
      <c r="L3311" t="s">
        <v>1549</v>
      </c>
      <c r="M3311">
        <v>61</v>
      </c>
      <c r="N3311" t="s">
        <v>86</v>
      </c>
      <c r="O3311">
        <v>17774604</v>
      </c>
      <c r="P3311">
        <v>53196450</v>
      </c>
      <c r="Q3311" t="s">
        <v>26</v>
      </c>
      <c r="R3311" t="s">
        <v>42</v>
      </c>
      <c r="S3311" s="1">
        <v>43475</v>
      </c>
      <c r="T3311" t="str">
        <f>VLOOKUP(base[[#This Row],[Nome do Produto]],'DE PARA'!$A$1:$B$8,2,0)</f>
        <v>DashWay T5</v>
      </c>
    </row>
    <row r="3312" spans="1:20">
      <c r="A3312" t="s">
        <v>19</v>
      </c>
      <c r="B3312">
        <v>4421</v>
      </c>
      <c r="C3312" t="s">
        <v>20</v>
      </c>
      <c r="D3312" t="s">
        <v>21</v>
      </c>
      <c r="E3312">
        <v>4997</v>
      </c>
      <c r="F3312">
        <v>11</v>
      </c>
      <c r="G3312" s="1">
        <v>42827</v>
      </c>
      <c r="H3312" s="2" t="s">
        <v>50</v>
      </c>
      <c r="I3312" s="3">
        <v>2017</v>
      </c>
      <c r="J3312" t="s">
        <v>1308</v>
      </c>
      <c r="K3312" s="4">
        <v>726810545735</v>
      </c>
      <c r="L3312" t="s">
        <v>1309</v>
      </c>
      <c r="M3312">
        <v>41</v>
      </c>
      <c r="N3312" t="s">
        <v>41</v>
      </c>
      <c r="O3312">
        <v>82515494</v>
      </c>
      <c r="P3312">
        <v>51473187</v>
      </c>
      <c r="Q3312" t="s">
        <v>26</v>
      </c>
      <c r="R3312" t="s">
        <v>27</v>
      </c>
      <c r="S3312" s="1">
        <v>43192</v>
      </c>
      <c r="T3312" t="str">
        <f>VLOOKUP(base[[#This Row],[Nome do Produto]],'DE PARA'!$A$1:$B$8,2,0)</f>
        <v>DashWay T1</v>
      </c>
    </row>
    <row r="3313" spans="1:20">
      <c r="A3313" t="s">
        <v>37</v>
      </c>
      <c r="B3313">
        <v>4422</v>
      </c>
      <c r="C3313" t="s">
        <v>386</v>
      </c>
      <c r="D3313" t="s">
        <v>21</v>
      </c>
      <c r="E3313">
        <v>4997</v>
      </c>
      <c r="F3313">
        <v>5</v>
      </c>
      <c r="G3313" s="1">
        <v>42884</v>
      </c>
      <c r="H3313" s="2" t="s">
        <v>62</v>
      </c>
      <c r="I3313" s="3">
        <v>2017</v>
      </c>
      <c r="J3313" t="s">
        <v>1274</v>
      </c>
      <c r="K3313" s="4">
        <v>667813396428</v>
      </c>
      <c r="L3313" t="s">
        <v>1275</v>
      </c>
      <c r="M3313">
        <v>61</v>
      </c>
      <c r="N3313" t="s">
        <v>86</v>
      </c>
      <c r="O3313">
        <v>59499297</v>
      </c>
      <c r="P3313">
        <v>97962333</v>
      </c>
      <c r="Q3313" t="s">
        <v>26</v>
      </c>
      <c r="R3313" t="s">
        <v>27</v>
      </c>
      <c r="S3313" s="1">
        <v>43249</v>
      </c>
      <c r="T3313" t="str">
        <f>VLOOKUP(base[[#This Row],[Nome do Produto]],'DE PARA'!$A$1:$B$8,2,0)</f>
        <v>DashWay T3</v>
      </c>
    </row>
    <row r="3314" spans="1:20">
      <c r="A3314" t="s">
        <v>37</v>
      </c>
      <c r="B3314">
        <v>4423</v>
      </c>
      <c r="C3314" t="s">
        <v>20</v>
      </c>
      <c r="D3314" t="s">
        <v>21</v>
      </c>
      <c r="E3314">
        <v>497</v>
      </c>
      <c r="F3314">
        <v>1</v>
      </c>
      <c r="G3314" s="1">
        <v>42935</v>
      </c>
      <c r="H3314" s="2" t="s">
        <v>78</v>
      </c>
      <c r="I3314" s="3">
        <v>2017</v>
      </c>
      <c r="J3314" t="s">
        <v>1080</v>
      </c>
      <c r="K3314" s="4">
        <v>882871914668</v>
      </c>
      <c r="L3314" t="s">
        <v>1081</v>
      </c>
      <c r="M3314">
        <v>51</v>
      </c>
      <c r="N3314" t="s">
        <v>49</v>
      </c>
      <c r="O3314">
        <v>95809947</v>
      </c>
      <c r="P3314">
        <v>95113090</v>
      </c>
      <c r="Q3314" t="s">
        <v>26</v>
      </c>
      <c r="R3314" t="s">
        <v>42</v>
      </c>
      <c r="S3314" s="1">
        <v>43300</v>
      </c>
      <c r="T3314" t="str">
        <f>VLOOKUP(base[[#This Row],[Nome do Produto]],'DE PARA'!$A$1:$B$8,2,0)</f>
        <v>DashWay T3</v>
      </c>
    </row>
    <row r="3315" spans="1:20">
      <c r="A3315" t="s">
        <v>37</v>
      </c>
      <c r="B3315">
        <v>4424</v>
      </c>
      <c r="C3315" t="s">
        <v>20</v>
      </c>
      <c r="D3315" t="s">
        <v>21</v>
      </c>
      <c r="E3315">
        <v>4997</v>
      </c>
      <c r="F3315">
        <v>10</v>
      </c>
      <c r="G3315" s="1">
        <v>43333</v>
      </c>
      <c r="H3315" s="2" t="s">
        <v>71</v>
      </c>
      <c r="I3315" s="3">
        <v>2018</v>
      </c>
      <c r="J3315" t="s">
        <v>1552</v>
      </c>
      <c r="K3315" s="4">
        <v>187170850479</v>
      </c>
      <c r="L3315" t="s">
        <v>1553</v>
      </c>
      <c r="M3315">
        <v>91</v>
      </c>
      <c r="N3315" t="s">
        <v>36</v>
      </c>
      <c r="O3315">
        <v>64591649</v>
      </c>
      <c r="P3315">
        <v>36606693</v>
      </c>
      <c r="Q3315" t="s">
        <v>26</v>
      </c>
      <c r="R3315" t="s">
        <v>42</v>
      </c>
      <c r="S3315" s="1">
        <v>43698</v>
      </c>
      <c r="T3315" t="str">
        <f>VLOOKUP(base[[#This Row],[Nome do Produto]],'DE PARA'!$A$1:$B$8,2,0)</f>
        <v>DashWay T3</v>
      </c>
    </row>
    <row r="3316" spans="1:20">
      <c r="A3316" t="s">
        <v>37</v>
      </c>
      <c r="B3316">
        <v>4425</v>
      </c>
      <c r="C3316" t="s">
        <v>20</v>
      </c>
      <c r="D3316" t="s">
        <v>21</v>
      </c>
      <c r="E3316">
        <v>4997</v>
      </c>
      <c r="F3316">
        <v>9</v>
      </c>
      <c r="G3316" s="1">
        <v>43303</v>
      </c>
      <c r="H3316" s="2" t="s">
        <v>78</v>
      </c>
      <c r="I3316" s="3">
        <v>2018</v>
      </c>
      <c r="J3316" t="s">
        <v>3096</v>
      </c>
      <c r="K3316" s="4">
        <v>447454426060</v>
      </c>
      <c r="L3316" t="s">
        <v>3097</v>
      </c>
      <c r="M3316">
        <v>81</v>
      </c>
      <c r="N3316" t="s">
        <v>25</v>
      </c>
      <c r="O3316">
        <v>73344659</v>
      </c>
      <c r="P3316">
        <v>97981412</v>
      </c>
      <c r="Q3316" t="s">
        <v>26</v>
      </c>
      <c r="R3316" t="s">
        <v>27</v>
      </c>
      <c r="S3316" s="1">
        <v>43668</v>
      </c>
      <c r="T3316" t="str">
        <f>VLOOKUP(base[[#This Row],[Nome do Produto]],'DE PARA'!$A$1:$B$8,2,0)</f>
        <v>DashWay T3</v>
      </c>
    </row>
    <row r="3317" spans="1:20">
      <c r="A3317" t="s">
        <v>37</v>
      </c>
      <c r="B3317">
        <v>4426</v>
      </c>
      <c r="C3317" t="s">
        <v>386</v>
      </c>
      <c r="D3317" t="s">
        <v>21</v>
      </c>
      <c r="E3317">
        <v>2297</v>
      </c>
      <c r="F3317">
        <v>12</v>
      </c>
      <c r="G3317" s="1">
        <v>43258</v>
      </c>
      <c r="H3317" s="2" t="s">
        <v>59</v>
      </c>
      <c r="I3317" s="3">
        <v>2018</v>
      </c>
      <c r="J3317" t="s">
        <v>2182</v>
      </c>
      <c r="K3317" s="4">
        <v>854929965861</v>
      </c>
      <c r="L3317" t="s">
        <v>2183</v>
      </c>
      <c r="M3317">
        <v>51</v>
      </c>
      <c r="N3317" t="s">
        <v>49</v>
      </c>
      <c r="O3317">
        <v>99402726</v>
      </c>
      <c r="P3317">
        <v>44654674</v>
      </c>
      <c r="Q3317" t="s">
        <v>26</v>
      </c>
      <c r="R3317" t="s">
        <v>42</v>
      </c>
      <c r="S3317" s="1">
        <v>43623</v>
      </c>
      <c r="T3317" t="str">
        <f>VLOOKUP(base[[#This Row],[Nome do Produto]],'DE PARA'!$A$1:$B$8,2,0)</f>
        <v>DashWay T3</v>
      </c>
    </row>
    <row r="3318" spans="1:20">
      <c r="A3318" t="s">
        <v>32</v>
      </c>
      <c r="B3318">
        <v>4427</v>
      </c>
      <c r="C3318" t="s">
        <v>20</v>
      </c>
      <c r="D3318" t="s">
        <v>21</v>
      </c>
      <c r="E3318">
        <v>4997</v>
      </c>
      <c r="F3318">
        <v>12</v>
      </c>
      <c r="G3318" s="1">
        <v>43293</v>
      </c>
      <c r="H3318" s="2" t="s">
        <v>78</v>
      </c>
      <c r="I3318" s="3">
        <v>2018</v>
      </c>
      <c r="J3318" t="s">
        <v>1790</v>
      </c>
      <c r="K3318" s="4">
        <v>148741593825</v>
      </c>
      <c r="L3318" t="s">
        <v>1791</v>
      </c>
      <c r="M3318">
        <v>11</v>
      </c>
      <c r="N3318" t="s">
        <v>45</v>
      </c>
      <c r="O3318">
        <v>62159676</v>
      </c>
      <c r="P3318">
        <v>15691624</v>
      </c>
      <c r="Q3318" t="s">
        <v>26</v>
      </c>
      <c r="R3318" t="s">
        <v>27</v>
      </c>
      <c r="S3318" s="1">
        <v>43658</v>
      </c>
      <c r="T3318" t="str">
        <f>VLOOKUP(base[[#This Row],[Nome do Produto]],'DE PARA'!$A$1:$B$8,2,0)</f>
        <v>DashWay T5</v>
      </c>
    </row>
    <row r="3319" spans="1:20">
      <c r="A3319" t="s">
        <v>32</v>
      </c>
      <c r="B3319">
        <v>4428</v>
      </c>
      <c r="C3319" t="s">
        <v>20</v>
      </c>
      <c r="D3319" t="s">
        <v>21</v>
      </c>
      <c r="E3319">
        <v>497</v>
      </c>
      <c r="F3319">
        <v>2</v>
      </c>
      <c r="G3319" s="1">
        <v>43365</v>
      </c>
      <c r="H3319" s="2" t="s">
        <v>38</v>
      </c>
      <c r="I3319" s="3">
        <v>2018</v>
      </c>
      <c r="J3319" t="s">
        <v>2549</v>
      </c>
      <c r="K3319" s="4">
        <v>404927333052</v>
      </c>
      <c r="L3319" t="s">
        <v>2550</v>
      </c>
      <c r="M3319">
        <v>31</v>
      </c>
      <c r="N3319" t="s">
        <v>31</v>
      </c>
      <c r="O3319">
        <v>32701936</v>
      </c>
      <c r="P3319">
        <v>11242811</v>
      </c>
      <c r="Q3319" t="s">
        <v>26</v>
      </c>
      <c r="R3319" t="s">
        <v>27</v>
      </c>
      <c r="S3319" s="1">
        <v>43730</v>
      </c>
      <c r="T3319" t="str">
        <f>VLOOKUP(base[[#This Row],[Nome do Produto]],'DE PARA'!$A$1:$B$8,2,0)</f>
        <v>DashWay T5</v>
      </c>
    </row>
    <row r="3320" spans="1:20">
      <c r="A3320" t="s">
        <v>91</v>
      </c>
      <c r="B3320">
        <v>4429</v>
      </c>
      <c r="C3320" t="s">
        <v>20</v>
      </c>
      <c r="D3320" t="s">
        <v>21</v>
      </c>
      <c r="E3320">
        <v>297</v>
      </c>
      <c r="F3320">
        <v>6</v>
      </c>
      <c r="G3320" s="1">
        <v>42999</v>
      </c>
      <c r="H3320" s="2" t="s">
        <v>38</v>
      </c>
      <c r="I3320" s="3">
        <v>2017</v>
      </c>
      <c r="J3320" t="s">
        <v>3098</v>
      </c>
      <c r="K3320" s="4">
        <v>865249795751</v>
      </c>
      <c r="L3320" t="s">
        <v>3099</v>
      </c>
      <c r="M3320">
        <v>81</v>
      </c>
      <c r="N3320" t="s">
        <v>25</v>
      </c>
      <c r="O3320">
        <v>54743465</v>
      </c>
      <c r="P3320">
        <v>64183323</v>
      </c>
      <c r="Q3320" t="s">
        <v>26</v>
      </c>
      <c r="R3320" t="s">
        <v>42</v>
      </c>
      <c r="S3320" s="1">
        <v>43364</v>
      </c>
      <c r="T3320" t="str">
        <f>VLOOKUP(base[[#This Row],[Nome do Produto]],'DE PARA'!$A$1:$B$8,2,0)</f>
        <v>Dashway T2</v>
      </c>
    </row>
    <row r="3321" spans="1:20">
      <c r="A3321" t="s">
        <v>91</v>
      </c>
      <c r="B3321">
        <v>4430</v>
      </c>
      <c r="C3321" t="s">
        <v>386</v>
      </c>
      <c r="D3321" t="s">
        <v>21</v>
      </c>
      <c r="E3321">
        <v>297</v>
      </c>
      <c r="F3321">
        <v>11</v>
      </c>
      <c r="G3321" s="1">
        <v>43406</v>
      </c>
      <c r="H3321" s="2" t="s">
        <v>46</v>
      </c>
      <c r="I3321" s="3">
        <v>2018</v>
      </c>
      <c r="J3321" t="s">
        <v>2511</v>
      </c>
      <c r="K3321" s="4">
        <v>673554546869</v>
      </c>
      <c r="L3321" t="s">
        <v>2512</v>
      </c>
      <c r="M3321">
        <v>11</v>
      </c>
      <c r="N3321" t="s">
        <v>45</v>
      </c>
      <c r="O3321">
        <v>36329239</v>
      </c>
      <c r="P3321">
        <v>77521821</v>
      </c>
      <c r="Q3321" t="s">
        <v>26</v>
      </c>
      <c r="R3321" t="s">
        <v>42</v>
      </c>
      <c r="S3321" s="1">
        <v>43771</v>
      </c>
      <c r="T3321" t="str">
        <f>VLOOKUP(base[[#This Row],[Nome do Produto]],'DE PARA'!$A$1:$B$8,2,0)</f>
        <v>Dashway T2</v>
      </c>
    </row>
    <row r="3322" spans="1:20">
      <c r="A3322" t="s">
        <v>319</v>
      </c>
      <c r="B3322">
        <v>4431</v>
      </c>
      <c r="C3322" t="s">
        <v>20</v>
      </c>
      <c r="D3322" t="s">
        <v>21</v>
      </c>
      <c r="E3322">
        <v>997</v>
      </c>
      <c r="F3322">
        <v>10</v>
      </c>
      <c r="G3322" s="1">
        <v>43105</v>
      </c>
      <c r="H3322" s="2" t="s">
        <v>22</v>
      </c>
      <c r="I3322" s="3">
        <v>2018</v>
      </c>
      <c r="J3322" t="s">
        <v>3100</v>
      </c>
      <c r="K3322" s="4">
        <v>387409553813</v>
      </c>
      <c r="L3322" t="s">
        <v>3101</v>
      </c>
      <c r="M3322">
        <v>91</v>
      </c>
      <c r="N3322" t="s">
        <v>36</v>
      </c>
      <c r="O3322">
        <v>27784389</v>
      </c>
      <c r="P3322">
        <v>97020221</v>
      </c>
      <c r="Q3322" t="s">
        <v>26</v>
      </c>
      <c r="R3322" t="s">
        <v>42</v>
      </c>
      <c r="S3322" s="1">
        <v>43470</v>
      </c>
      <c r="T3322" t="str">
        <f>VLOOKUP(base[[#This Row],[Nome do Produto]],'DE PARA'!$A$1:$B$8,2,0)</f>
        <v>Dashday T1</v>
      </c>
    </row>
    <row r="3323" spans="1:20">
      <c r="A3323" t="s">
        <v>83</v>
      </c>
      <c r="B3323">
        <v>4432</v>
      </c>
      <c r="C3323" t="s">
        <v>20</v>
      </c>
      <c r="D3323" t="s">
        <v>21</v>
      </c>
      <c r="E3323">
        <v>4997</v>
      </c>
      <c r="F3323">
        <v>2</v>
      </c>
      <c r="G3323" s="1">
        <v>42999</v>
      </c>
      <c r="H3323" s="2" t="s">
        <v>38</v>
      </c>
      <c r="I3323" s="3">
        <v>2017</v>
      </c>
      <c r="J3323" t="s">
        <v>2643</v>
      </c>
      <c r="K3323" s="4">
        <v>292415077434</v>
      </c>
      <c r="L3323" t="s">
        <v>2644</v>
      </c>
      <c r="M3323">
        <v>91</v>
      </c>
      <c r="N3323" t="s">
        <v>36</v>
      </c>
      <c r="O3323">
        <v>74613342</v>
      </c>
      <c r="P3323">
        <v>67319546</v>
      </c>
      <c r="Q3323" t="s">
        <v>26</v>
      </c>
      <c r="R3323" t="s">
        <v>27</v>
      </c>
      <c r="S3323" s="1">
        <v>43364</v>
      </c>
      <c r="T3323" t="str">
        <f>VLOOKUP(base[[#This Row],[Nome do Produto]],'DE PARA'!$A$1:$B$8,2,0)</f>
        <v>Dashday T3</v>
      </c>
    </row>
    <row r="3324" spans="1:20">
      <c r="A3324" t="s">
        <v>83</v>
      </c>
      <c r="B3324">
        <v>4433</v>
      </c>
      <c r="C3324" t="s">
        <v>20</v>
      </c>
      <c r="D3324" t="s">
        <v>21</v>
      </c>
      <c r="E3324">
        <v>997</v>
      </c>
      <c r="F3324">
        <v>2</v>
      </c>
      <c r="G3324" s="1">
        <v>43157</v>
      </c>
      <c r="H3324" s="2" t="s">
        <v>28</v>
      </c>
      <c r="I3324" s="3">
        <v>2018</v>
      </c>
      <c r="J3324" t="s">
        <v>1540</v>
      </c>
      <c r="K3324" s="4">
        <v>991963571146</v>
      </c>
      <c r="L3324" t="s">
        <v>1541</v>
      </c>
      <c r="M3324">
        <v>71</v>
      </c>
      <c r="N3324" t="s">
        <v>94</v>
      </c>
      <c r="O3324">
        <v>61393983</v>
      </c>
      <c r="P3324">
        <v>53808015</v>
      </c>
      <c r="Q3324" t="s">
        <v>26</v>
      </c>
      <c r="R3324" t="s">
        <v>42</v>
      </c>
      <c r="S3324" s="1">
        <v>43522</v>
      </c>
      <c r="T3324" t="str">
        <f>VLOOKUP(base[[#This Row],[Nome do Produto]],'DE PARA'!$A$1:$B$8,2,0)</f>
        <v>Dashday T3</v>
      </c>
    </row>
    <row r="3325" spans="1:20">
      <c r="A3325" t="s">
        <v>32</v>
      </c>
      <c r="B3325">
        <v>4434</v>
      </c>
      <c r="C3325" t="s">
        <v>386</v>
      </c>
      <c r="D3325" t="s">
        <v>21</v>
      </c>
      <c r="E3325">
        <v>2297</v>
      </c>
      <c r="F3325">
        <v>7</v>
      </c>
      <c r="G3325" s="1">
        <v>43162</v>
      </c>
      <c r="H3325" s="2" t="s">
        <v>33</v>
      </c>
      <c r="I3325" s="3">
        <v>2018</v>
      </c>
      <c r="J3325" t="s">
        <v>1224</v>
      </c>
      <c r="K3325" s="4">
        <v>632308603221</v>
      </c>
      <c r="L3325" t="s">
        <v>1225</v>
      </c>
      <c r="M3325">
        <v>91</v>
      </c>
      <c r="N3325" t="s">
        <v>36</v>
      </c>
      <c r="O3325">
        <v>64790447</v>
      </c>
      <c r="P3325">
        <v>56995145</v>
      </c>
      <c r="Q3325" t="s">
        <v>26</v>
      </c>
      <c r="R3325" t="s">
        <v>42</v>
      </c>
      <c r="S3325" s="1">
        <v>43527</v>
      </c>
      <c r="T3325" t="str">
        <f>VLOOKUP(base[[#This Row],[Nome do Produto]],'DE PARA'!$A$1:$B$8,2,0)</f>
        <v>DashWay T5</v>
      </c>
    </row>
    <row r="3326" spans="1:20">
      <c r="A3326" t="s">
        <v>32</v>
      </c>
      <c r="B3326">
        <v>4435</v>
      </c>
      <c r="C3326" t="s">
        <v>20</v>
      </c>
      <c r="D3326" t="s">
        <v>21</v>
      </c>
      <c r="E3326">
        <v>297</v>
      </c>
      <c r="F3326">
        <v>1</v>
      </c>
      <c r="G3326" s="1">
        <v>43250</v>
      </c>
      <c r="H3326" s="2" t="s">
        <v>62</v>
      </c>
      <c r="I3326" s="3">
        <v>2018</v>
      </c>
      <c r="J3326" t="s">
        <v>2452</v>
      </c>
      <c r="K3326" s="4">
        <v>704826559098</v>
      </c>
      <c r="L3326" t="s">
        <v>2453</v>
      </c>
      <c r="M3326">
        <v>21</v>
      </c>
      <c r="N3326" t="s">
        <v>53</v>
      </c>
      <c r="O3326">
        <v>70325134</v>
      </c>
      <c r="P3326">
        <v>78944420</v>
      </c>
      <c r="Q3326" t="s">
        <v>26</v>
      </c>
      <c r="R3326" t="s">
        <v>27</v>
      </c>
      <c r="S3326" s="1">
        <v>43615</v>
      </c>
      <c r="T3326" t="str">
        <f>VLOOKUP(base[[#This Row],[Nome do Produto]],'DE PARA'!$A$1:$B$8,2,0)</f>
        <v>DashWay T5</v>
      </c>
    </row>
    <row r="3327" spans="1:20">
      <c r="A3327" t="s">
        <v>32</v>
      </c>
      <c r="B3327">
        <v>4436</v>
      </c>
      <c r="C3327" t="s">
        <v>20</v>
      </c>
      <c r="D3327" t="s">
        <v>21</v>
      </c>
      <c r="E3327">
        <v>997</v>
      </c>
      <c r="F3327">
        <v>6</v>
      </c>
      <c r="G3327" s="1">
        <v>43233</v>
      </c>
      <c r="H3327" s="2" t="s">
        <v>62</v>
      </c>
      <c r="I3327" s="3">
        <v>2018</v>
      </c>
      <c r="J3327" t="s">
        <v>433</v>
      </c>
      <c r="K3327" s="4">
        <v>569226766486</v>
      </c>
      <c r="L3327" t="s">
        <v>434</v>
      </c>
      <c r="M3327">
        <v>31</v>
      </c>
      <c r="N3327" t="s">
        <v>31</v>
      </c>
      <c r="O3327">
        <v>68558571</v>
      </c>
      <c r="P3327">
        <v>83235445</v>
      </c>
      <c r="Q3327" t="s">
        <v>26</v>
      </c>
      <c r="R3327" t="s">
        <v>42</v>
      </c>
      <c r="S3327" s="1">
        <v>43598</v>
      </c>
      <c r="T3327" t="str">
        <f>VLOOKUP(base[[#This Row],[Nome do Produto]],'DE PARA'!$A$1:$B$8,2,0)</f>
        <v>DashWay T5</v>
      </c>
    </row>
    <row r="3328" spans="1:20">
      <c r="A3328" t="s">
        <v>32</v>
      </c>
      <c r="B3328">
        <v>4437</v>
      </c>
      <c r="C3328" t="s">
        <v>20</v>
      </c>
      <c r="D3328" t="s">
        <v>21</v>
      </c>
      <c r="E3328">
        <v>297</v>
      </c>
      <c r="F3328">
        <v>1</v>
      </c>
      <c r="G3328" s="1">
        <v>43239</v>
      </c>
      <c r="H3328" s="2" t="s">
        <v>62</v>
      </c>
      <c r="I3328" s="3">
        <v>2018</v>
      </c>
      <c r="J3328" t="s">
        <v>2392</v>
      </c>
      <c r="K3328" s="4">
        <v>831786365048</v>
      </c>
      <c r="L3328" t="s">
        <v>2393</v>
      </c>
      <c r="M3328">
        <v>41</v>
      </c>
      <c r="N3328" t="s">
        <v>41</v>
      </c>
      <c r="O3328">
        <v>92520726</v>
      </c>
      <c r="P3328">
        <v>76132190</v>
      </c>
      <c r="Q3328" t="s">
        <v>26</v>
      </c>
      <c r="R3328" t="s">
        <v>27</v>
      </c>
      <c r="S3328" s="1">
        <v>43604</v>
      </c>
      <c r="T3328" t="str">
        <f>VLOOKUP(base[[#This Row],[Nome do Produto]],'DE PARA'!$A$1:$B$8,2,0)</f>
        <v>DashWay T5</v>
      </c>
    </row>
    <row r="3329" spans="1:20">
      <c r="A3329" t="s">
        <v>32</v>
      </c>
      <c r="B3329">
        <v>4438</v>
      </c>
      <c r="C3329" t="s">
        <v>386</v>
      </c>
      <c r="D3329" t="s">
        <v>21</v>
      </c>
      <c r="E3329">
        <v>97</v>
      </c>
      <c r="F3329">
        <v>5</v>
      </c>
      <c r="G3329" s="1">
        <v>43397</v>
      </c>
      <c r="H3329" s="2" t="s">
        <v>56</v>
      </c>
      <c r="I3329" s="3">
        <v>2018</v>
      </c>
      <c r="J3329" t="s">
        <v>1318</v>
      </c>
      <c r="K3329" s="4">
        <v>42031199052</v>
      </c>
      <c r="L3329" t="s">
        <v>1319</v>
      </c>
      <c r="M3329">
        <v>21</v>
      </c>
      <c r="N3329" t="s">
        <v>53</v>
      </c>
      <c r="O3329">
        <v>80662001</v>
      </c>
      <c r="P3329">
        <v>91222973</v>
      </c>
      <c r="Q3329" t="s">
        <v>26</v>
      </c>
      <c r="R3329" t="s">
        <v>42</v>
      </c>
      <c r="S3329" s="1">
        <v>43762</v>
      </c>
      <c r="T3329" t="str">
        <f>VLOOKUP(base[[#This Row],[Nome do Produto]],'DE PARA'!$A$1:$B$8,2,0)</f>
        <v>DashWay T5</v>
      </c>
    </row>
    <row r="3330" spans="1:20">
      <c r="A3330" t="s">
        <v>32</v>
      </c>
      <c r="B3330">
        <v>4439</v>
      </c>
      <c r="C3330" t="s">
        <v>20</v>
      </c>
      <c r="D3330" t="s">
        <v>21</v>
      </c>
      <c r="E3330">
        <v>497</v>
      </c>
      <c r="F3330">
        <v>5</v>
      </c>
      <c r="G3330" s="1">
        <v>42879</v>
      </c>
      <c r="H3330" s="2" t="s">
        <v>62</v>
      </c>
      <c r="I3330" s="3">
        <v>2017</v>
      </c>
      <c r="J3330" t="s">
        <v>1155</v>
      </c>
      <c r="K3330" s="4">
        <v>47617974458</v>
      </c>
      <c r="L3330" t="s">
        <v>1156</v>
      </c>
      <c r="M3330">
        <v>21</v>
      </c>
      <c r="N3330" t="s">
        <v>53</v>
      </c>
      <c r="O3330">
        <v>56503576</v>
      </c>
      <c r="P3330">
        <v>86053388</v>
      </c>
      <c r="Q3330" t="s">
        <v>26</v>
      </c>
      <c r="R3330" t="s">
        <v>42</v>
      </c>
      <c r="S3330" s="1">
        <v>43244</v>
      </c>
      <c r="T3330" t="str">
        <f>VLOOKUP(base[[#This Row],[Nome do Produto]],'DE PARA'!$A$1:$B$8,2,0)</f>
        <v>DashWay T5</v>
      </c>
    </row>
    <row r="3331" spans="1:20">
      <c r="A3331" t="s">
        <v>91</v>
      </c>
      <c r="B3331">
        <v>4440</v>
      </c>
      <c r="C3331" t="s">
        <v>20</v>
      </c>
      <c r="D3331" t="s">
        <v>21</v>
      </c>
      <c r="E3331">
        <v>97</v>
      </c>
      <c r="F3331">
        <v>3</v>
      </c>
      <c r="G3331" s="1">
        <v>43101</v>
      </c>
      <c r="H3331" s="2" t="s">
        <v>22</v>
      </c>
      <c r="I3331" s="3">
        <v>2018</v>
      </c>
      <c r="J3331" t="s">
        <v>1090</v>
      </c>
      <c r="K3331" s="4">
        <v>343530979164</v>
      </c>
      <c r="L3331" t="s">
        <v>1091</v>
      </c>
      <c r="M3331">
        <v>41</v>
      </c>
      <c r="N3331" t="s">
        <v>41</v>
      </c>
      <c r="O3331">
        <v>60008586</v>
      </c>
      <c r="P3331">
        <v>39437022</v>
      </c>
      <c r="Q3331" t="s">
        <v>26</v>
      </c>
      <c r="R3331" t="s">
        <v>42</v>
      </c>
      <c r="S3331" s="1">
        <v>43466</v>
      </c>
      <c r="T3331" t="str">
        <f>VLOOKUP(base[[#This Row],[Nome do Produto]],'DE PARA'!$A$1:$B$8,2,0)</f>
        <v>Dashway T2</v>
      </c>
    </row>
    <row r="3332" spans="1:20">
      <c r="A3332" t="s">
        <v>37</v>
      </c>
      <c r="B3332">
        <v>4441</v>
      </c>
      <c r="C3332" t="s">
        <v>20</v>
      </c>
      <c r="D3332" t="s">
        <v>21</v>
      </c>
      <c r="E3332">
        <v>297</v>
      </c>
      <c r="F3332">
        <v>9</v>
      </c>
      <c r="G3332" s="1">
        <v>43379</v>
      </c>
      <c r="H3332" s="2" t="s">
        <v>56</v>
      </c>
      <c r="I3332" s="3">
        <v>2018</v>
      </c>
      <c r="J3332" t="s">
        <v>824</v>
      </c>
      <c r="K3332" s="4">
        <v>411326186472</v>
      </c>
      <c r="L3332" t="s">
        <v>825</v>
      </c>
      <c r="M3332">
        <v>11</v>
      </c>
      <c r="N3332" t="s">
        <v>45</v>
      </c>
      <c r="O3332">
        <v>29494835</v>
      </c>
      <c r="P3332">
        <v>73254091</v>
      </c>
      <c r="Q3332" t="s">
        <v>26</v>
      </c>
      <c r="R3332" t="s">
        <v>42</v>
      </c>
      <c r="S3332" s="1">
        <v>43744</v>
      </c>
      <c r="T3332" t="str">
        <f>VLOOKUP(base[[#This Row],[Nome do Produto]],'DE PARA'!$A$1:$B$8,2,0)</f>
        <v>DashWay T3</v>
      </c>
    </row>
    <row r="3333" spans="1:20">
      <c r="A3333" t="s">
        <v>37</v>
      </c>
      <c r="B3333">
        <v>4442</v>
      </c>
      <c r="C3333" t="s">
        <v>386</v>
      </c>
      <c r="D3333" t="s">
        <v>21</v>
      </c>
      <c r="E3333">
        <v>297</v>
      </c>
      <c r="F3333">
        <v>5</v>
      </c>
      <c r="G3333" s="1">
        <v>43038</v>
      </c>
      <c r="H3333" s="2" t="s">
        <v>56</v>
      </c>
      <c r="I3333" s="3">
        <v>2017</v>
      </c>
      <c r="J3333" t="s">
        <v>2701</v>
      </c>
      <c r="K3333" s="4">
        <v>868853973590</v>
      </c>
      <c r="L3333" t="s">
        <v>2702</v>
      </c>
      <c r="M3333">
        <v>71</v>
      </c>
      <c r="N3333" t="s">
        <v>94</v>
      </c>
      <c r="O3333">
        <v>95343965</v>
      </c>
      <c r="P3333">
        <v>27022397</v>
      </c>
      <c r="Q3333" t="s">
        <v>26</v>
      </c>
      <c r="R3333" t="s">
        <v>27</v>
      </c>
      <c r="S3333" s="1">
        <v>43403</v>
      </c>
      <c r="T3333" t="str">
        <f>VLOOKUP(base[[#This Row],[Nome do Produto]],'DE PARA'!$A$1:$B$8,2,0)</f>
        <v>DashWay T3</v>
      </c>
    </row>
    <row r="3334" spans="1:20">
      <c r="A3334" t="s">
        <v>37</v>
      </c>
      <c r="B3334">
        <v>4443</v>
      </c>
      <c r="C3334" t="s">
        <v>20</v>
      </c>
      <c r="D3334" t="s">
        <v>21</v>
      </c>
      <c r="E3334">
        <v>997</v>
      </c>
      <c r="F3334">
        <v>4</v>
      </c>
      <c r="G3334" s="1">
        <v>43168</v>
      </c>
      <c r="H3334" s="2" t="s">
        <v>33</v>
      </c>
      <c r="I3334" s="3">
        <v>2018</v>
      </c>
      <c r="J3334" t="s">
        <v>810</v>
      </c>
      <c r="K3334" s="4">
        <v>662526200414</v>
      </c>
      <c r="L3334" t="s">
        <v>811</v>
      </c>
      <c r="M3334">
        <v>81</v>
      </c>
      <c r="N3334" t="s">
        <v>25</v>
      </c>
      <c r="O3334">
        <v>52972264</v>
      </c>
      <c r="P3334">
        <v>77839431</v>
      </c>
      <c r="Q3334" t="s">
        <v>26</v>
      </c>
      <c r="R3334" t="s">
        <v>27</v>
      </c>
      <c r="S3334" s="1">
        <v>43533</v>
      </c>
      <c r="T3334" t="str">
        <f>VLOOKUP(base[[#This Row],[Nome do Produto]],'DE PARA'!$A$1:$B$8,2,0)</f>
        <v>DashWay T3</v>
      </c>
    </row>
    <row r="3335" spans="1:20">
      <c r="A3335" t="s">
        <v>32</v>
      </c>
      <c r="B3335">
        <v>4444</v>
      </c>
      <c r="C3335" t="s">
        <v>20</v>
      </c>
      <c r="D3335" t="s">
        <v>21</v>
      </c>
      <c r="E3335">
        <v>2297</v>
      </c>
      <c r="F3335">
        <v>1</v>
      </c>
      <c r="G3335" s="1">
        <v>43359</v>
      </c>
      <c r="H3335" s="2" t="s">
        <v>38</v>
      </c>
      <c r="I3335" s="3">
        <v>2018</v>
      </c>
      <c r="J3335" t="s">
        <v>158</v>
      </c>
      <c r="K3335" s="4">
        <v>825428429563</v>
      </c>
      <c r="L3335" t="s">
        <v>159</v>
      </c>
      <c r="M3335">
        <v>81</v>
      </c>
      <c r="N3335" t="s">
        <v>25</v>
      </c>
      <c r="O3335">
        <v>12211017</v>
      </c>
      <c r="P3335">
        <v>69318098</v>
      </c>
      <c r="Q3335" t="s">
        <v>26</v>
      </c>
      <c r="R3335" t="s">
        <v>27</v>
      </c>
      <c r="S3335" s="1">
        <v>43724</v>
      </c>
      <c r="T3335" t="str">
        <f>VLOOKUP(base[[#This Row],[Nome do Produto]],'DE PARA'!$A$1:$B$8,2,0)</f>
        <v>DashWay T5</v>
      </c>
    </row>
    <row r="3336" spans="1:20">
      <c r="A3336" t="s">
        <v>32</v>
      </c>
      <c r="B3336">
        <v>4445</v>
      </c>
      <c r="C3336" t="s">
        <v>20</v>
      </c>
      <c r="D3336" t="s">
        <v>21</v>
      </c>
      <c r="E3336">
        <v>2297</v>
      </c>
      <c r="F3336">
        <v>9</v>
      </c>
      <c r="G3336" s="1">
        <v>42906</v>
      </c>
      <c r="H3336" s="2" t="s">
        <v>59</v>
      </c>
      <c r="I3336" s="3">
        <v>2017</v>
      </c>
      <c r="J3336" t="s">
        <v>714</v>
      </c>
      <c r="K3336" s="4">
        <v>209204692072</v>
      </c>
      <c r="L3336" t="s">
        <v>715</v>
      </c>
      <c r="M3336">
        <v>41</v>
      </c>
      <c r="N3336" t="s">
        <v>41</v>
      </c>
      <c r="O3336">
        <v>64929236</v>
      </c>
      <c r="P3336">
        <v>88661249</v>
      </c>
      <c r="Q3336" t="s">
        <v>26</v>
      </c>
      <c r="R3336" t="s">
        <v>27</v>
      </c>
      <c r="S3336" s="1">
        <v>43271</v>
      </c>
      <c r="T3336" t="str">
        <f>VLOOKUP(base[[#This Row],[Nome do Produto]],'DE PARA'!$A$1:$B$8,2,0)</f>
        <v>DashWay T5</v>
      </c>
    </row>
    <row r="3337" spans="1:20">
      <c r="A3337" t="s">
        <v>32</v>
      </c>
      <c r="B3337">
        <v>4446</v>
      </c>
      <c r="C3337" t="s">
        <v>386</v>
      </c>
      <c r="D3337" t="s">
        <v>21</v>
      </c>
      <c r="E3337">
        <v>297</v>
      </c>
      <c r="F3337">
        <v>1</v>
      </c>
      <c r="G3337" s="1">
        <v>43279</v>
      </c>
      <c r="H3337" s="2" t="s">
        <v>59</v>
      </c>
      <c r="I3337" s="3">
        <v>2018</v>
      </c>
      <c r="J3337" t="s">
        <v>144</v>
      </c>
      <c r="K3337" s="4">
        <v>91143414373</v>
      </c>
      <c r="L3337" t="s">
        <v>145</v>
      </c>
      <c r="M3337">
        <v>21</v>
      </c>
      <c r="N3337" t="s">
        <v>53</v>
      </c>
      <c r="O3337">
        <v>36151613</v>
      </c>
      <c r="P3337">
        <v>55901396</v>
      </c>
      <c r="Q3337" t="s">
        <v>26</v>
      </c>
      <c r="R3337" t="s">
        <v>42</v>
      </c>
      <c r="S3337" s="1">
        <v>43644</v>
      </c>
      <c r="T3337" t="str">
        <f>VLOOKUP(base[[#This Row],[Nome do Produto]],'DE PARA'!$A$1:$B$8,2,0)</f>
        <v>DashWay T5</v>
      </c>
    </row>
    <row r="3338" spans="1:20">
      <c r="A3338" t="s">
        <v>91</v>
      </c>
      <c r="B3338">
        <v>4447</v>
      </c>
      <c r="C3338" t="s">
        <v>20</v>
      </c>
      <c r="D3338" t="s">
        <v>21</v>
      </c>
      <c r="E3338">
        <v>497</v>
      </c>
      <c r="F3338">
        <v>4</v>
      </c>
      <c r="G3338" s="1">
        <v>43365</v>
      </c>
      <c r="H3338" s="2" t="s">
        <v>38</v>
      </c>
      <c r="I3338" s="3">
        <v>2018</v>
      </c>
      <c r="J3338" t="s">
        <v>3102</v>
      </c>
      <c r="K3338" s="4">
        <v>369841047572</v>
      </c>
      <c r="L3338" t="s">
        <v>3103</v>
      </c>
      <c r="M3338">
        <v>31</v>
      </c>
      <c r="N3338" t="s">
        <v>31</v>
      </c>
      <c r="O3338">
        <v>18047209</v>
      </c>
      <c r="P3338">
        <v>65158426</v>
      </c>
      <c r="Q3338" t="s">
        <v>26</v>
      </c>
      <c r="R3338" t="s">
        <v>42</v>
      </c>
      <c r="S3338" s="1">
        <v>43730</v>
      </c>
      <c r="T3338" t="str">
        <f>VLOOKUP(base[[#This Row],[Nome do Produto]],'DE PARA'!$A$1:$B$8,2,0)</f>
        <v>Dashway T2</v>
      </c>
    </row>
    <row r="3339" spans="1:20">
      <c r="A3339" t="s">
        <v>319</v>
      </c>
      <c r="B3339">
        <v>4448</v>
      </c>
      <c r="C3339" t="s">
        <v>20</v>
      </c>
      <c r="D3339" t="s">
        <v>21</v>
      </c>
      <c r="E3339">
        <v>297</v>
      </c>
      <c r="F3339">
        <v>3</v>
      </c>
      <c r="G3339" s="1">
        <v>43085</v>
      </c>
      <c r="H3339" s="2" t="s">
        <v>136</v>
      </c>
      <c r="I3339" s="3">
        <v>2017</v>
      </c>
      <c r="J3339" t="s">
        <v>2913</v>
      </c>
      <c r="K3339" s="4">
        <v>203990346303</v>
      </c>
      <c r="L3339" t="s">
        <v>2914</v>
      </c>
      <c r="M3339">
        <v>91</v>
      </c>
      <c r="N3339" t="s">
        <v>36</v>
      </c>
      <c r="O3339">
        <v>50802527</v>
      </c>
      <c r="P3339">
        <v>38897331</v>
      </c>
      <c r="Q3339" t="s">
        <v>26</v>
      </c>
      <c r="R3339" t="s">
        <v>27</v>
      </c>
      <c r="S3339" s="1">
        <v>43450</v>
      </c>
      <c r="T3339" t="str">
        <f>VLOOKUP(base[[#This Row],[Nome do Produto]],'DE PARA'!$A$1:$B$8,2,0)</f>
        <v>Dashday T1</v>
      </c>
    </row>
    <row r="3340" spans="1:20">
      <c r="A3340" t="s">
        <v>83</v>
      </c>
      <c r="B3340">
        <v>4449</v>
      </c>
      <c r="C3340" t="s">
        <v>20</v>
      </c>
      <c r="D3340" t="s">
        <v>21</v>
      </c>
      <c r="E3340">
        <v>997</v>
      </c>
      <c r="F3340">
        <v>8</v>
      </c>
      <c r="G3340" s="1">
        <v>43082</v>
      </c>
      <c r="H3340" s="2" t="s">
        <v>136</v>
      </c>
      <c r="I3340" s="3">
        <v>2017</v>
      </c>
      <c r="J3340" t="s">
        <v>3104</v>
      </c>
      <c r="K3340" s="4">
        <v>316225767404</v>
      </c>
      <c r="L3340" t="s">
        <v>3105</v>
      </c>
      <c r="M3340">
        <v>71</v>
      </c>
      <c r="N3340" t="s">
        <v>94</v>
      </c>
      <c r="O3340">
        <v>48893133</v>
      </c>
      <c r="P3340">
        <v>33722689</v>
      </c>
      <c r="Q3340" t="s">
        <v>26</v>
      </c>
      <c r="R3340" t="s">
        <v>27</v>
      </c>
      <c r="S3340" s="1">
        <v>43447</v>
      </c>
      <c r="T3340" t="str">
        <f>VLOOKUP(base[[#This Row],[Nome do Produto]],'DE PARA'!$A$1:$B$8,2,0)</f>
        <v>Dashday T3</v>
      </c>
    </row>
    <row r="3341" spans="1:20">
      <c r="A3341" t="s">
        <v>19</v>
      </c>
      <c r="B3341">
        <v>4450</v>
      </c>
      <c r="C3341" t="s">
        <v>386</v>
      </c>
      <c r="D3341" t="s">
        <v>21</v>
      </c>
      <c r="E3341">
        <v>4997</v>
      </c>
      <c r="F3341">
        <v>6</v>
      </c>
      <c r="G3341" s="1">
        <v>42873</v>
      </c>
      <c r="H3341" s="2" t="s">
        <v>62</v>
      </c>
      <c r="I3341" s="3">
        <v>2017</v>
      </c>
      <c r="J3341" t="s">
        <v>1860</v>
      </c>
      <c r="K3341" s="4">
        <v>714564918709</v>
      </c>
      <c r="L3341" t="s">
        <v>1861</v>
      </c>
      <c r="M3341">
        <v>61</v>
      </c>
      <c r="N3341" t="s">
        <v>86</v>
      </c>
      <c r="O3341">
        <v>24063204</v>
      </c>
      <c r="P3341">
        <v>12719659</v>
      </c>
      <c r="Q3341" t="s">
        <v>26</v>
      </c>
      <c r="R3341" t="s">
        <v>42</v>
      </c>
      <c r="S3341" s="1">
        <v>43238</v>
      </c>
      <c r="T3341" t="str">
        <f>VLOOKUP(base[[#This Row],[Nome do Produto]],'DE PARA'!$A$1:$B$8,2,0)</f>
        <v>DashWay T1</v>
      </c>
    </row>
    <row r="3342" spans="1:20">
      <c r="A3342" t="s">
        <v>37</v>
      </c>
      <c r="B3342">
        <v>4451</v>
      </c>
      <c r="C3342" t="s">
        <v>20</v>
      </c>
      <c r="D3342" t="s">
        <v>21</v>
      </c>
      <c r="E3342">
        <v>497</v>
      </c>
      <c r="F3342">
        <v>2</v>
      </c>
      <c r="G3342" s="1">
        <v>43333</v>
      </c>
      <c r="H3342" s="2" t="s">
        <v>71</v>
      </c>
      <c r="I3342" s="3">
        <v>2018</v>
      </c>
      <c r="J3342" t="s">
        <v>3106</v>
      </c>
      <c r="K3342" s="4">
        <v>135165672207</v>
      </c>
      <c r="L3342" t="s">
        <v>3107</v>
      </c>
      <c r="M3342">
        <v>21</v>
      </c>
      <c r="N3342" t="s">
        <v>53</v>
      </c>
      <c r="O3342">
        <v>20831477</v>
      </c>
      <c r="P3342">
        <v>41072570</v>
      </c>
      <c r="Q3342" t="s">
        <v>26</v>
      </c>
      <c r="R3342" t="s">
        <v>42</v>
      </c>
      <c r="S3342" s="1">
        <v>43698</v>
      </c>
      <c r="T3342" t="str">
        <f>VLOOKUP(base[[#This Row],[Nome do Produto]],'DE PARA'!$A$1:$B$8,2,0)</f>
        <v>DashWay T3</v>
      </c>
    </row>
    <row r="3343" spans="1:20">
      <c r="A3343" t="s">
        <v>37</v>
      </c>
      <c r="B3343">
        <v>4452</v>
      </c>
      <c r="C3343" t="s">
        <v>20</v>
      </c>
      <c r="D3343" t="s">
        <v>21</v>
      </c>
      <c r="E3343">
        <v>2297</v>
      </c>
      <c r="F3343">
        <v>1</v>
      </c>
      <c r="G3343" s="1">
        <v>43392</v>
      </c>
      <c r="H3343" s="2" t="s">
        <v>56</v>
      </c>
      <c r="I3343" s="3">
        <v>2018</v>
      </c>
      <c r="J3343" t="s">
        <v>2210</v>
      </c>
      <c r="K3343" s="4">
        <v>195329023484</v>
      </c>
      <c r="L3343" t="s">
        <v>2211</v>
      </c>
      <c r="M3343">
        <v>61</v>
      </c>
      <c r="N3343" t="s">
        <v>86</v>
      </c>
      <c r="O3343">
        <v>22396784</v>
      </c>
      <c r="P3343">
        <v>59823074</v>
      </c>
      <c r="Q3343" t="s">
        <v>26</v>
      </c>
      <c r="R3343" t="s">
        <v>42</v>
      </c>
      <c r="S3343" s="1">
        <v>43757</v>
      </c>
      <c r="T3343" t="str">
        <f>VLOOKUP(base[[#This Row],[Nome do Produto]],'DE PARA'!$A$1:$B$8,2,0)</f>
        <v>DashWay T3</v>
      </c>
    </row>
    <row r="3344" spans="1:20">
      <c r="A3344" t="s">
        <v>32</v>
      </c>
      <c r="B3344">
        <v>4453</v>
      </c>
      <c r="C3344" t="s">
        <v>20</v>
      </c>
      <c r="D3344" t="s">
        <v>21</v>
      </c>
      <c r="E3344">
        <v>2297</v>
      </c>
      <c r="F3344">
        <v>10</v>
      </c>
      <c r="G3344" s="1">
        <v>42962</v>
      </c>
      <c r="H3344" s="2" t="s">
        <v>71</v>
      </c>
      <c r="I3344" s="3">
        <v>2017</v>
      </c>
      <c r="J3344" t="s">
        <v>3108</v>
      </c>
      <c r="K3344" s="4">
        <v>658996951185</v>
      </c>
      <c r="L3344" t="s">
        <v>3109</v>
      </c>
      <c r="M3344">
        <v>31</v>
      </c>
      <c r="N3344" t="s">
        <v>31</v>
      </c>
      <c r="O3344">
        <v>48855123</v>
      </c>
      <c r="P3344">
        <v>36504493</v>
      </c>
      <c r="Q3344" t="s">
        <v>26</v>
      </c>
      <c r="R3344" t="s">
        <v>27</v>
      </c>
      <c r="S3344" s="1">
        <v>43327</v>
      </c>
      <c r="T3344" t="str">
        <f>VLOOKUP(base[[#This Row],[Nome do Produto]],'DE PARA'!$A$1:$B$8,2,0)</f>
        <v>DashWay T5</v>
      </c>
    </row>
    <row r="3345" spans="1:20">
      <c r="A3345" t="s">
        <v>32</v>
      </c>
      <c r="B3345">
        <v>4454</v>
      </c>
      <c r="C3345" t="s">
        <v>386</v>
      </c>
      <c r="D3345" t="s">
        <v>21</v>
      </c>
      <c r="E3345">
        <v>4997</v>
      </c>
      <c r="F3345">
        <v>6</v>
      </c>
      <c r="G3345" s="1">
        <v>43033</v>
      </c>
      <c r="H3345" s="2" t="s">
        <v>56</v>
      </c>
      <c r="I3345" s="3">
        <v>2017</v>
      </c>
      <c r="J3345" t="s">
        <v>1440</v>
      </c>
      <c r="K3345" s="4">
        <v>400489806308</v>
      </c>
      <c r="L3345" t="s">
        <v>1441</v>
      </c>
      <c r="M3345">
        <v>71</v>
      </c>
      <c r="N3345" t="s">
        <v>94</v>
      </c>
      <c r="O3345">
        <v>14578295</v>
      </c>
      <c r="P3345">
        <v>66593269</v>
      </c>
      <c r="Q3345" t="s">
        <v>26</v>
      </c>
      <c r="R3345" t="s">
        <v>27</v>
      </c>
      <c r="S3345" s="1">
        <v>43398</v>
      </c>
      <c r="T3345" t="str">
        <f>VLOOKUP(base[[#This Row],[Nome do Produto]],'DE PARA'!$A$1:$B$8,2,0)</f>
        <v>DashWay T5</v>
      </c>
    </row>
    <row r="3346" spans="1:20">
      <c r="A3346" t="s">
        <v>319</v>
      </c>
      <c r="B3346">
        <v>4455</v>
      </c>
      <c r="C3346" t="s">
        <v>20</v>
      </c>
      <c r="D3346" t="s">
        <v>21</v>
      </c>
      <c r="E3346">
        <v>297</v>
      </c>
      <c r="F3346">
        <v>5</v>
      </c>
      <c r="G3346" s="1">
        <v>43016</v>
      </c>
      <c r="H3346" s="2" t="s">
        <v>56</v>
      </c>
      <c r="I3346" s="3">
        <v>2017</v>
      </c>
      <c r="J3346" t="s">
        <v>2733</v>
      </c>
      <c r="K3346" s="4">
        <v>732367964607</v>
      </c>
      <c r="L3346" t="s">
        <v>2734</v>
      </c>
      <c r="M3346">
        <v>31</v>
      </c>
      <c r="N3346" t="s">
        <v>31</v>
      </c>
      <c r="O3346">
        <v>32778051</v>
      </c>
      <c r="P3346">
        <v>64900746</v>
      </c>
      <c r="Q3346" t="s">
        <v>26</v>
      </c>
      <c r="R3346" t="s">
        <v>42</v>
      </c>
      <c r="S3346" s="1">
        <v>43381</v>
      </c>
      <c r="T3346" t="str">
        <f>VLOOKUP(base[[#This Row],[Nome do Produto]],'DE PARA'!$A$1:$B$8,2,0)</f>
        <v>Dashday T1</v>
      </c>
    </row>
    <row r="3347" spans="1:20">
      <c r="A3347" t="s">
        <v>83</v>
      </c>
      <c r="B3347">
        <v>4456</v>
      </c>
      <c r="C3347" t="s">
        <v>20</v>
      </c>
      <c r="D3347" t="s">
        <v>21</v>
      </c>
      <c r="E3347">
        <v>97</v>
      </c>
      <c r="F3347">
        <v>6</v>
      </c>
      <c r="G3347" s="1">
        <v>43092</v>
      </c>
      <c r="H3347" s="2" t="s">
        <v>136</v>
      </c>
      <c r="I3347" s="3">
        <v>2017</v>
      </c>
      <c r="J3347" t="s">
        <v>1634</v>
      </c>
      <c r="K3347" s="4">
        <v>168858902446</v>
      </c>
      <c r="L3347" t="s">
        <v>1635</v>
      </c>
      <c r="M3347">
        <v>31</v>
      </c>
      <c r="N3347" t="s">
        <v>31</v>
      </c>
      <c r="O3347">
        <v>12240230</v>
      </c>
      <c r="P3347">
        <v>47005280</v>
      </c>
      <c r="Q3347" t="s">
        <v>26</v>
      </c>
      <c r="R3347" t="s">
        <v>42</v>
      </c>
      <c r="S3347" s="1">
        <v>43457</v>
      </c>
      <c r="T3347" t="str">
        <f>VLOOKUP(base[[#This Row],[Nome do Produto]],'DE PARA'!$A$1:$B$8,2,0)</f>
        <v>Dashday T3</v>
      </c>
    </row>
    <row r="3348" spans="1:20">
      <c r="A3348" t="s">
        <v>32</v>
      </c>
      <c r="B3348">
        <v>4457</v>
      </c>
      <c r="C3348" t="s">
        <v>20</v>
      </c>
      <c r="D3348" t="s">
        <v>21</v>
      </c>
      <c r="E3348">
        <v>997</v>
      </c>
      <c r="F3348">
        <v>7</v>
      </c>
      <c r="G3348" s="1">
        <v>42744</v>
      </c>
      <c r="H3348" s="2" t="s">
        <v>22</v>
      </c>
      <c r="I3348" s="3">
        <v>2017</v>
      </c>
      <c r="J3348" t="s">
        <v>1098</v>
      </c>
      <c r="K3348" s="4">
        <v>990951102578</v>
      </c>
      <c r="L3348" t="s">
        <v>1099</v>
      </c>
      <c r="M3348">
        <v>61</v>
      </c>
      <c r="N3348" t="s">
        <v>86</v>
      </c>
      <c r="O3348">
        <v>53538482</v>
      </c>
      <c r="P3348">
        <v>53139904</v>
      </c>
      <c r="Q3348" t="s">
        <v>26</v>
      </c>
      <c r="R3348" t="s">
        <v>27</v>
      </c>
      <c r="S3348" s="1">
        <v>43109</v>
      </c>
      <c r="T3348" t="str">
        <f>VLOOKUP(base[[#This Row],[Nome do Produto]],'DE PARA'!$A$1:$B$8,2,0)</f>
        <v>DashWay T5</v>
      </c>
    </row>
    <row r="3349" spans="1:20">
      <c r="A3349" t="s">
        <v>32</v>
      </c>
      <c r="B3349">
        <v>4458</v>
      </c>
      <c r="C3349" t="s">
        <v>386</v>
      </c>
      <c r="D3349" t="s">
        <v>21</v>
      </c>
      <c r="E3349">
        <v>4997</v>
      </c>
      <c r="F3349">
        <v>1</v>
      </c>
      <c r="G3349" s="1">
        <v>43235</v>
      </c>
      <c r="H3349" s="2" t="s">
        <v>62</v>
      </c>
      <c r="I3349" s="3">
        <v>2018</v>
      </c>
      <c r="J3349" t="s">
        <v>3110</v>
      </c>
      <c r="K3349" s="4">
        <v>170318529194</v>
      </c>
      <c r="L3349" t="s">
        <v>3111</v>
      </c>
      <c r="M3349">
        <v>11</v>
      </c>
      <c r="N3349" t="s">
        <v>45</v>
      </c>
      <c r="O3349">
        <v>20189972</v>
      </c>
      <c r="P3349">
        <v>77574846</v>
      </c>
      <c r="Q3349" t="s">
        <v>26</v>
      </c>
      <c r="R3349" t="s">
        <v>42</v>
      </c>
      <c r="S3349" s="1">
        <v>43600</v>
      </c>
      <c r="T3349" t="str">
        <f>VLOOKUP(base[[#This Row],[Nome do Produto]],'DE PARA'!$A$1:$B$8,2,0)</f>
        <v>DashWay T5</v>
      </c>
    </row>
    <row r="3350" spans="1:20">
      <c r="A3350" t="s">
        <v>32</v>
      </c>
      <c r="B3350">
        <v>4459</v>
      </c>
      <c r="C3350" t="s">
        <v>20</v>
      </c>
      <c r="D3350" t="s">
        <v>21</v>
      </c>
      <c r="E3350">
        <v>297</v>
      </c>
      <c r="F3350">
        <v>1</v>
      </c>
      <c r="G3350" s="1">
        <v>43009</v>
      </c>
      <c r="H3350" s="2" t="s">
        <v>56</v>
      </c>
      <c r="I3350" s="3">
        <v>2017</v>
      </c>
      <c r="J3350" t="s">
        <v>1001</v>
      </c>
      <c r="K3350" s="4">
        <v>186734564786</v>
      </c>
      <c r="L3350" t="s">
        <v>1002</v>
      </c>
      <c r="M3350">
        <v>91</v>
      </c>
      <c r="N3350" t="s">
        <v>36</v>
      </c>
      <c r="O3350">
        <v>29084974</v>
      </c>
      <c r="P3350">
        <v>17094436</v>
      </c>
      <c r="Q3350" t="s">
        <v>26</v>
      </c>
      <c r="R3350" t="s">
        <v>42</v>
      </c>
      <c r="S3350" s="1">
        <v>43374</v>
      </c>
      <c r="T3350" t="str">
        <f>VLOOKUP(base[[#This Row],[Nome do Produto]],'DE PARA'!$A$1:$B$8,2,0)</f>
        <v>DashWay T5</v>
      </c>
    </row>
    <row r="3351" spans="1:20">
      <c r="A3351" t="s">
        <v>32</v>
      </c>
      <c r="B3351">
        <v>4460</v>
      </c>
      <c r="C3351" t="s">
        <v>20</v>
      </c>
      <c r="D3351" t="s">
        <v>21</v>
      </c>
      <c r="E3351">
        <v>2297</v>
      </c>
      <c r="F3351">
        <v>1</v>
      </c>
      <c r="G3351" s="1">
        <v>43175</v>
      </c>
      <c r="H3351" s="2" t="s">
        <v>33</v>
      </c>
      <c r="I3351" s="3">
        <v>2018</v>
      </c>
      <c r="J3351" t="s">
        <v>3112</v>
      </c>
      <c r="K3351" s="4">
        <v>680060378458</v>
      </c>
      <c r="L3351" t="s">
        <v>3113</v>
      </c>
      <c r="M3351">
        <v>51</v>
      </c>
      <c r="N3351" t="s">
        <v>49</v>
      </c>
      <c r="O3351">
        <v>72085438</v>
      </c>
      <c r="P3351">
        <v>58052988</v>
      </c>
      <c r="Q3351" t="s">
        <v>26</v>
      </c>
      <c r="R3351" t="s">
        <v>42</v>
      </c>
      <c r="S3351" s="1">
        <v>43540</v>
      </c>
      <c r="T3351" t="str">
        <f>VLOOKUP(base[[#This Row],[Nome do Produto]],'DE PARA'!$A$1:$B$8,2,0)</f>
        <v>DashWay T5</v>
      </c>
    </row>
    <row r="3352" spans="1:20">
      <c r="A3352" t="s">
        <v>32</v>
      </c>
      <c r="B3352">
        <v>4461</v>
      </c>
      <c r="C3352" t="s">
        <v>20</v>
      </c>
      <c r="D3352" t="s">
        <v>21</v>
      </c>
      <c r="E3352">
        <v>497</v>
      </c>
      <c r="F3352">
        <v>3</v>
      </c>
      <c r="G3352" s="1">
        <v>43196</v>
      </c>
      <c r="H3352" s="2" t="s">
        <v>50</v>
      </c>
      <c r="I3352" s="3">
        <v>2018</v>
      </c>
      <c r="J3352" t="s">
        <v>1518</v>
      </c>
      <c r="K3352" s="4">
        <v>600546766880</v>
      </c>
      <c r="L3352" t="s">
        <v>1519</v>
      </c>
      <c r="M3352">
        <v>51</v>
      </c>
      <c r="N3352" t="s">
        <v>49</v>
      </c>
      <c r="O3352">
        <v>43556083</v>
      </c>
      <c r="P3352">
        <v>32044588</v>
      </c>
      <c r="Q3352" t="s">
        <v>26</v>
      </c>
      <c r="R3352" t="s">
        <v>27</v>
      </c>
      <c r="S3352" s="1">
        <v>43561</v>
      </c>
      <c r="T3352" t="str">
        <f>VLOOKUP(base[[#This Row],[Nome do Produto]],'DE PARA'!$A$1:$B$8,2,0)</f>
        <v>DashWay T5</v>
      </c>
    </row>
    <row r="3353" spans="1:20">
      <c r="A3353" t="s">
        <v>32</v>
      </c>
      <c r="B3353">
        <v>4462</v>
      </c>
      <c r="C3353" t="s">
        <v>386</v>
      </c>
      <c r="D3353" t="s">
        <v>21</v>
      </c>
      <c r="E3353">
        <v>497</v>
      </c>
      <c r="F3353">
        <v>6</v>
      </c>
      <c r="G3353" s="1">
        <v>42942</v>
      </c>
      <c r="H3353" s="2" t="s">
        <v>78</v>
      </c>
      <c r="I3353" s="3">
        <v>2017</v>
      </c>
      <c r="J3353" t="s">
        <v>2823</v>
      </c>
      <c r="K3353" s="4">
        <v>607536807834</v>
      </c>
      <c r="L3353" t="s">
        <v>2824</v>
      </c>
      <c r="M3353">
        <v>71</v>
      </c>
      <c r="N3353" t="s">
        <v>94</v>
      </c>
      <c r="O3353">
        <v>94987721</v>
      </c>
      <c r="P3353">
        <v>66489971</v>
      </c>
      <c r="Q3353" t="s">
        <v>26</v>
      </c>
      <c r="R3353" t="s">
        <v>27</v>
      </c>
      <c r="S3353" s="1">
        <v>43307</v>
      </c>
      <c r="T3353" t="str">
        <f>VLOOKUP(base[[#This Row],[Nome do Produto]],'DE PARA'!$A$1:$B$8,2,0)</f>
        <v>DashWay T5</v>
      </c>
    </row>
    <row r="3354" spans="1:20">
      <c r="A3354" t="s">
        <v>32</v>
      </c>
      <c r="B3354">
        <v>4463</v>
      </c>
      <c r="C3354" t="s">
        <v>20</v>
      </c>
      <c r="D3354" t="s">
        <v>21</v>
      </c>
      <c r="E3354">
        <v>297</v>
      </c>
      <c r="F3354">
        <v>1</v>
      </c>
      <c r="G3354" s="1">
        <v>42947</v>
      </c>
      <c r="H3354" s="2" t="s">
        <v>78</v>
      </c>
      <c r="I3354" s="3">
        <v>2017</v>
      </c>
      <c r="J3354" t="s">
        <v>1458</v>
      </c>
      <c r="K3354" s="4">
        <v>488655423983</v>
      </c>
      <c r="L3354" t="s">
        <v>1459</v>
      </c>
      <c r="M3354">
        <v>91</v>
      </c>
      <c r="N3354" t="s">
        <v>36</v>
      </c>
      <c r="O3354">
        <v>32479390</v>
      </c>
      <c r="P3354">
        <v>58582713</v>
      </c>
      <c r="Q3354" t="s">
        <v>26</v>
      </c>
      <c r="R3354" t="s">
        <v>27</v>
      </c>
      <c r="S3354" s="1">
        <v>43312</v>
      </c>
      <c r="T3354" t="str">
        <f>VLOOKUP(base[[#This Row],[Nome do Produto]],'DE PARA'!$A$1:$B$8,2,0)</f>
        <v>DashWay T5</v>
      </c>
    </row>
    <row r="3355" spans="1:20">
      <c r="A3355" t="s">
        <v>32</v>
      </c>
      <c r="B3355">
        <v>4464</v>
      </c>
      <c r="C3355" t="s">
        <v>20</v>
      </c>
      <c r="D3355" t="s">
        <v>21</v>
      </c>
      <c r="E3355">
        <v>2297</v>
      </c>
      <c r="F3355">
        <v>4</v>
      </c>
      <c r="G3355" s="1">
        <v>43056</v>
      </c>
      <c r="H3355" s="2" t="s">
        <v>46</v>
      </c>
      <c r="I3355" s="3">
        <v>2017</v>
      </c>
      <c r="J3355" t="s">
        <v>2589</v>
      </c>
      <c r="K3355" s="4">
        <v>974506853255</v>
      </c>
      <c r="L3355" t="s">
        <v>2590</v>
      </c>
      <c r="M3355">
        <v>61</v>
      </c>
      <c r="N3355" t="s">
        <v>86</v>
      </c>
      <c r="O3355">
        <v>50407442</v>
      </c>
      <c r="P3355">
        <v>90688218</v>
      </c>
      <c r="Q3355" t="s">
        <v>26</v>
      </c>
      <c r="R3355" t="s">
        <v>27</v>
      </c>
      <c r="S3355" s="1">
        <v>43421</v>
      </c>
      <c r="T3355" t="str">
        <f>VLOOKUP(base[[#This Row],[Nome do Produto]],'DE PARA'!$A$1:$B$8,2,0)</f>
        <v>DashWay T5</v>
      </c>
    </row>
    <row r="3356" spans="1:20">
      <c r="A3356" t="s">
        <v>32</v>
      </c>
      <c r="B3356">
        <v>4465</v>
      </c>
      <c r="C3356" t="s">
        <v>20</v>
      </c>
      <c r="D3356" t="s">
        <v>21</v>
      </c>
      <c r="E3356">
        <v>2297</v>
      </c>
      <c r="F3356">
        <v>3</v>
      </c>
      <c r="G3356" s="1">
        <v>42877</v>
      </c>
      <c r="H3356" s="2" t="s">
        <v>62</v>
      </c>
      <c r="I3356" s="3">
        <v>2017</v>
      </c>
      <c r="J3356" t="s">
        <v>750</v>
      </c>
      <c r="K3356" s="4">
        <v>68747993921</v>
      </c>
      <c r="L3356" t="s">
        <v>751</v>
      </c>
      <c r="M3356">
        <v>61</v>
      </c>
      <c r="N3356" t="s">
        <v>86</v>
      </c>
      <c r="O3356">
        <v>24658652</v>
      </c>
      <c r="P3356">
        <v>32190566</v>
      </c>
      <c r="Q3356" t="s">
        <v>26</v>
      </c>
      <c r="R3356" t="s">
        <v>27</v>
      </c>
      <c r="S3356" s="1">
        <v>43242</v>
      </c>
      <c r="T3356" t="str">
        <f>VLOOKUP(base[[#This Row],[Nome do Produto]],'DE PARA'!$A$1:$B$8,2,0)</f>
        <v>DashWay T5</v>
      </c>
    </row>
    <row r="3357" spans="1:20">
      <c r="A3357" t="s">
        <v>37</v>
      </c>
      <c r="B3357">
        <v>4466</v>
      </c>
      <c r="C3357" t="s">
        <v>386</v>
      </c>
      <c r="D3357" t="s">
        <v>21</v>
      </c>
      <c r="E3357">
        <v>497</v>
      </c>
      <c r="F3357">
        <v>2</v>
      </c>
      <c r="G3357" s="1">
        <v>43392</v>
      </c>
      <c r="H3357" s="2" t="s">
        <v>56</v>
      </c>
      <c r="I3357" s="3">
        <v>2018</v>
      </c>
      <c r="J3357" t="s">
        <v>2557</v>
      </c>
      <c r="K3357" s="4">
        <v>158705896701</v>
      </c>
      <c r="L3357" t="s">
        <v>2558</v>
      </c>
      <c r="M3357">
        <v>31</v>
      </c>
      <c r="N3357" t="s">
        <v>31</v>
      </c>
      <c r="O3357">
        <v>25875798</v>
      </c>
      <c r="P3357">
        <v>38210355</v>
      </c>
      <c r="Q3357" t="s">
        <v>26</v>
      </c>
      <c r="R3357" t="s">
        <v>42</v>
      </c>
      <c r="S3357" s="1">
        <v>43757</v>
      </c>
      <c r="T3357" t="str">
        <f>VLOOKUP(base[[#This Row],[Nome do Produto]],'DE PARA'!$A$1:$B$8,2,0)</f>
        <v>DashWay T3</v>
      </c>
    </row>
    <row r="3358" spans="1:20">
      <c r="A3358" t="s">
        <v>37</v>
      </c>
      <c r="B3358">
        <v>4467</v>
      </c>
      <c r="C3358" t="s">
        <v>20</v>
      </c>
      <c r="D3358" t="s">
        <v>21</v>
      </c>
      <c r="E3358">
        <v>2297</v>
      </c>
      <c r="F3358">
        <v>11</v>
      </c>
      <c r="G3358" s="1">
        <v>42897</v>
      </c>
      <c r="H3358" s="2" t="s">
        <v>59</v>
      </c>
      <c r="I3358" s="3">
        <v>2017</v>
      </c>
      <c r="J3358" t="s">
        <v>2795</v>
      </c>
      <c r="K3358" s="4">
        <v>378787144600</v>
      </c>
      <c r="L3358" t="s">
        <v>2796</v>
      </c>
      <c r="M3358">
        <v>41</v>
      </c>
      <c r="N3358" t="s">
        <v>41</v>
      </c>
      <c r="O3358">
        <v>18820482</v>
      </c>
      <c r="P3358">
        <v>36350043</v>
      </c>
      <c r="Q3358" t="s">
        <v>26</v>
      </c>
      <c r="R3358" t="s">
        <v>42</v>
      </c>
      <c r="S3358" s="1">
        <v>43262</v>
      </c>
      <c r="T3358" t="str">
        <f>VLOOKUP(base[[#This Row],[Nome do Produto]],'DE PARA'!$A$1:$B$8,2,0)</f>
        <v>DashWay T3</v>
      </c>
    </row>
    <row r="3359" spans="1:20">
      <c r="A3359" t="s">
        <v>32</v>
      </c>
      <c r="B3359">
        <v>4468</v>
      </c>
      <c r="C3359" t="s">
        <v>20</v>
      </c>
      <c r="D3359" t="s">
        <v>21</v>
      </c>
      <c r="E3359">
        <v>4997</v>
      </c>
      <c r="F3359">
        <v>10</v>
      </c>
      <c r="G3359" s="1">
        <v>43200</v>
      </c>
      <c r="H3359" s="2" t="s">
        <v>50</v>
      </c>
      <c r="I3359" s="3">
        <v>2018</v>
      </c>
      <c r="J3359" t="s">
        <v>2198</v>
      </c>
      <c r="K3359" s="4">
        <v>787954470013</v>
      </c>
      <c r="L3359" t="s">
        <v>2199</v>
      </c>
      <c r="M3359">
        <v>91</v>
      </c>
      <c r="N3359" t="s">
        <v>36</v>
      </c>
      <c r="O3359">
        <v>29956247</v>
      </c>
      <c r="P3359">
        <v>22837838</v>
      </c>
      <c r="Q3359" t="s">
        <v>26</v>
      </c>
      <c r="R3359" t="s">
        <v>42</v>
      </c>
      <c r="S3359" s="1">
        <v>43565</v>
      </c>
      <c r="T3359" t="str">
        <f>VLOOKUP(base[[#This Row],[Nome do Produto]],'DE PARA'!$A$1:$B$8,2,0)</f>
        <v>DashWay T5</v>
      </c>
    </row>
    <row r="3360" spans="1:20">
      <c r="A3360" t="s">
        <v>32</v>
      </c>
      <c r="B3360">
        <v>4469</v>
      </c>
      <c r="C3360" t="s">
        <v>20</v>
      </c>
      <c r="D3360" t="s">
        <v>21</v>
      </c>
      <c r="E3360">
        <v>2297</v>
      </c>
      <c r="F3360">
        <v>7</v>
      </c>
      <c r="G3360" s="1">
        <v>42768</v>
      </c>
      <c r="H3360" s="2" t="s">
        <v>28</v>
      </c>
      <c r="I3360" s="3">
        <v>2017</v>
      </c>
      <c r="J3360" t="s">
        <v>2847</v>
      </c>
      <c r="K3360" s="4">
        <v>68655030360</v>
      </c>
      <c r="L3360" t="s">
        <v>2848</v>
      </c>
      <c r="M3360">
        <v>91</v>
      </c>
      <c r="N3360" t="s">
        <v>36</v>
      </c>
      <c r="O3360">
        <v>11919260</v>
      </c>
      <c r="P3360">
        <v>43289716</v>
      </c>
      <c r="Q3360" t="s">
        <v>26</v>
      </c>
      <c r="R3360" t="s">
        <v>42</v>
      </c>
      <c r="S3360" s="1">
        <v>43133</v>
      </c>
      <c r="T3360" t="str">
        <f>VLOOKUP(base[[#This Row],[Nome do Produto]],'DE PARA'!$A$1:$B$8,2,0)</f>
        <v>DashWay T5</v>
      </c>
    </row>
    <row r="3361" spans="1:20">
      <c r="A3361" t="s">
        <v>32</v>
      </c>
      <c r="B3361">
        <v>4470</v>
      </c>
      <c r="C3361" t="s">
        <v>386</v>
      </c>
      <c r="D3361" t="s">
        <v>21</v>
      </c>
      <c r="E3361">
        <v>97</v>
      </c>
      <c r="F3361">
        <v>4</v>
      </c>
      <c r="G3361" s="1">
        <v>43109</v>
      </c>
      <c r="H3361" s="2" t="s">
        <v>22</v>
      </c>
      <c r="I3361" s="3">
        <v>2018</v>
      </c>
      <c r="J3361" t="s">
        <v>728</v>
      </c>
      <c r="K3361" s="4">
        <v>214208871244</v>
      </c>
      <c r="L3361" t="s">
        <v>729</v>
      </c>
      <c r="M3361">
        <v>81</v>
      </c>
      <c r="N3361" t="s">
        <v>25</v>
      </c>
      <c r="O3361">
        <v>51096263</v>
      </c>
      <c r="P3361">
        <v>44750062</v>
      </c>
      <c r="Q3361" t="s">
        <v>26</v>
      </c>
      <c r="R3361" t="s">
        <v>42</v>
      </c>
      <c r="S3361" s="1">
        <v>43474</v>
      </c>
      <c r="T3361" t="str">
        <f>VLOOKUP(base[[#This Row],[Nome do Produto]],'DE PARA'!$A$1:$B$8,2,0)</f>
        <v>DashWay T5</v>
      </c>
    </row>
    <row r="3362" spans="1:20">
      <c r="A3362" t="s">
        <v>19</v>
      </c>
      <c r="B3362">
        <v>4471</v>
      </c>
      <c r="C3362" t="s">
        <v>20</v>
      </c>
      <c r="D3362" t="s">
        <v>21</v>
      </c>
      <c r="E3362">
        <v>297</v>
      </c>
      <c r="F3362">
        <v>8</v>
      </c>
      <c r="G3362" s="1">
        <v>42882</v>
      </c>
      <c r="H3362" s="2" t="s">
        <v>62</v>
      </c>
      <c r="I3362" s="3">
        <v>2017</v>
      </c>
      <c r="J3362" t="s">
        <v>1242</v>
      </c>
      <c r="K3362" s="4">
        <v>832848596182</v>
      </c>
      <c r="L3362" t="s">
        <v>1243</v>
      </c>
      <c r="M3362">
        <v>81</v>
      </c>
      <c r="N3362" t="s">
        <v>25</v>
      </c>
      <c r="O3362">
        <v>21208153</v>
      </c>
      <c r="P3362">
        <v>54887888</v>
      </c>
      <c r="Q3362" t="s">
        <v>26</v>
      </c>
      <c r="R3362" t="s">
        <v>42</v>
      </c>
      <c r="S3362" s="1">
        <v>43247</v>
      </c>
      <c r="T3362" t="str">
        <f>VLOOKUP(base[[#This Row],[Nome do Produto]],'DE PARA'!$A$1:$B$8,2,0)</f>
        <v>DashWay T1</v>
      </c>
    </row>
    <row r="3363" spans="1:20">
      <c r="A3363" t="s">
        <v>37</v>
      </c>
      <c r="B3363">
        <v>4472</v>
      </c>
      <c r="C3363" t="s">
        <v>20</v>
      </c>
      <c r="D3363" t="s">
        <v>21</v>
      </c>
      <c r="E3363">
        <v>297</v>
      </c>
      <c r="F3363">
        <v>7</v>
      </c>
      <c r="G3363" s="1">
        <v>42958</v>
      </c>
      <c r="H3363" s="2" t="s">
        <v>71</v>
      </c>
      <c r="I3363" s="3">
        <v>2017</v>
      </c>
      <c r="J3363" t="s">
        <v>2901</v>
      </c>
      <c r="K3363" s="4">
        <v>456961533947</v>
      </c>
      <c r="L3363" t="s">
        <v>2902</v>
      </c>
      <c r="M3363">
        <v>31</v>
      </c>
      <c r="N3363" t="s">
        <v>31</v>
      </c>
      <c r="O3363">
        <v>86968061</v>
      </c>
      <c r="P3363">
        <v>62019120</v>
      </c>
      <c r="Q3363" t="s">
        <v>26</v>
      </c>
      <c r="R3363" t="s">
        <v>42</v>
      </c>
      <c r="S3363" s="1">
        <v>43323</v>
      </c>
      <c r="T3363" t="str">
        <f>VLOOKUP(base[[#This Row],[Nome do Produto]],'DE PARA'!$A$1:$B$8,2,0)</f>
        <v>DashWay T3</v>
      </c>
    </row>
    <row r="3364" spans="1:20">
      <c r="A3364" t="s">
        <v>37</v>
      </c>
      <c r="B3364">
        <v>4473</v>
      </c>
      <c r="C3364" t="s">
        <v>20</v>
      </c>
      <c r="D3364" t="s">
        <v>21</v>
      </c>
      <c r="E3364">
        <v>97</v>
      </c>
      <c r="F3364">
        <v>11</v>
      </c>
      <c r="G3364" s="1">
        <v>42998</v>
      </c>
      <c r="H3364" s="2" t="s">
        <v>38</v>
      </c>
      <c r="I3364" s="3">
        <v>2017</v>
      </c>
      <c r="J3364" t="s">
        <v>2052</v>
      </c>
      <c r="K3364" s="4">
        <v>424623532595</v>
      </c>
      <c r="L3364" t="s">
        <v>2053</v>
      </c>
      <c r="M3364">
        <v>21</v>
      </c>
      <c r="N3364" t="s">
        <v>53</v>
      </c>
      <c r="O3364">
        <v>43621764</v>
      </c>
      <c r="P3364">
        <v>48921622</v>
      </c>
      <c r="Q3364" t="s">
        <v>26</v>
      </c>
      <c r="R3364" t="s">
        <v>42</v>
      </c>
      <c r="S3364" s="1">
        <v>43363</v>
      </c>
      <c r="T3364" t="str">
        <f>VLOOKUP(base[[#This Row],[Nome do Produto]],'DE PARA'!$A$1:$B$8,2,0)</f>
        <v>DashWay T3</v>
      </c>
    </row>
    <row r="3365" spans="1:20">
      <c r="A3365" t="s">
        <v>37</v>
      </c>
      <c r="B3365">
        <v>4474</v>
      </c>
      <c r="C3365" t="s">
        <v>386</v>
      </c>
      <c r="D3365" t="s">
        <v>21</v>
      </c>
      <c r="E3365">
        <v>4997</v>
      </c>
      <c r="F3365">
        <v>10</v>
      </c>
      <c r="G3365" s="1">
        <v>43158</v>
      </c>
      <c r="H3365" s="2" t="s">
        <v>28</v>
      </c>
      <c r="I3365" s="3">
        <v>2018</v>
      </c>
      <c r="J3365" t="s">
        <v>87</v>
      </c>
      <c r="K3365" s="4">
        <v>954672175054</v>
      </c>
      <c r="L3365" t="s">
        <v>88</v>
      </c>
      <c r="M3365">
        <v>81</v>
      </c>
      <c r="N3365" t="s">
        <v>25</v>
      </c>
      <c r="O3365">
        <v>30674711</v>
      </c>
      <c r="P3365">
        <v>70112164</v>
      </c>
      <c r="Q3365" t="s">
        <v>26</v>
      </c>
      <c r="R3365" t="s">
        <v>42</v>
      </c>
      <c r="S3365" s="1">
        <v>43523</v>
      </c>
      <c r="T3365" t="str">
        <f>VLOOKUP(base[[#This Row],[Nome do Produto]],'DE PARA'!$A$1:$B$8,2,0)</f>
        <v>DashWay T3</v>
      </c>
    </row>
    <row r="3366" spans="1:20">
      <c r="A3366" t="s">
        <v>37</v>
      </c>
      <c r="B3366">
        <v>4475</v>
      </c>
      <c r="C3366" t="s">
        <v>20</v>
      </c>
      <c r="D3366" t="s">
        <v>21</v>
      </c>
      <c r="E3366">
        <v>97</v>
      </c>
      <c r="F3366">
        <v>7</v>
      </c>
      <c r="G3366" s="1">
        <v>42972</v>
      </c>
      <c r="H3366" s="2" t="s">
        <v>71</v>
      </c>
      <c r="I3366" s="3">
        <v>2017</v>
      </c>
      <c r="J3366" t="s">
        <v>2158</v>
      </c>
      <c r="K3366" s="4">
        <v>925655130513</v>
      </c>
      <c r="L3366" t="s">
        <v>2159</v>
      </c>
      <c r="M3366">
        <v>21</v>
      </c>
      <c r="N3366" t="s">
        <v>53</v>
      </c>
      <c r="O3366">
        <v>58859571</v>
      </c>
      <c r="P3366">
        <v>14990879</v>
      </c>
      <c r="Q3366" t="s">
        <v>26</v>
      </c>
      <c r="R3366" t="s">
        <v>27</v>
      </c>
      <c r="S3366" s="1">
        <v>43337</v>
      </c>
      <c r="T3366" t="str">
        <f>VLOOKUP(base[[#This Row],[Nome do Produto]],'DE PARA'!$A$1:$B$8,2,0)</f>
        <v>DashWay T3</v>
      </c>
    </row>
    <row r="3367" spans="1:20">
      <c r="A3367" t="s">
        <v>32</v>
      </c>
      <c r="B3367">
        <v>4476</v>
      </c>
      <c r="C3367" t="s">
        <v>20</v>
      </c>
      <c r="D3367" t="s">
        <v>21</v>
      </c>
      <c r="E3367">
        <v>297</v>
      </c>
      <c r="F3367">
        <v>11</v>
      </c>
      <c r="G3367" s="1">
        <v>43203</v>
      </c>
      <c r="H3367" s="2" t="s">
        <v>50</v>
      </c>
      <c r="I3367" s="3">
        <v>2018</v>
      </c>
      <c r="J3367" t="s">
        <v>389</v>
      </c>
      <c r="K3367" s="4">
        <v>781381689329</v>
      </c>
      <c r="L3367" t="s">
        <v>390</v>
      </c>
      <c r="M3367">
        <v>91</v>
      </c>
      <c r="N3367" t="s">
        <v>36</v>
      </c>
      <c r="O3367">
        <v>33836526</v>
      </c>
      <c r="P3367">
        <v>16974821</v>
      </c>
      <c r="Q3367" t="s">
        <v>26</v>
      </c>
      <c r="R3367" t="s">
        <v>42</v>
      </c>
      <c r="S3367" s="1">
        <v>43568</v>
      </c>
      <c r="T3367" t="str">
        <f>VLOOKUP(base[[#This Row],[Nome do Produto]],'DE PARA'!$A$1:$B$8,2,0)</f>
        <v>DashWay T5</v>
      </c>
    </row>
    <row r="3368" spans="1:20">
      <c r="A3368" t="s">
        <v>91</v>
      </c>
      <c r="B3368">
        <v>4477</v>
      </c>
      <c r="C3368" t="s">
        <v>20</v>
      </c>
      <c r="D3368" t="s">
        <v>21</v>
      </c>
      <c r="E3368">
        <v>2297</v>
      </c>
      <c r="F3368">
        <v>8</v>
      </c>
      <c r="G3368" s="1">
        <v>43190</v>
      </c>
      <c r="H3368" s="2" t="s">
        <v>33</v>
      </c>
      <c r="I3368" s="3">
        <v>2018</v>
      </c>
      <c r="J3368" t="s">
        <v>3114</v>
      </c>
      <c r="K3368" s="4">
        <v>241096870230</v>
      </c>
      <c r="L3368" t="s">
        <v>3115</v>
      </c>
      <c r="M3368">
        <v>61</v>
      </c>
      <c r="N3368" t="s">
        <v>86</v>
      </c>
      <c r="O3368">
        <v>41583773</v>
      </c>
      <c r="P3368">
        <v>24001518</v>
      </c>
      <c r="Q3368" t="s">
        <v>26</v>
      </c>
      <c r="R3368" t="s">
        <v>27</v>
      </c>
      <c r="S3368" s="1">
        <v>43555</v>
      </c>
      <c r="T3368" t="str">
        <f>VLOOKUP(base[[#This Row],[Nome do Produto]],'DE PARA'!$A$1:$B$8,2,0)</f>
        <v>Dashway T2</v>
      </c>
    </row>
    <row r="3369" spans="1:20">
      <c r="A3369" t="s">
        <v>37</v>
      </c>
      <c r="B3369">
        <v>4478</v>
      </c>
      <c r="C3369" t="s">
        <v>386</v>
      </c>
      <c r="D3369" t="s">
        <v>21</v>
      </c>
      <c r="E3369">
        <v>2297</v>
      </c>
      <c r="F3369">
        <v>6</v>
      </c>
      <c r="G3369" s="1">
        <v>43403</v>
      </c>
      <c r="H3369" s="2" t="s">
        <v>56</v>
      </c>
      <c r="I3369" s="3">
        <v>2018</v>
      </c>
      <c r="J3369" t="s">
        <v>1336</v>
      </c>
      <c r="K3369" s="4">
        <v>22544882958</v>
      </c>
      <c r="L3369" t="s">
        <v>1337</v>
      </c>
      <c r="M3369">
        <v>31</v>
      </c>
      <c r="N3369" t="s">
        <v>31</v>
      </c>
      <c r="O3369">
        <v>40055297</v>
      </c>
      <c r="P3369">
        <v>45142032</v>
      </c>
      <c r="Q3369" t="s">
        <v>26</v>
      </c>
      <c r="R3369" t="s">
        <v>42</v>
      </c>
      <c r="S3369" s="1">
        <v>43768</v>
      </c>
      <c r="T3369" t="str">
        <f>VLOOKUP(base[[#This Row],[Nome do Produto]],'DE PARA'!$A$1:$B$8,2,0)</f>
        <v>DashWay T3</v>
      </c>
    </row>
    <row r="3370" spans="1:20">
      <c r="A3370" t="s">
        <v>32</v>
      </c>
      <c r="B3370">
        <v>4479</v>
      </c>
      <c r="C3370" t="s">
        <v>20</v>
      </c>
      <c r="D3370" t="s">
        <v>21</v>
      </c>
      <c r="E3370">
        <v>297</v>
      </c>
      <c r="F3370">
        <v>11</v>
      </c>
      <c r="G3370" s="1">
        <v>43242</v>
      </c>
      <c r="H3370" s="2" t="s">
        <v>62</v>
      </c>
      <c r="I3370" s="3">
        <v>2018</v>
      </c>
      <c r="J3370" t="s">
        <v>656</v>
      </c>
      <c r="K3370" s="4">
        <v>474969037871</v>
      </c>
      <c r="L3370" t="s">
        <v>657</v>
      </c>
      <c r="M3370">
        <v>81</v>
      </c>
      <c r="N3370" t="s">
        <v>25</v>
      </c>
      <c r="O3370">
        <v>67458387</v>
      </c>
      <c r="P3370">
        <v>90589771</v>
      </c>
      <c r="Q3370" t="s">
        <v>26</v>
      </c>
      <c r="R3370" t="s">
        <v>42</v>
      </c>
      <c r="S3370" s="1">
        <v>43607</v>
      </c>
      <c r="T3370" t="str">
        <f>VLOOKUP(base[[#This Row],[Nome do Produto]],'DE PARA'!$A$1:$B$8,2,0)</f>
        <v>DashWay T5</v>
      </c>
    </row>
    <row r="3371" spans="1:20">
      <c r="A3371" t="s">
        <v>32</v>
      </c>
      <c r="B3371">
        <v>4480</v>
      </c>
      <c r="C3371" t="s">
        <v>20</v>
      </c>
      <c r="D3371" t="s">
        <v>21</v>
      </c>
      <c r="E3371">
        <v>497</v>
      </c>
      <c r="F3371">
        <v>3</v>
      </c>
      <c r="G3371" s="1">
        <v>42986</v>
      </c>
      <c r="H3371" s="2" t="s">
        <v>38</v>
      </c>
      <c r="I3371" s="3">
        <v>2017</v>
      </c>
      <c r="J3371" t="s">
        <v>678</v>
      </c>
      <c r="K3371" s="4">
        <v>164210831098</v>
      </c>
      <c r="L3371" t="s">
        <v>679</v>
      </c>
      <c r="M3371">
        <v>41</v>
      </c>
      <c r="N3371" t="s">
        <v>41</v>
      </c>
      <c r="O3371">
        <v>83377936</v>
      </c>
      <c r="P3371">
        <v>51146518</v>
      </c>
      <c r="Q3371" t="s">
        <v>26</v>
      </c>
      <c r="R3371" t="s">
        <v>42</v>
      </c>
      <c r="S3371" s="1">
        <v>43351</v>
      </c>
      <c r="T3371" t="str">
        <f>VLOOKUP(base[[#This Row],[Nome do Produto]],'DE PARA'!$A$1:$B$8,2,0)</f>
        <v>DashWay T5</v>
      </c>
    </row>
    <row r="3372" spans="1:20">
      <c r="A3372" t="s">
        <v>32</v>
      </c>
      <c r="B3372">
        <v>4481</v>
      </c>
      <c r="C3372" t="s">
        <v>20</v>
      </c>
      <c r="D3372" t="s">
        <v>21</v>
      </c>
      <c r="E3372">
        <v>4997</v>
      </c>
      <c r="F3372">
        <v>5</v>
      </c>
      <c r="G3372" s="1">
        <v>43345</v>
      </c>
      <c r="H3372" s="2" t="s">
        <v>38</v>
      </c>
      <c r="I3372" s="3">
        <v>2018</v>
      </c>
      <c r="J3372" t="s">
        <v>1110</v>
      </c>
      <c r="K3372" s="4">
        <v>936109486692</v>
      </c>
      <c r="L3372" t="s">
        <v>1111</v>
      </c>
      <c r="M3372">
        <v>71</v>
      </c>
      <c r="N3372" t="s">
        <v>94</v>
      </c>
      <c r="O3372">
        <v>91364099</v>
      </c>
      <c r="P3372">
        <v>89715229</v>
      </c>
      <c r="Q3372" t="s">
        <v>26</v>
      </c>
      <c r="R3372" t="s">
        <v>42</v>
      </c>
      <c r="S3372" s="1">
        <v>43710</v>
      </c>
      <c r="T3372" t="str">
        <f>VLOOKUP(base[[#This Row],[Nome do Produto]],'DE PARA'!$A$1:$B$8,2,0)</f>
        <v>DashWay T5</v>
      </c>
    </row>
    <row r="3373" spans="1:20">
      <c r="A3373" t="s">
        <v>32</v>
      </c>
      <c r="B3373">
        <v>4482</v>
      </c>
      <c r="C3373" t="s">
        <v>386</v>
      </c>
      <c r="D3373" t="s">
        <v>21</v>
      </c>
      <c r="E3373">
        <v>997</v>
      </c>
      <c r="F3373">
        <v>3</v>
      </c>
      <c r="G3373" s="1">
        <v>42868</v>
      </c>
      <c r="H3373" s="2" t="s">
        <v>62</v>
      </c>
      <c r="I3373" s="3">
        <v>2017</v>
      </c>
      <c r="J3373" t="s">
        <v>2351</v>
      </c>
      <c r="K3373" s="4">
        <v>81295249116</v>
      </c>
      <c r="L3373" t="s">
        <v>2352</v>
      </c>
      <c r="M3373">
        <v>31</v>
      </c>
      <c r="N3373" t="s">
        <v>31</v>
      </c>
      <c r="O3373">
        <v>93470961</v>
      </c>
      <c r="P3373">
        <v>44939439</v>
      </c>
      <c r="Q3373" t="s">
        <v>26</v>
      </c>
      <c r="R3373" t="s">
        <v>27</v>
      </c>
      <c r="S3373" s="1">
        <v>43233</v>
      </c>
      <c r="T3373" t="str">
        <f>VLOOKUP(base[[#This Row],[Nome do Produto]],'DE PARA'!$A$1:$B$8,2,0)</f>
        <v>DashWay T5</v>
      </c>
    </row>
    <row r="3374" spans="1:20">
      <c r="A3374" t="s">
        <v>91</v>
      </c>
      <c r="B3374">
        <v>4483</v>
      </c>
      <c r="C3374" t="s">
        <v>20</v>
      </c>
      <c r="D3374" t="s">
        <v>21</v>
      </c>
      <c r="E3374">
        <v>2297</v>
      </c>
      <c r="F3374">
        <v>8</v>
      </c>
      <c r="G3374" s="1">
        <v>43352</v>
      </c>
      <c r="H3374" s="2" t="s">
        <v>38</v>
      </c>
      <c r="I3374" s="3">
        <v>2018</v>
      </c>
      <c r="J3374" t="s">
        <v>1055</v>
      </c>
      <c r="K3374" s="4">
        <v>980842864748</v>
      </c>
      <c r="L3374" t="s">
        <v>1056</v>
      </c>
      <c r="M3374">
        <v>11</v>
      </c>
      <c r="N3374" t="s">
        <v>45</v>
      </c>
      <c r="O3374">
        <v>56748710</v>
      </c>
      <c r="P3374">
        <v>71469739</v>
      </c>
      <c r="Q3374" t="s">
        <v>26</v>
      </c>
      <c r="R3374" t="s">
        <v>27</v>
      </c>
      <c r="S3374" s="1">
        <v>43717</v>
      </c>
      <c r="T3374" t="str">
        <f>VLOOKUP(base[[#This Row],[Nome do Produto]],'DE PARA'!$A$1:$B$8,2,0)</f>
        <v>Dashway T2</v>
      </c>
    </row>
    <row r="3375" spans="1:20">
      <c r="A3375" t="s">
        <v>91</v>
      </c>
      <c r="B3375">
        <v>4484</v>
      </c>
      <c r="C3375" t="s">
        <v>20</v>
      </c>
      <c r="D3375" t="s">
        <v>21</v>
      </c>
      <c r="E3375">
        <v>297</v>
      </c>
      <c r="F3375">
        <v>12</v>
      </c>
      <c r="G3375" s="1">
        <v>43308</v>
      </c>
      <c r="H3375" s="2" t="s">
        <v>78</v>
      </c>
      <c r="I3375" s="3">
        <v>2018</v>
      </c>
      <c r="J3375" t="s">
        <v>3116</v>
      </c>
      <c r="K3375" s="4">
        <v>843151239796</v>
      </c>
      <c r="L3375" t="s">
        <v>3117</v>
      </c>
      <c r="M3375">
        <v>81</v>
      </c>
      <c r="N3375" t="s">
        <v>25</v>
      </c>
      <c r="O3375">
        <v>38310126</v>
      </c>
      <c r="P3375">
        <v>69282157</v>
      </c>
      <c r="Q3375" t="s">
        <v>26</v>
      </c>
      <c r="R3375" t="s">
        <v>42</v>
      </c>
      <c r="S3375" s="1">
        <v>43673</v>
      </c>
      <c r="T3375" t="str">
        <f>VLOOKUP(base[[#This Row],[Nome do Produto]],'DE PARA'!$A$1:$B$8,2,0)</f>
        <v>Dashway T2</v>
      </c>
    </row>
    <row r="3376" spans="1:20">
      <c r="A3376" t="s">
        <v>91</v>
      </c>
      <c r="B3376">
        <v>4485</v>
      </c>
      <c r="C3376" t="s">
        <v>20</v>
      </c>
      <c r="D3376" t="s">
        <v>21</v>
      </c>
      <c r="E3376">
        <v>2297</v>
      </c>
      <c r="F3376">
        <v>12</v>
      </c>
      <c r="G3376" s="1">
        <v>42872</v>
      </c>
      <c r="H3376" s="2" t="s">
        <v>62</v>
      </c>
      <c r="I3376" s="3">
        <v>2017</v>
      </c>
      <c r="J3376" t="s">
        <v>1310</v>
      </c>
      <c r="K3376" s="4">
        <v>912912632111</v>
      </c>
      <c r="L3376" t="s">
        <v>1311</v>
      </c>
      <c r="M3376">
        <v>91</v>
      </c>
      <c r="N3376" t="s">
        <v>36</v>
      </c>
      <c r="O3376">
        <v>37508497</v>
      </c>
      <c r="P3376">
        <v>90735739</v>
      </c>
      <c r="Q3376" t="s">
        <v>26</v>
      </c>
      <c r="R3376" t="s">
        <v>42</v>
      </c>
      <c r="S3376" s="1">
        <v>43237</v>
      </c>
      <c r="T3376" t="str">
        <f>VLOOKUP(base[[#This Row],[Nome do Produto]],'DE PARA'!$A$1:$B$8,2,0)</f>
        <v>Dashway T2</v>
      </c>
    </row>
    <row r="3377" spans="1:20">
      <c r="A3377" t="s">
        <v>83</v>
      </c>
      <c r="B3377">
        <v>4486</v>
      </c>
      <c r="C3377" t="s">
        <v>386</v>
      </c>
      <c r="D3377" t="s">
        <v>21</v>
      </c>
      <c r="E3377">
        <v>297</v>
      </c>
      <c r="F3377">
        <v>2</v>
      </c>
      <c r="G3377" s="1">
        <v>42947</v>
      </c>
      <c r="H3377" s="2" t="s">
        <v>78</v>
      </c>
      <c r="I3377" s="3">
        <v>2017</v>
      </c>
      <c r="J3377" t="s">
        <v>403</v>
      </c>
      <c r="K3377" s="4">
        <v>578710116933</v>
      </c>
      <c r="L3377" t="s">
        <v>404</v>
      </c>
      <c r="M3377">
        <v>11</v>
      </c>
      <c r="N3377" t="s">
        <v>45</v>
      </c>
      <c r="O3377">
        <v>14160540</v>
      </c>
      <c r="P3377">
        <v>32581363</v>
      </c>
      <c r="Q3377" t="s">
        <v>26</v>
      </c>
      <c r="R3377" t="s">
        <v>42</v>
      </c>
      <c r="S3377" s="1">
        <v>43312</v>
      </c>
      <c r="T3377" t="str">
        <f>VLOOKUP(base[[#This Row],[Nome do Produto]],'DE PARA'!$A$1:$B$8,2,0)</f>
        <v>Dashday T3</v>
      </c>
    </row>
    <row r="3378" spans="1:20">
      <c r="A3378" t="s">
        <v>19</v>
      </c>
      <c r="B3378">
        <v>4487</v>
      </c>
      <c r="C3378" t="s">
        <v>20</v>
      </c>
      <c r="D3378" t="s">
        <v>21</v>
      </c>
      <c r="E3378">
        <v>97</v>
      </c>
      <c r="F3378">
        <v>10</v>
      </c>
      <c r="G3378" s="1">
        <v>43140</v>
      </c>
      <c r="H3378" s="2" t="s">
        <v>28</v>
      </c>
      <c r="I3378" s="3">
        <v>2018</v>
      </c>
      <c r="J3378" t="s">
        <v>3118</v>
      </c>
      <c r="K3378" s="4">
        <v>998821924612</v>
      </c>
      <c r="L3378" t="s">
        <v>3119</v>
      </c>
      <c r="M3378">
        <v>31</v>
      </c>
      <c r="N3378" t="s">
        <v>31</v>
      </c>
      <c r="O3378">
        <v>22292595</v>
      </c>
      <c r="P3378">
        <v>94002866</v>
      </c>
      <c r="Q3378" t="s">
        <v>26</v>
      </c>
      <c r="R3378" t="s">
        <v>42</v>
      </c>
      <c r="S3378" s="1">
        <v>43505</v>
      </c>
      <c r="T3378" t="str">
        <f>VLOOKUP(base[[#This Row],[Nome do Produto]],'DE PARA'!$A$1:$B$8,2,0)</f>
        <v>DashWay T1</v>
      </c>
    </row>
    <row r="3379" spans="1:20">
      <c r="A3379" t="s">
        <v>37</v>
      </c>
      <c r="B3379">
        <v>4488</v>
      </c>
      <c r="C3379" t="s">
        <v>20</v>
      </c>
      <c r="D3379" t="s">
        <v>21</v>
      </c>
      <c r="E3379">
        <v>497</v>
      </c>
      <c r="F3379">
        <v>3</v>
      </c>
      <c r="G3379" s="1">
        <v>42976</v>
      </c>
      <c r="H3379" s="2" t="s">
        <v>71</v>
      </c>
      <c r="I3379" s="3">
        <v>2017</v>
      </c>
      <c r="J3379" t="s">
        <v>2420</v>
      </c>
      <c r="K3379" s="4">
        <v>811883313200</v>
      </c>
      <c r="L3379" t="s">
        <v>2421</v>
      </c>
      <c r="M3379">
        <v>71</v>
      </c>
      <c r="N3379" t="s">
        <v>94</v>
      </c>
      <c r="O3379">
        <v>42717326</v>
      </c>
      <c r="P3379">
        <v>42613819</v>
      </c>
      <c r="Q3379" t="s">
        <v>26</v>
      </c>
      <c r="R3379" t="s">
        <v>27</v>
      </c>
      <c r="S3379" s="1">
        <v>43341</v>
      </c>
      <c r="T3379" t="str">
        <f>VLOOKUP(base[[#This Row],[Nome do Produto]],'DE PARA'!$A$1:$B$8,2,0)</f>
        <v>DashWay T3</v>
      </c>
    </row>
    <row r="3380" spans="1:20">
      <c r="A3380" t="s">
        <v>32</v>
      </c>
      <c r="B3380">
        <v>4489</v>
      </c>
      <c r="C3380" t="s">
        <v>20</v>
      </c>
      <c r="D3380" t="s">
        <v>21</v>
      </c>
      <c r="E3380">
        <v>297</v>
      </c>
      <c r="F3380">
        <v>8</v>
      </c>
      <c r="G3380" s="1">
        <v>43023</v>
      </c>
      <c r="H3380" s="2" t="s">
        <v>56</v>
      </c>
      <c r="I3380" s="3">
        <v>2017</v>
      </c>
      <c r="J3380" t="s">
        <v>1897</v>
      </c>
      <c r="K3380" s="4">
        <v>206764645489</v>
      </c>
      <c r="L3380" t="s">
        <v>1898</v>
      </c>
      <c r="M3380">
        <v>71</v>
      </c>
      <c r="N3380" t="s">
        <v>94</v>
      </c>
      <c r="O3380">
        <v>33235304</v>
      </c>
      <c r="P3380">
        <v>24744943</v>
      </c>
      <c r="Q3380" t="s">
        <v>26</v>
      </c>
      <c r="R3380" t="s">
        <v>42</v>
      </c>
      <c r="S3380" s="1">
        <v>43388</v>
      </c>
      <c r="T3380" t="str">
        <f>VLOOKUP(base[[#This Row],[Nome do Produto]],'DE PARA'!$A$1:$B$8,2,0)</f>
        <v>DashWay T5</v>
      </c>
    </row>
    <row r="3381" spans="1:20">
      <c r="A3381" t="s">
        <v>19</v>
      </c>
      <c r="B3381">
        <v>4490</v>
      </c>
      <c r="C3381" t="s">
        <v>386</v>
      </c>
      <c r="D3381" t="s">
        <v>21</v>
      </c>
      <c r="E3381">
        <v>97</v>
      </c>
      <c r="F3381">
        <v>1</v>
      </c>
      <c r="G3381" s="1">
        <v>42737</v>
      </c>
      <c r="H3381" s="2" t="s">
        <v>22</v>
      </c>
      <c r="I3381" s="3">
        <v>2017</v>
      </c>
      <c r="J3381" t="s">
        <v>3120</v>
      </c>
      <c r="K3381" s="4">
        <v>963015683052</v>
      </c>
      <c r="L3381" t="s">
        <v>3121</v>
      </c>
      <c r="M3381">
        <v>31</v>
      </c>
      <c r="N3381" t="s">
        <v>31</v>
      </c>
      <c r="O3381">
        <v>76309242</v>
      </c>
      <c r="P3381">
        <v>79017745</v>
      </c>
      <c r="Q3381" t="s">
        <v>26</v>
      </c>
      <c r="R3381" t="s">
        <v>42</v>
      </c>
      <c r="S3381" s="1">
        <v>43102</v>
      </c>
      <c r="T3381" t="str">
        <f>VLOOKUP(base[[#This Row],[Nome do Produto]],'DE PARA'!$A$1:$B$8,2,0)</f>
        <v>DashWay T1</v>
      </c>
    </row>
    <row r="3382" spans="1:20">
      <c r="A3382" t="s">
        <v>32</v>
      </c>
      <c r="B3382">
        <v>4491</v>
      </c>
      <c r="C3382" t="s">
        <v>20</v>
      </c>
      <c r="D3382" t="s">
        <v>21</v>
      </c>
      <c r="E3382">
        <v>4997</v>
      </c>
      <c r="F3382">
        <v>7</v>
      </c>
      <c r="G3382" s="1">
        <v>42843</v>
      </c>
      <c r="H3382" s="2" t="s">
        <v>50</v>
      </c>
      <c r="I3382" s="3">
        <v>2017</v>
      </c>
      <c r="J3382" t="s">
        <v>2225</v>
      </c>
      <c r="K3382" s="4">
        <v>628575919852</v>
      </c>
      <c r="L3382" t="s">
        <v>2226</v>
      </c>
      <c r="M3382">
        <v>31</v>
      </c>
      <c r="N3382" t="s">
        <v>31</v>
      </c>
      <c r="O3382">
        <v>62547655</v>
      </c>
      <c r="P3382">
        <v>16780342</v>
      </c>
      <c r="Q3382" t="s">
        <v>26</v>
      </c>
      <c r="R3382" t="s">
        <v>42</v>
      </c>
      <c r="S3382" s="1">
        <v>43208</v>
      </c>
      <c r="T3382" t="str">
        <f>VLOOKUP(base[[#This Row],[Nome do Produto]],'DE PARA'!$A$1:$B$8,2,0)</f>
        <v>DashWay T5</v>
      </c>
    </row>
    <row r="3383" spans="1:20">
      <c r="A3383" t="s">
        <v>32</v>
      </c>
      <c r="B3383">
        <v>4492</v>
      </c>
      <c r="C3383" t="s">
        <v>20</v>
      </c>
      <c r="D3383" t="s">
        <v>21</v>
      </c>
      <c r="E3383">
        <v>297</v>
      </c>
      <c r="F3383">
        <v>2</v>
      </c>
      <c r="G3383" s="1">
        <v>43422</v>
      </c>
      <c r="H3383" s="2" t="s">
        <v>46</v>
      </c>
      <c r="I3383" s="3">
        <v>2018</v>
      </c>
      <c r="J3383" t="s">
        <v>552</v>
      </c>
      <c r="K3383" s="4">
        <v>578559993844</v>
      </c>
      <c r="L3383" t="s">
        <v>553</v>
      </c>
      <c r="M3383">
        <v>31</v>
      </c>
      <c r="N3383" t="s">
        <v>31</v>
      </c>
      <c r="O3383">
        <v>61163177</v>
      </c>
      <c r="P3383">
        <v>75534122</v>
      </c>
      <c r="Q3383" t="s">
        <v>26</v>
      </c>
      <c r="R3383" t="s">
        <v>27</v>
      </c>
      <c r="S3383" s="1">
        <v>43787</v>
      </c>
      <c r="T3383" t="str">
        <f>VLOOKUP(base[[#This Row],[Nome do Produto]],'DE PARA'!$A$1:$B$8,2,0)</f>
        <v>DashWay T5</v>
      </c>
    </row>
    <row r="3384" spans="1:20">
      <c r="A3384" t="s">
        <v>37</v>
      </c>
      <c r="B3384">
        <v>4493</v>
      </c>
      <c r="C3384" t="s">
        <v>20</v>
      </c>
      <c r="D3384" t="s">
        <v>21</v>
      </c>
      <c r="E3384">
        <v>997</v>
      </c>
      <c r="F3384">
        <v>9</v>
      </c>
      <c r="G3384" s="1">
        <v>42852</v>
      </c>
      <c r="H3384" s="2" t="s">
        <v>50</v>
      </c>
      <c r="I3384" s="3">
        <v>2017</v>
      </c>
      <c r="J3384" t="s">
        <v>2989</v>
      </c>
      <c r="K3384" s="4">
        <v>247263565582</v>
      </c>
      <c r="L3384" t="s">
        <v>2990</v>
      </c>
      <c r="M3384">
        <v>21</v>
      </c>
      <c r="N3384" t="s">
        <v>53</v>
      </c>
      <c r="O3384">
        <v>79664325</v>
      </c>
      <c r="P3384">
        <v>58540120</v>
      </c>
      <c r="Q3384" t="s">
        <v>26</v>
      </c>
      <c r="R3384" t="s">
        <v>42</v>
      </c>
      <c r="S3384" s="1">
        <v>43217</v>
      </c>
      <c r="T3384" t="str">
        <f>VLOOKUP(base[[#This Row],[Nome do Produto]],'DE PARA'!$A$1:$B$8,2,0)</f>
        <v>DashWay T3</v>
      </c>
    </row>
    <row r="3385" spans="1:20">
      <c r="A3385" t="s">
        <v>32</v>
      </c>
      <c r="B3385">
        <v>4494</v>
      </c>
      <c r="C3385" t="s">
        <v>386</v>
      </c>
      <c r="D3385" t="s">
        <v>21</v>
      </c>
      <c r="E3385">
        <v>97</v>
      </c>
      <c r="F3385">
        <v>11</v>
      </c>
      <c r="G3385" s="1">
        <v>43225</v>
      </c>
      <c r="H3385" s="2" t="s">
        <v>62</v>
      </c>
      <c r="I3385" s="3">
        <v>2018</v>
      </c>
      <c r="J3385" t="s">
        <v>221</v>
      </c>
      <c r="K3385" s="4">
        <v>902807697334</v>
      </c>
      <c r="L3385" t="s">
        <v>222</v>
      </c>
      <c r="M3385">
        <v>71</v>
      </c>
      <c r="N3385" t="s">
        <v>94</v>
      </c>
      <c r="O3385">
        <v>99463770</v>
      </c>
      <c r="P3385">
        <v>40945116</v>
      </c>
      <c r="Q3385" t="s">
        <v>26</v>
      </c>
      <c r="R3385" t="s">
        <v>42</v>
      </c>
      <c r="S3385" s="1">
        <v>43590</v>
      </c>
      <c r="T3385" t="str">
        <f>VLOOKUP(base[[#This Row],[Nome do Produto]],'DE PARA'!$A$1:$B$8,2,0)</f>
        <v>DashWay T5</v>
      </c>
    </row>
    <row r="3386" spans="1:20">
      <c r="A3386" t="s">
        <v>32</v>
      </c>
      <c r="B3386">
        <v>4495</v>
      </c>
      <c r="C3386" t="s">
        <v>20</v>
      </c>
      <c r="D3386" t="s">
        <v>21</v>
      </c>
      <c r="E3386">
        <v>4997</v>
      </c>
      <c r="F3386">
        <v>6</v>
      </c>
      <c r="G3386" s="1">
        <v>43037</v>
      </c>
      <c r="H3386" s="2" t="s">
        <v>56</v>
      </c>
      <c r="I3386" s="3">
        <v>2017</v>
      </c>
      <c r="J3386" t="s">
        <v>2773</v>
      </c>
      <c r="K3386" s="4">
        <v>250397202886</v>
      </c>
      <c r="L3386" t="s">
        <v>2774</v>
      </c>
      <c r="M3386">
        <v>81</v>
      </c>
      <c r="N3386" t="s">
        <v>25</v>
      </c>
      <c r="O3386">
        <v>92674481</v>
      </c>
      <c r="P3386">
        <v>89969384</v>
      </c>
      <c r="Q3386" t="s">
        <v>26</v>
      </c>
      <c r="R3386" t="s">
        <v>42</v>
      </c>
      <c r="S3386" s="1">
        <v>43402</v>
      </c>
      <c r="T3386" t="str">
        <f>VLOOKUP(base[[#This Row],[Nome do Produto]],'DE PARA'!$A$1:$B$8,2,0)</f>
        <v>DashWay T5</v>
      </c>
    </row>
    <row r="3387" spans="1:20">
      <c r="A3387" t="s">
        <v>32</v>
      </c>
      <c r="B3387">
        <v>4496</v>
      </c>
      <c r="C3387" t="s">
        <v>20</v>
      </c>
      <c r="D3387" t="s">
        <v>21</v>
      </c>
      <c r="E3387">
        <v>297</v>
      </c>
      <c r="F3387">
        <v>10</v>
      </c>
      <c r="G3387" s="1">
        <v>42997</v>
      </c>
      <c r="H3387" s="2" t="s">
        <v>38</v>
      </c>
      <c r="I3387" s="3">
        <v>2017</v>
      </c>
      <c r="J3387" t="s">
        <v>894</v>
      </c>
      <c r="K3387" s="4">
        <v>429064091396</v>
      </c>
      <c r="L3387" t="s">
        <v>895</v>
      </c>
      <c r="M3387">
        <v>41</v>
      </c>
      <c r="N3387" t="s">
        <v>41</v>
      </c>
      <c r="O3387">
        <v>62733594</v>
      </c>
      <c r="P3387">
        <v>91267044</v>
      </c>
      <c r="Q3387" t="s">
        <v>26</v>
      </c>
      <c r="R3387" t="s">
        <v>42</v>
      </c>
      <c r="S3387" s="1">
        <v>43362</v>
      </c>
      <c r="T3387" t="str">
        <f>VLOOKUP(base[[#This Row],[Nome do Produto]],'DE PARA'!$A$1:$B$8,2,0)</f>
        <v>DashWay T5</v>
      </c>
    </row>
    <row r="3388" spans="1:20">
      <c r="A3388" t="s">
        <v>32</v>
      </c>
      <c r="B3388">
        <v>4497</v>
      </c>
      <c r="C3388" t="s">
        <v>20</v>
      </c>
      <c r="D3388" t="s">
        <v>21</v>
      </c>
      <c r="E3388">
        <v>997</v>
      </c>
      <c r="F3388">
        <v>11</v>
      </c>
      <c r="G3388" s="1">
        <v>43385</v>
      </c>
      <c r="H3388" s="2" t="s">
        <v>56</v>
      </c>
      <c r="I3388" s="3">
        <v>2018</v>
      </c>
      <c r="J3388" t="s">
        <v>1568</v>
      </c>
      <c r="K3388" s="4">
        <v>446304675792</v>
      </c>
      <c r="L3388" t="s">
        <v>1569</v>
      </c>
      <c r="M3388">
        <v>91</v>
      </c>
      <c r="N3388" t="s">
        <v>36</v>
      </c>
      <c r="O3388">
        <v>84129606</v>
      </c>
      <c r="P3388">
        <v>94637438</v>
      </c>
      <c r="Q3388" t="s">
        <v>26</v>
      </c>
      <c r="R3388" t="s">
        <v>27</v>
      </c>
      <c r="S3388" s="1">
        <v>43750</v>
      </c>
      <c r="T3388" t="str">
        <f>VLOOKUP(base[[#This Row],[Nome do Produto]],'DE PARA'!$A$1:$B$8,2,0)</f>
        <v>DashWay T5</v>
      </c>
    </row>
    <row r="3389" spans="1:20">
      <c r="A3389" t="s">
        <v>32</v>
      </c>
      <c r="B3389">
        <v>4498</v>
      </c>
      <c r="C3389" t="s">
        <v>386</v>
      </c>
      <c r="D3389" t="s">
        <v>21</v>
      </c>
      <c r="E3389">
        <v>97</v>
      </c>
      <c r="F3389">
        <v>12</v>
      </c>
      <c r="G3389" s="1">
        <v>42832</v>
      </c>
      <c r="H3389" s="2" t="s">
        <v>50</v>
      </c>
      <c r="I3389" s="3">
        <v>2017</v>
      </c>
      <c r="J3389" t="s">
        <v>939</v>
      </c>
      <c r="K3389" s="4">
        <v>710381970207</v>
      </c>
      <c r="L3389" t="s">
        <v>940</v>
      </c>
      <c r="M3389">
        <v>11</v>
      </c>
      <c r="N3389" t="s">
        <v>45</v>
      </c>
      <c r="O3389">
        <v>27304019</v>
      </c>
      <c r="P3389">
        <v>92216113</v>
      </c>
      <c r="Q3389" t="s">
        <v>26</v>
      </c>
      <c r="R3389" t="s">
        <v>27</v>
      </c>
      <c r="S3389" s="1">
        <v>43197</v>
      </c>
      <c r="T3389" t="str">
        <f>VLOOKUP(base[[#This Row],[Nome do Produto]],'DE PARA'!$A$1:$B$8,2,0)</f>
        <v>DashWay T5</v>
      </c>
    </row>
    <row r="3390" spans="1:20">
      <c r="A3390" t="s">
        <v>32</v>
      </c>
      <c r="B3390">
        <v>4499</v>
      </c>
      <c r="C3390" t="s">
        <v>20</v>
      </c>
      <c r="D3390" t="s">
        <v>730</v>
      </c>
      <c r="E3390">
        <v>97</v>
      </c>
      <c r="F3390">
        <v>2</v>
      </c>
      <c r="G3390" s="1">
        <v>43313</v>
      </c>
      <c r="H3390" s="2" t="s">
        <v>71</v>
      </c>
      <c r="I3390" s="3">
        <v>2018</v>
      </c>
      <c r="J3390" t="s">
        <v>731</v>
      </c>
      <c r="K3390" s="4">
        <v>391187204539</v>
      </c>
      <c r="L3390" t="s">
        <v>732</v>
      </c>
      <c r="M3390">
        <v>11</v>
      </c>
      <c r="N3390" t="s">
        <v>45</v>
      </c>
      <c r="O3390">
        <v>87471818</v>
      </c>
      <c r="P3390">
        <v>94085243</v>
      </c>
      <c r="Q3390" t="s">
        <v>733</v>
      </c>
      <c r="R3390" t="s">
        <v>42</v>
      </c>
      <c r="S3390" s="1">
        <v>43678</v>
      </c>
      <c r="T3390" t="str">
        <f>VLOOKUP(base[[#This Row],[Nome do Produto]],'DE PARA'!$A$1:$B$8,2,0)</f>
        <v>DashWay T5</v>
      </c>
    </row>
    <row r="3391" spans="1:20">
      <c r="A3391" t="s">
        <v>83</v>
      </c>
      <c r="B3391">
        <v>4500</v>
      </c>
      <c r="C3391" t="s">
        <v>20</v>
      </c>
      <c r="D3391" t="s">
        <v>21</v>
      </c>
      <c r="E3391">
        <v>297</v>
      </c>
      <c r="F3391">
        <v>8</v>
      </c>
      <c r="G3391" s="1">
        <v>43458</v>
      </c>
      <c r="H3391" s="2" t="s">
        <v>136</v>
      </c>
      <c r="I3391" s="3">
        <v>2018</v>
      </c>
      <c r="J3391" t="s">
        <v>1854</v>
      </c>
      <c r="K3391" s="4">
        <v>265773242137</v>
      </c>
      <c r="L3391" t="s">
        <v>1855</v>
      </c>
      <c r="M3391">
        <v>21</v>
      </c>
      <c r="N3391" t="s">
        <v>53</v>
      </c>
      <c r="O3391">
        <v>54974638</v>
      </c>
      <c r="P3391">
        <v>82315932</v>
      </c>
      <c r="Q3391" t="s">
        <v>26</v>
      </c>
      <c r="R3391" t="s">
        <v>27</v>
      </c>
      <c r="S3391" s="1">
        <v>43823</v>
      </c>
      <c r="T3391" t="str">
        <f>VLOOKUP(base[[#This Row],[Nome do Produto]],'DE PARA'!$A$1:$B$8,2,0)</f>
        <v>Dashday T3</v>
      </c>
    </row>
    <row r="3392" spans="1:20">
      <c r="A3392" t="s">
        <v>19</v>
      </c>
      <c r="B3392">
        <v>4501</v>
      </c>
      <c r="C3392" t="s">
        <v>20</v>
      </c>
      <c r="D3392" t="s">
        <v>21</v>
      </c>
      <c r="E3392">
        <v>4997</v>
      </c>
      <c r="F3392">
        <v>3</v>
      </c>
      <c r="G3392" s="1">
        <v>43352</v>
      </c>
      <c r="H3392" s="2" t="s">
        <v>38</v>
      </c>
      <c r="I3392" s="3">
        <v>2018</v>
      </c>
      <c r="J3392" t="s">
        <v>2359</v>
      </c>
      <c r="K3392" s="4">
        <v>942594732134</v>
      </c>
      <c r="L3392" t="s">
        <v>785</v>
      </c>
      <c r="M3392">
        <v>51</v>
      </c>
      <c r="N3392" t="s">
        <v>49</v>
      </c>
      <c r="O3392">
        <v>61971015</v>
      </c>
      <c r="P3392">
        <v>89755683</v>
      </c>
      <c r="Q3392" t="s">
        <v>26</v>
      </c>
      <c r="R3392" t="s">
        <v>27</v>
      </c>
      <c r="S3392" s="1">
        <v>43717</v>
      </c>
      <c r="T3392" t="str">
        <f>VLOOKUP(base[[#This Row],[Nome do Produto]],'DE PARA'!$A$1:$B$8,2,0)</f>
        <v>DashWay T1</v>
      </c>
    </row>
    <row r="3393" spans="1:20">
      <c r="A3393" t="s">
        <v>32</v>
      </c>
      <c r="B3393">
        <v>4502</v>
      </c>
      <c r="C3393" t="s">
        <v>386</v>
      </c>
      <c r="D3393" t="s">
        <v>21</v>
      </c>
      <c r="E3393">
        <v>97</v>
      </c>
      <c r="F3393">
        <v>4</v>
      </c>
      <c r="G3393" s="1">
        <v>43414</v>
      </c>
      <c r="H3393" s="2" t="s">
        <v>46</v>
      </c>
      <c r="I3393" s="3">
        <v>2018</v>
      </c>
      <c r="J3393" t="s">
        <v>2414</v>
      </c>
      <c r="K3393" s="4">
        <v>883042084113</v>
      </c>
      <c r="L3393" t="s">
        <v>2415</v>
      </c>
      <c r="M3393">
        <v>51</v>
      </c>
      <c r="N3393" t="s">
        <v>49</v>
      </c>
      <c r="O3393">
        <v>81894053</v>
      </c>
      <c r="P3393">
        <v>85399438</v>
      </c>
      <c r="Q3393" t="s">
        <v>26</v>
      </c>
      <c r="R3393" t="s">
        <v>42</v>
      </c>
      <c r="S3393" s="1">
        <v>43779</v>
      </c>
      <c r="T3393" t="str">
        <f>VLOOKUP(base[[#This Row],[Nome do Produto]],'DE PARA'!$A$1:$B$8,2,0)</f>
        <v>DashWay T5</v>
      </c>
    </row>
    <row r="3394" spans="1:20">
      <c r="A3394" t="s">
        <v>32</v>
      </c>
      <c r="B3394">
        <v>4503</v>
      </c>
      <c r="C3394" t="s">
        <v>20</v>
      </c>
      <c r="D3394" t="s">
        <v>21</v>
      </c>
      <c r="E3394">
        <v>2297</v>
      </c>
      <c r="F3394">
        <v>4</v>
      </c>
      <c r="G3394" s="1">
        <v>42886</v>
      </c>
      <c r="H3394" s="2" t="s">
        <v>62</v>
      </c>
      <c r="I3394" s="3">
        <v>2017</v>
      </c>
      <c r="J3394" t="s">
        <v>1648</v>
      </c>
      <c r="K3394" s="4">
        <v>298362951466</v>
      </c>
      <c r="L3394" t="s">
        <v>1649</v>
      </c>
      <c r="M3394">
        <v>91</v>
      </c>
      <c r="N3394" t="s">
        <v>36</v>
      </c>
      <c r="O3394">
        <v>37486564</v>
      </c>
      <c r="P3394">
        <v>53777546</v>
      </c>
      <c r="Q3394" t="s">
        <v>26</v>
      </c>
      <c r="R3394" t="s">
        <v>42</v>
      </c>
      <c r="S3394" s="1">
        <v>43251</v>
      </c>
      <c r="T3394" t="str">
        <f>VLOOKUP(base[[#This Row],[Nome do Produto]],'DE PARA'!$A$1:$B$8,2,0)</f>
        <v>DashWay T5</v>
      </c>
    </row>
    <row r="3395" spans="1:20">
      <c r="A3395" t="s">
        <v>32</v>
      </c>
      <c r="B3395">
        <v>4504</v>
      </c>
      <c r="C3395" t="s">
        <v>20</v>
      </c>
      <c r="D3395" t="s">
        <v>21</v>
      </c>
      <c r="E3395">
        <v>97</v>
      </c>
      <c r="F3395">
        <v>7</v>
      </c>
      <c r="G3395" s="1">
        <v>42787</v>
      </c>
      <c r="H3395" s="2" t="s">
        <v>28</v>
      </c>
      <c r="I3395" s="3">
        <v>2017</v>
      </c>
      <c r="J3395" t="s">
        <v>3010</v>
      </c>
      <c r="K3395" s="4">
        <v>377394857533</v>
      </c>
      <c r="L3395" t="s">
        <v>3011</v>
      </c>
      <c r="M3395">
        <v>61</v>
      </c>
      <c r="N3395" t="s">
        <v>86</v>
      </c>
      <c r="O3395">
        <v>16668305</v>
      </c>
      <c r="P3395">
        <v>22451491</v>
      </c>
      <c r="Q3395" t="s">
        <v>26</v>
      </c>
      <c r="R3395" t="s">
        <v>27</v>
      </c>
      <c r="S3395" s="1">
        <v>43152</v>
      </c>
      <c r="T3395" t="str">
        <f>VLOOKUP(base[[#This Row],[Nome do Produto]],'DE PARA'!$A$1:$B$8,2,0)</f>
        <v>DashWay T5</v>
      </c>
    </row>
    <row r="3396" spans="1:20">
      <c r="A3396" t="s">
        <v>32</v>
      </c>
      <c r="B3396">
        <v>4505</v>
      </c>
      <c r="C3396" t="s">
        <v>20</v>
      </c>
      <c r="D3396" t="s">
        <v>21</v>
      </c>
      <c r="E3396">
        <v>2297</v>
      </c>
      <c r="F3396">
        <v>6</v>
      </c>
      <c r="G3396" s="1">
        <v>43097</v>
      </c>
      <c r="H3396" s="2" t="s">
        <v>136</v>
      </c>
      <c r="I3396" s="3">
        <v>2017</v>
      </c>
      <c r="J3396" t="s">
        <v>802</v>
      </c>
      <c r="K3396" s="4">
        <v>127489936074</v>
      </c>
      <c r="L3396" t="s">
        <v>803</v>
      </c>
      <c r="M3396">
        <v>51</v>
      </c>
      <c r="N3396" t="s">
        <v>49</v>
      </c>
      <c r="O3396">
        <v>87182868</v>
      </c>
      <c r="P3396">
        <v>39264948</v>
      </c>
      <c r="Q3396" t="s">
        <v>26</v>
      </c>
      <c r="R3396" t="s">
        <v>27</v>
      </c>
      <c r="S3396" s="1">
        <v>43462</v>
      </c>
      <c r="T3396" t="str">
        <f>VLOOKUP(base[[#This Row],[Nome do Produto]],'DE PARA'!$A$1:$B$8,2,0)</f>
        <v>DashWay T5</v>
      </c>
    </row>
    <row r="3397" spans="1:20">
      <c r="A3397" t="s">
        <v>91</v>
      </c>
      <c r="B3397">
        <v>4506</v>
      </c>
      <c r="C3397" t="s">
        <v>386</v>
      </c>
      <c r="D3397" t="s">
        <v>21</v>
      </c>
      <c r="E3397">
        <v>2297</v>
      </c>
      <c r="F3397">
        <v>11</v>
      </c>
      <c r="G3397" s="1">
        <v>43185</v>
      </c>
      <c r="H3397" s="2" t="s">
        <v>33</v>
      </c>
      <c r="I3397" s="3">
        <v>2018</v>
      </c>
      <c r="J3397" t="s">
        <v>2450</v>
      </c>
      <c r="K3397" s="4">
        <v>306446115246</v>
      </c>
      <c r="L3397" t="s">
        <v>2451</v>
      </c>
      <c r="M3397">
        <v>51</v>
      </c>
      <c r="N3397" t="s">
        <v>49</v>
      </c>
      <c r="O3397">
        <v>97525955</v>
      </c>
      <c r="P3397">
        <v>26507536</v>
      </c>
      <c r="Q3397" t="s">
        <v>26</v>
      </c>
      <c r="R3397" t="s">
        <v>42</v>
      </c>
      <c r="S3397" s="1">
        <v>43550</v>
      </c>
      <c r="T3397" t="str">
        <f>VLOOKUP(base[[#This Row],[Nome do Produto]],'DE PARA'!$A$1:$B$8,2,0)</f>
        <v>Dashway T2</v>
      </c>
    </row>
    <row r="3398" spans="1:20">
      <c r="A3398" t="s">
        <v>37</v>
      </c>
      <c r="B3398">
        <v>4507</v>
      </c>
      <c r="C3398" t="s">
        <v>20</v>
      </c>
      <c r="D3398" t="s">
        <v>21</v>
      </c>
      <c r="E3398">
        <v>997</v>
      </c>
      <c r="F3398">
        <v>5</v>
      </c>
      <c r="G3398" s="1">
        <v>42919</v>
      </c>
      <c r="H3398" s="2" t="s">
        <v>78</v>
      </c>
      <c r="I3398" s="3">
        <v>2017</v>
      </c>
      <c r="J3398" t="s">
        <v>3122</v>
      </c>
      <c r="K3398" s="4">
        <v>369176259866</v>
      </c>
      <c r="L3398" t="s">
        <v>3123</v>
      </c>
      <c r="M3398">
        <v>71</v>
      </c>
      <c r="N3398" t="s">
        <v>94</v>
      </c>
      <c r="O3398">
        <v>71985039</v>
      </c>
      <c r="P3398">
        <v>57704446</v>
      </c>
      <c r="Q3398" t="s">
        <v>26</v>
      </c>
      <c r="R3398" t="s">
        <v>27</v>
      </c>
      <c r="S3398" s="1">
        <v>43284</v>
      </c>
      <c r="T3398" t="str">
        <f>VLOOKUP(base[[#This Row],[Nome do Produto]],'DE PARA'!$A$1:$B$8,2,0)</f>
        <v>DashWay T3</v>
      </c>
    </row>
    <row r="3399" spans="1:20">
      <c r="A3399" t="s">
        <v>32</v>
      </c>
      <c r="B3399">
        <v>4508</v>
      </c>
      <c r="C3399" t="s">
        <v>20</v>
      </c>
      <c r="D3399" t="s">
        <v>21</v>
      </c>
      <c r="E3399">
        <v>97</v>
      </c>
      <c r="F3399">
        <v>1</v>
      </c>
      <c r="G3399" s="1">
        <v>43340</v>
      </c>
      <c r="H3399" s="2" t="s">
        <v>71</v>
      </c>
      <c r="I3399" s="3">
        <v>2018</v>
      </c>
      <c r="J3399" t="s">
        <v>2006</v>
      </c>
      <c r="K3399" s="4">
        <v>889307498968</v>
      </c>
      <c r="L3399" t="s">
        <v>2007</v>
      </c>
      <c r="M3399">
        <v>11</v>
      </c>
      <c r="N3399" t="s">
        <v>45</v>
      </c>
      <c r="O3399">
        <v>15816411</v>
      </c>
      <c r="P3399">
        <v>24785499</v>
      </c>
      <c r="Q3399" t="s">
        <v>26</v>
      </c>
      <c r="R3399" t="s">
        <v>27</v>
      </c>
      <c r="S3399" s="1">
        <v>43705</v>
      </c>
      <c r="T3399" t="str">
        <f>VLOOKUP(base[[#This Row],[Nome do Produto]],'DE PARA'!$A$1:$B$8,2,0)</f>
        <v>DashWay T5</v>
      </c>
    </row>
    <row r="3400" spans="1:20">
      <c r="A3400" t="s">
        <v>32</v>
      </c>
      <c r="B3400">
        <v>4509</v>
      </c>
      <c r="C3400" t="s">
        <v>20</v>
      </c>
      <c r="D3400" t="s">
        <v>21</v>
      </c>
      <c r="E3400">
        <v>2297</v>
      </c>
      <c r="F3400">
        <v>12</v>
      </c>
      <c r="G3400" s="1">
        <v>43384</v>
      </c>
      <c r="H3400" s="2" t="s">
        <v>56</v>
      </c>
      <c r="I3400" s="3">
        <v>2018</v>
      </c>
      <c r="J3400" t="s">
        <v>985</v>
      </c>
      <c r="K3400" s="4">
        <v>698939159061</v>
      </c>
      <c r="L3400" t="s">
        <v>986</v>
      </c>
      <c r="M3400">
        <v>41</v>
      </c>
      <c r="N3400" t="s">
        <v>41</v>
      </c>
      <c r="O3400">
        <v>64739375</v>
      </c>
      <c r="P3400">
        <v>27138546</v>
      </c>
      <c r="Q3400" t="s">
        <v>26</v>
      </c>
      <c r="R3400" t="s">
        <v>42</v>
      </c>
      <c r="S3400" s="1">
        <v>43749</v>
      </c>
      <c r="T3400" t="str">
        <f>VLOOKUP(base[[#This Row],[Nome do Produto]],'DE PARA'!$A$1:$B$8,2,0)</f>
        <v>DashWay T5</v>
      </c>
    </row>
    <row r="3401" spans="1:20">
      <c r="A3401" t="s">
        <v>32</v>
      </c>
      <c r="B3401">
        <v>4510</v>
      </c>
      <c r="C3401" t="s">
        <v>386</v>
      </c>
      <c r="D3401" t="s">
        <v>21</v>
      </c>
      <c r="E3401">
        <v>4997</v>
      </c>
      <c r="F3401">
        <v>2</v>
      </c>
      <c r="G3401" s="1">
        <v>43153</v>
      </c>
      <c r="H3401" s="2" t="s">
        <v>28</v>
      </c>
      <c r="I3401" s="3">
        <v>2018</v>
      </c>
      <c r="J3401" t="s">
        <v>1570</v>
      </c>
      <c r="K3401" s="4">
        <v>966442758484</v>
      </c>
      <c r="L3401" t="s">
        <v>1571</v>
      </c>
      <c r="M3401">
        <v>41</v>
      </c>
      <c r="N3401" t="s">
        <v>41</v>
      </c>
      <c r="O3401">
        <v>53501625</v>
      </c>
      <c r="P3401">
        <v>54538763</v>
      </c>
      <c r="Q3401" t="s">
        <v>26</v>
      </c>
      <c r="R3401" t="s">
        <v>42</v>
      </c>
      <c r="S3401" s="1">
        <v>43518</v>
      </c>
      <c r="T3401" t="str">
        <f>VLOOKUP(base[[#This Row],[Nome do Produto]],'DE PARA'!$A$1:$B$8,2,0)</f>
        <v>DashWay T5</v>
      </c>
    </row>
    <row r="3402" spans="1:20">
      <c r="A3402" t="s">
        <v>91</v>
      </c>
      <c r="B3402">
        <v>4511</v>
      </c>
      <c r="C3402" t="s">
        <v>20</v>
      </c>
      <c r="D3402" t="s">
        <v>21</v>
      </c>
      <c r="E3402">
        <v>297</v>
      </c>
      <c r="F3402">
        <v>6</v>
      </c>
      <c r="G3402" s="1">
        <v>43351</v>
      </c>
      <c r="H3402" s="2" t="s">
        <v>38</v>
      </c>
      <c r="I3402" s="3">
        <v>2018</v>
      </c>
      <c r="J3402" t="s">
        <v>3048</v>
      </c>
      <c r="K3402" s="4">
        <v>209046594998</v>
      </c>
      <c r="L3402" t="s">
        <v>3049</v>
      </c>
      <c r="M3402">
        <v>71</v>
      </c>
      <c r="N3402" t="s">
        <v>94</v>
      </c>
      <c r="O3402">
        <v>93182286</v>
      </c>
      <c r="P3402">
        <v>94513851</v>
      </c>
      <c r="Q3402" t="s">
        <v>26</v>
      </c>
      <c r="R3402" t="s">
        <v>42</v>
      </c>
      <c r="S3402" s="1">
        <v>43716</v>
      </c>
      <c r="T3402" t="str">
        <f>VLOOKUP(base[[#This Row],[Nome do Produto]],'DE PARA'!$A$1:$B$8,2,0)</f>
        <v>Dashway T2</v>
      </c>
    </row>
    <row r="3403" spans="1:20">
      <c r="A3403" t="s">
        <v>32</v>
      </c>
      <c r="B3403">
        <v>4512</v>
      </c>
      <c r="C3403" t="s">
        <v>20</v>
      </c>
      <c r="D3403" t="s">
        <v>21</v>
      </c>
      <c r="E3403">
        <v>297</v>
      </c>
      <c r="F3403">
        <v>3</v>
      </c>
      <c r="G3403" s="1">
        <v>43406</v>
      </c>
      <c r="H3403" s="2" t="s">
        <v>46</v>
      </c>
      <c r="I3403" s="3">
        <v>2018</v>
      </c>
      <c r="J3403" t="s">
        <v>656</v>
      </c>
      <c r="K3403" s="4">
        <v>988480024906</v>
      </c>
      <c r="L3403" t="s">
        <v>657</v>
      </c>
      <c r="M3403">
        <v>31</v>
      </c>
      <c r="N3403" t="s">
        <v>31</v>
      </c>
      <c r="O3403">
        <v>29883529</v>
      </c>
      <c r="P3403">
        <v>34420740</v>
      </c>
      <c r="Q3403" t="s">
        <v>26</v>
      </c>
      <c r="R3403" t="s">
        <v>42</v>
      </c>
      <c r="S3403" s="1">
        <v>43771</v>
      </c>
      <c r="T3403" t="str">
        <f>VLOOKUP(base[[#This Row],[Nome do Produto]],'DE PARA'!$A$1:$B$8,2,0)</f>
        <v>DashWay T5</v>
      </c>
    </row>
    <row r="3404" spans="1:20">
      <c r="A3404" t="s">
        <v>32</v>
      </c>
      <c r="B3404">
        <v>4513</v>
      </c>
      <c r="C3404" t="s">
        <v>20</v>
      </c>
      <c r="D3404" t="s">
        <v>21</v>
      </c>
      <c r="E3404">
        <v>97</v>
      </c>
      <c r="F3404">
        <v>10</v>
      </c>
      <c r="G3404" s="1">
        <v>43071</v>
      </c>
      <c r="H3404" s="2" t="s">
        <v>136</v>
      </c>
      <c r="I3404" s="3">
        <v>2017</v>
      </c>
      <c r="J3404" t="s">
        <v>1538</v>
      </c>
      <c r="K3404" s="4">
        <v>419680102064</v>
      </c>
      <c r="L3404" t="s">
        <v>1539</v>
      </c>
      <c r="M3404">
        <v>31</v>
      </c>
      <c r="N3404" t="s">
        <v>31</v>
      </c>
      <c r="O3404">
        <v>26984269</v>
      </c>
      <c r="P3404">
        <v>64888877</v>
      </c>
      <c r="Q3404" t="s">
        <v>26</v>
      </c>
      <c r="R3404" t="s">
        <v>42</v>
      </c>
      <c r="S3404" s="1">
        <v>43436</v>
      </c>
      <c r="T3404" t="str">
        <f>VLOOKUP(base[[#This Row],[Nome do Produto]],'DE PARA'!$A$1:$B$8,2,0)</f>
        <v>DashWay T5</v>
      </c>
    </row>
    <row r="3405" spans="1:20">
      <c r="A3405" t="s">
        <v>32</v>
      </c>
      <c r="B3405">
        <v>4514</v>
      </c>
      <c r="C3405" t="s">
        <v>386</v>
      </c>
      <c r="D3405" t="s">
        <v>21</v>
      </c>
      <c r="E3405">
        <v>497</v>
      </c>
      <c r="F3405">
        <v>9</v>
      </c>
      <c r="G3405" s="1">
        <v>43287</v>
      </c>
      <c r="H3405" s="2" t="s">
        <v>78</v>
      </c>
      <c r="I3405" s="3">
        <v>2018</v>
      </c>
      <c r="J3405" t="s">
        <v>2607</v>
      </c>
      <c r="K3405" s="4">
        <v>670916170059</v>
      </c>
      <c r="L3405" t="s">
        <v>2608</v>
      </c>
      <c r="M3405">
        <v>71</v>
      </c>
      <c r="N3405" t="s">
        <v>94</v>
      </c>
      <c r="O3405">
        <v>73168702</v>
      </c>
      <c r="P3405">
        <v>31709229</v>
      </c>
      <c r="Q3405" t="s">
        <v>26</v>
      </c>
      <c r="R3405" t="s">
        <v>27</v>
      </c>
      <c r="S3405" s="1">
        <v>43652</v>
      </c>
      <c r="T3405" t="str">
        <f>VLOOKUP(base[[#This Row],[Nome do Produto]],'DE PARA'!$A$1:$B$8,2,0)</f>
        <v>DashWay T5</v>
      </c>
    </row>
    <row r="3406" spans="1:20">
      <c r="A3406" t="s">
        <v>91</v>
      </c>
      <c r="B3406">
        <v>4515</v>
      </c>
      <c r="C3406" t="s">
        <v>20</v>
      </c>
      <c r="D3406" t="s">
        <v>21</v>
      </c>
      <c r="E3406">
        <v>2297</v>
      </c>
      <c r="F3406">
        <v>11</v>
      </c>
      <c r="G3406" s="1">
        <v>43271</v>
      </c>
      <c r="H3406" s="2" t="s">
        <v>59</v>
      </c>
      <c r="I3406" s="3">
        <v>2018</v>
      </c>
      <c r="J3406" t="s">
        <v>1149</v>
      </c>
      <c r="K3406" s="4">
        <v>359708794870</v>
      </c>
      <c r="L3406" t="s">
        <v>1150</v>
      </c>
      <c r="M3406">
        <v>71</v>
      </c>
      <c r="N3406" t="s">
        <v>94</v>
      </c>
      <c r="O3406">
        <v>51537238</v>
      </c>
      <c r="P3406">
        <v>86432316</v>
      </c>
      <c r="Q3406" t="s">
        <v>26</v>
      </c>
      <c r="R3406" t="s">
        <v>42</v>
      </c>
      <c r="S3406" s="1">
        <v>43636</v>
      </c>
      <c r="T3406" t="str">
        <f>VLOOKUP(base[[#This Row],[Nome do Produto]],'DE PARA'!$A$1:$B$8,2,0)</f>
        <v>Dashway T2</v>
      </c>
    </row>
    <row r="3407" spans="1:20">
      <c r="A3407" t="s">
        <v>319</v>
      </c>
      <c r="B3407">
        <v>4516</v>
      </c>
      <c r="C3407" t="s">
        <v>20</v>
      </c>
      <c r="D3407" t="s">
        <v>21</v>
      </c>
      <c r="E3407">
        <v>997</v>
      </c>
      <c r="F3407">
        <v>5</v>
      </c>
      <c r="G3407" s="1">
        <v>43418</v>
      </c>
      <c r="H3407" s="2" t="s">
        <v>46</v>
      </c>
      <c r="I3407" s="3">
        <v>2018</v>
      </c>
      <c r="J3407" t="s">
        <v>784</v>
      </c>
      <c r="K3407" s="4">
        <v>706812073203</v>
      </c>
      <c r="L3407" t="s">
        <v>785</v>
      </c>
      <c r="M3407">
        <v>11</v>
      </c>
      <c r="N3407" t="s">
        <v>45</v>
      </c>
      <c r="O3407">
        <v>74993502</v>
      </c>
      <c r="P3407">
        <v>34702324</v>
      </c>
      <c r="Q3407" t="s">
        <v>26</v>
      </c>
      <c r="R3407" t="s">
        <v>27</v>
      </c>
      <c r="S3407" s="1">
        <v>43783</v>
      </c>
      <c r="T3407" t="str">
        <f>VLOOKUP(base[[#This Row],[Nome do Produto]],'DE PARA'!$A$1:$B$8,2,0)</f>
        <v>Dashday T1</v>
      </c>
    </row>
    <row r="3408" spans="1:20">
      <c r="A3408" t="s">
        <v>37</v>
      </c>
      <c r="B3408">
        <v>4517</v>
      </c>
      <c r="C3408" t="s">
        <v>20</v>
      </c>
      <c r="D3408" t="s">
        <v>21</v>
      </c>
      <c r="E3408">
        <v>497</v>
      </c>
      <c r="F3408">
        <v>4</v>
      </c>
      <c r="G3408" s="1">
        <v>42762</v>
      </c>
      <c r="H3408" s="2" t="s">
        <v>22</v>
      </c>
      <c r="I3408" s="3">
        <v>2017</v>
      </c>
      <c r="J3408" t="s">
        <v>1185</v>
      </c>
      <c r="K3408" s="4">
        <v>322532651995</v>
      </c>
      <c r="L3408" t="s">
        <v>1186</v>
      </c>
      <c r="M3408">
        <v>81</v>
      </c>
      <c r="N3408" t="s">
        <v>25</v>
      </c>
      <c r="O3408">
        <v>34705978</v>
      </c>
      <c r="P3408">
        <v>41537461</v>
      </c>
      <c r="Q3408" t="s">
        <v>26</v>
      </c>
      <c r="R3408" t="s">
        <v>42</v>
      </c>
      <c r="S3408" s="1">
        <v>43127</v>
      </c>
      <c r="T3408" t="str">
        <f>VLOOKUP(base[[#This Row],[Nome do Produto]],'DE PARA'!$A$1:$B$8,2,0)</f>
        <v>DashWay T3</v>
      </c>
    </row>
    <row r="3409" spans="1:20">
      <c r="A3409" t="s">
        <v>37</v>
      </c>
      <c r="B3409">
        <v>4518</v>
      </c>
      <c r="C3409" t="s">
        <v>386</v>
      </c>
      <c r="D3409" t="s">
        <v>21</v>
      </c>
      <c r="E3409">
        <v>97</v>
      </c>
      <c r="F3409">
        <v>9</v>
      </c>
      <c r="G3409" s="1">
        <v>42760</v>
      </c>
      <c r="H3409" s="2" t="s">
        <v>22</v>
      </c>
      <c r="I3409" s="3">
        <v>2017</v>
      </c>
      <c r="J3409" t="s">
        <v>271</v>
      </c>
      <c r="K3409" s="4">
        <v>720415600625</v>
      </c>
      <c r="L3409" t="s">
        <v>272</v>
      </c>
      <c r="M3409">
        <v>31</v>
      </c>
      <c r="N3409" t="s">
        <v>31</v>
      </c>
      <c r="O3409">
        <v>64331230</v>
      </c>
      <c r="P3409">
        <v>30312939</v>
      </c>
      <c r="Q3409" t="s">
        <v>26</v>
      </c>
      <c r="R3409" t="s">
        <v>42</v>
      </c>
      <c r="S3409" s="1">
        <v>43125</v>
      </c>
      <c r="T3409" t="str">
        <f>VLOOKUP(base[[#This Row],[Nome do Produto]],'DE PARA'!$A$1:$B$8,2,0)</f>
        <v>DashWay T3</v>
      </c>
    </row>
    <row r="3410" spans="1:20">
      <c r="A3410" t="s">
        <v>37</v>
      </c>
      <c r="B3410">
        <v>4519</v>
      </c>
      <c r="C3410" t="s">
        <v>20</v>
      </c>
      <c r="D3410" t="s">
        <v>21</v>
      </c>
      <c r="E3410">
        <v>497</v>
      </c>
      <c r="F3410">
        <v>1</v>
      </c>
      <c r="G3410" s="1">
        <v>43273</v>
      </c>
      <c r="H3410" s="2" t="s">
        <v>59</v>
      </c>
      <c r="I3410" s="3">
        <v>2018</v>
      </c>
      <c r="J3410" t="s">
        <v>2036</v>
      </c>
      <c r="K3410" s="4">
        <v>755450020441</v>
      </c>
      <c r="L3410" t="s">
        <v>2037</v>
      </c>
      <c r="M3410">
        <v>71</v>
      </c>
      <c r="N3410" t="s">
        <v>94</v>
      </c>
      <c r="O3410">
        <v>37847900</v>
      </c>
      <c r="P3410">
        <v>67276673</v>
      </c>
      <c r="Q3410" t="s">
        <v>26</v>
      </c>
      <c r="R3410" t="s">
        <v>27</v>
      </c>
      <c r="S3410" s="1">
        <v>43638</v>
      </c>
      <c r="T3410" t="str">
        <f>VLOOKUP(base[[#This Row],[Nome do Produto]],'DE PARA'!$A$1:$B$8,2,0)</f>
        <v>DashWay T3</v>
      </c>
    </row>
    <row r="3411" spans="1:20">
      <c r="A3411" t="s">
        <v>32</v>
      </c>
      <c r="B3411">
        <v>4520</v>
      </c>
      <c r="C3411" t="s">
        <v>20</v>
      </c>
      <c r="D3411" t="s">
        <v>21</v>
      </c>
      <c r="E3411">
        <v>97</v>
      </c>
      <c r="F3411">
        <v>8</v>
      </c>
      <c r="G3411" s="1">
        <v>42978</v>
      </c>
      <c r="H3411" s="2" t="s">
        <v>71</v>
      </c>
      <c r="I3411" s="3">
        <v>2017</v>
      </c>
      <c r="J3411" t="s">
        <v>2793</v>
      </c>
      <c r="K3411" s="4">
        <v>831555236232</v>
      </c>
      <c r="L3411" t="s">
        <v>2794</v>
      </c>
      <c r="M3411">
        <v>41</v>
      </c>
      <c r="N3411" t="s">
        <v>41</v>
      </c>
      <c r="O3411">
        <v>79915388</v>
      </c>
      <c r="P3411">
        <v>92907375</v>
      </c>
      <c r="Q3411" t="s">
        <v>26</v>
      </c>
      <c r="R3411" t="s">
        <v>42</v>
      </c>
      <c r="S3411" s="1">
        <v>43343</v>
      </c>
      <c r="T3411" t="str">
        <f>VLOOKUP(base[[#This Row],[Nome do Produto]],'DE PARA'!$A$1:$B$8,2,0)</f>
        <v>DashWay T5</v>
      </c>
    </row>
    <row r="3412" spans="1:20">
      <c r="A3412" t="s">
        <v>32</v>
      </c>
      <c r="B3412">
        <v>4521</v>
      </c>
      <c r="C3412" t="s">
        <v>20</v>
      </c>
      <c r="D3412" t="s">
        <v>21</v>
      </c>
      <c r="E3412">
        <v>297</v>
      </c>
      <c r="F3412">
        <v>11</v>
      </c>
      <c r="G3412" s="1">
        <v>43426</v>
      </c>
      <c r="H3412" s="2" t="s">
        <v>46</v>
      </c>
      <c r="I3412" s="3">
        <v>2018</v>
      </c>
      <c r="J3412" t="s">
        <v>2070</v>
      </c>
      <c r="K3412" s="4">
        <v>482711581825</v>
      </c>
      <c r="L3412" t="s">
        <v>2071</v>
      </c>
      <c r="M3412">
        <v>71</v>
      </c>
      <c r="N3412" t="s">
        <v>94</v>
      </c>
      <c r="O3412">
        <v>19977870</v>
      </c>
      <c r="P3412">
        <v>62640534</v>
      </c>
      <c r="Q3412" t="s">
        <v>26</v>
      </c>
      <c r="R3412" t="s">
        <v>42</v>
      </c>
      <c r="S3412" s="1">
        <v>43791</v>
      </c>
      <c r="T3412" t="str">
        <f>VLOOKUP(base[[#This Row],[Nome do Produto]],'DE PARA'!$A$1:$B$8,2,0)</f>
        <v>DashWay T5</v>
      </c>
    </row>
    <row r="3413" spans="1:20">
      <c r="A3413" t="s">
        <v>32</v>
      </c>
      <c r="B3413">
        <v>4522</v>
      </c>
      <c r="C3413" t="s">
        <v>386</v>
      </c>
      <c r="D3413" t="s">
        <v>21</v>
      </c>
      <c r="E3413">
        <v>497</v>
      </c>
      <c r="F3413">
        <v>6</v>
      </c>
      <c r="G3413" s="1">
        <v>43252</v>
      </c>
      <c r="H3413" s="2" t="s">
        <v>59</v>
      </c>
      <c r="I3413" s="3">
        <v>2018</v>
      </c>
      <c r="J3413" t="s">
        <v>961</v>
      </c>
      <c r="K3413" s="4">
        <v>745490143658</v>
      </c>
      <c r="L3413" t="s">
        <v>962</v>
      </c>
      <c r="M3413">
        <v>21</v>
      </c>
      <c r="N3413" t="s">
        <v>53</v>
      </c>
      <c r="O3413">
        <v>88722285</v>
      </c>
      <c r="P3413">
        <v>34323513</v>
      </c>
      <c r="Q3413" t="s">
        <v>26</v>
      </c>
      <c r="R3413" t="s">
        <v>42</v>
      </c>
      <c r="S3413" s="1">
        <v>43617</v>
      </c>
      <c r="T3413" t="str">
        <f>VLOOKUP(base[[#This Row],[Nome do Produto]],'DE PARA'!$A$1:$B$8,2,0)</f>
        <v>DashWay T5</v>
      </c>
    </row>
    <row r="3414" spans="1:20">
      <c r="A3414" t="s">
        <v>32</v>
      </c>
      <c r="B3414">
        <v>4523</v>
      </c>
      <c r="C3414" t="s">
        <v>20</v>
      </c>
      <c r="D3414" t="s">
        <v>21</v>
      </c>
      <c r="E3414">
        <v>2297</v>
      </c>
      <c r="F3414">
        <v>3</v>
      </c>
      <c r="G3414" s="1">
        <v>42898</v>
      </c>
      <c r="H3414" s="2" t="s">
        <v>59</v>
      </c>
      <c r="I3414" s="3">
        <v>2017</v>
      </c>
      <c r="J3414" t="s">
        <v>54</v>
      </c>
      <c r="K3414" s="4">
        <v>58717156505</v>
      </c>
      <c r="L3414" t="s">
        <v>55</v>
      </c>
      <c r="M3414">
        <v>81</v>
      </c>
      <c r="N3414" t="s">
        <v>25</v>
      </c>
      <c r="O3414">
        <v>96219281</v>
      </c>
      <c r="P3414">
        <v>81087100</v>
      </c>
      <c r="Q3414" t="s">
        <v>26</v>
      </c>
      <c r="R3414" t="s">
        <v>27</v>
      </c>
      <c r="S3414" s="1">
        <v>43263</v>
      </c>
      <c r="T3414" t="str">
        <f>VLOOKUP(base[[#This Row],[Nome do Produto]],'DE PARA'!$A$1:$B$8,2,0)</f>
        <v>DashWay T5</v>
      </c>
    </row>
    <row r="3415" spans="1:20">
      <c r="A3415" t="s">
        <v>83</v>
      </c>
      <c r="B3415">
        <v>4524</v>
      </c>
      <c r="C3415" t="s">
        <v>20</v>
      </c>
      <c r="D3415" t="s">
        <v>21</v>
      </c>
      <c r="E3415">
        <v>97</v>
      </c>
      <c r="F3415">
        <v>3</v>
      </c>
      <c r="G3415" s="1">
        <v>43425</v>
      </c>
      <c r="H3415" s="2" t="s">
        <v>46</v>
      </c>
      <c r="I3415" s="3">
        <v>2018</v>
      </c>
      <c r="J3415" t="s">
        <v>1282</v>
      </c>
      <c r="K3415" s="4">
        <v>811936429087</v>
      </c>
      <c r="L3415" t="s">
        <v>1283</v>
      </c>
      <c r="M3415">
        <v>61</v>
      </c>
      <c r="N3415" t="s">
        <v>86</v>
      </c>
      <c r="O3415">
        <v>62347398</v>
      </c>
      <c r="P3415">
        <v>42484809</v>
      </c>
      <c r="Q3415" t="s">
        <v>26</v>
      </c>
      <c r="R3415" t="s">
        <v>42</v>
      </c>
      <c r="S3415" s="1">
        <v>43790</v>
      </c>
      <c r="T3415" t="str">
        <f>VLOOKUP(base[[#This Row],[Nome do Produto]],'DE PARA'!$A$1:$B$8,2,0)</f>
        <v>Dashday T3</v>
      </c>
    </row>
    <row r="3416" spans="1:20">
      <c r="A3416" t="s">
        <v>37</v>
      </c>
      <c r="B3416">
        <v>4525</v>
      </c>
      <c r="C3416" t="s">
        <v>20</v>
      </c>
      <c r="D3416" t="s">
        <v>21</v>
      </c>
      <c r="E3416">
        <v>97</v>
      </c>
      <c r="F3416">
        <v>12</v>
      </c>
      <c r="G3416" s="1">
        <v>43205</v>
      </c>
      <c r="H3416" s="2" t="s">
        <v>50</v>
      </c>
      <c r="I3416" s="3">
        <v>2018</v>
      </c>
      <c r="J3416" t="s">
        <v>3124</v>
      </c>
      <c r="K3416" s="4">
        <v>749896786437</v>
      </c>
      <c r="L3416" t="s">
        <v>3125</v>
      </c>
      <c r="M3416">
        <v>51</v>
      </c>
      <c r="N3416" t="s">
        <v>49</v>
      </c>
      <c r="O3416">
        <v>98862131</v>
      </c>
      <c r="P3416">
        <v>58234232</v>
      </c>
      <c r="Q3416" t="s">
        <v>26</v>
      </c>
      <c r="R3416" t="s">
        <v>27</v>
      </c>
      <c r="S3416" s="1">
        <v>43570</v>
      </c>
      <c r="T3416" t="str">
        <f>VLOOKUP(base[[#This Row],[Nome do Produto]],'DE PARA'!$A$1:$B$8,2,0)</f>
        <v>DashWay T3</v>
      </c>
    </row>
    <row r="3417" spans="1:20">
      <c r="A3417" t="s">
        <v>37</v>
      </c>
      <c r="B3417">
        <v>4526</v>
      </c>
      <c r="C3417" t="s">
        <v>386</v>
      </c>
      <c r="D3417" t="s">
        <v>21</v>
      </c>
      <c r="E3417">
        <v>297</v>
      </c>
      <c r="F3417">
        <v>12</v>
      </c>
      <c r="G3417" s="1">
        <v>43098</v>
      </c>
      <c r="H3417" s="2" t="s">
        <v>136</v>
      </c>
      <c r="I3417" s="3">
        <v>2017</v>
      </c>
      <c r="J3417" t="s">
        <v>2605</v>
      </c>
      <c r="K3417" s="4">
        <v>387103671586</v>
      </c>
      <c r="L3417" t="s">
        <v>2606</v>
      </c>
      <c r="M3417">
        <v>61</v>
      </c>
      <c r="N3417" t="s">
        <v>86</v>
      </c>
      <c r="O3417">
        <v>50197200</v>
      </c>
      <c r="P3417">
        <v>95047007</v>
      </c>
      <c r="Q3417" t="s">
        <v>26</v>
      </c>
      <c r="R3417" t="s">
        <v>42</v>
      </c>
      <c r="S3417" s="1">
        <v>43463</v>
      </c>
      <c r="T3417" t="str">
        <f>VLOOKUP(base[[#This Row],[Nome do Produto]],'DE PARA'!$A$1:$B$8,2,0)</f>
        <v>DashWay T3</v>
      </c>
    </row>
    <row r="3418" spans="1:20">
      <c r="A3418" t="s">
        <v>37</v>
      </c>
      <c r="B3418">
        <v>4527</v>
      </c>
      <c r="C3418" t="s">
        <v>20</v>
      </c>
      <c r="D3418" t="s">
        <v>21</v>
      </c>
      <c r="E3418">
        <v>97</v>
      </c>
      <c r="F3418">
        <v>11</v>
      </c>
      <c r="G3418" s="1">
        <v>42943</v>
      </c>
      <c r="H3418" s="2" t="s">
        <v>78</v>
      </c>
      <c r="I3418" s="3">
        <v>2017</v>
      </c>
      <c r="J3418" t="s">
        <v>2475</v>
      </c>
      <c r="K3418" s="4">
        <v>808931993937</v>
      </c>
      <c r="L3418" t="s">
        <v>2476</v>
      </c>
      <c r="M3418">
        <v>41</v>
      </c>
      <c r="N3418" t="s">
        <v>41</v>
      </c>
      <c r="O3418">
        <v>92552298</v>
      </c>
      <c r="P3418">
        <v>27820533</v>
      </c>
      <c r="Q3418" t="s">
        <v>26</v>
      </c>
      <c r="R3418" t="s">
        <v>42</v>
      </c>
      <c r="S3418" s="1">
        <v>43308</v>
      </c>
      <c r="T3418" t="str">
        <f>VLOOKUP(base[[#This Row],[Nome do Produto]],'DE PARA'!$A$1:$B$8,2,0)</f>
        <v>DashWay T3</v>
      </c>
    </row>
    <row r="3419" spans="1:20">
      <c r="A3419" t="s">
        <v>32</v>
      </c>
      <c r="B3419">
        <v>4528</v>
      </c>
      <c r="C3419" t="s">
        <v>20</v>
      </c>
      <c r="D3419" t="s">
        <v>21</v>
      </c>
      <c r="E3419">
        <v>4997</v>
      </c>
      <c r="F3419">
        <v>3</v>
      </c>
      <c r="G3419" s="1">
        <v>42791</v>
      </c>
      <c r="H3419" s="2" t="s">
        <v>28</v>
      </c>
      <c r="I3419" s="3">
        <v>2017</v>
      </c>
      <c r="J3419" t="s">
        <v>1346</v>
      </c>
      <c r="K3419" s="4">
        <v>365780725425</v>
      </c>
      <c r="L3419" t="s">
        <v>1347</v>
      </c>
      <c r="M3419">
        <v>61</v>
      </c>
      <c r="N3419" t="s">
        <v>86</v>
      </c>
      <c r="O3419">
        <v>46810630</v>
      </c>
      <c r="P3419">
        <v>63509902</v>
      </c>
      <c r="Q3419" t="s">
        <v>26</v>
      </c>
      <c r="R3419" t="s">
        <v>42</v>
      </c>
      <c r="S3419" s="1">
        <v>43156</v>
      </c>
      <c r="T3419" t="str">
        <f>VLOOKUP(base[[#This Row],[Nome do Produto]],'DE PARA'!$A$1:$B$8,2,0)</f>
        <v>DashWay T5</v>
      </c>
    </row>
    <row r="3420" spans="1:20">
      <c r="A3420" t="s">
        <v>32</v>
      </c>
      <c r="B3420">
        <v>4529</v>
      </c>
      <c r="C3420" t="s">
        <v>20</v>
      </c>
      <c r="D3420" t="s">
        <v>21</v>
      </c>
      <c r="E3420">
        <v>4997</v>
      </c>
      <c r="F3420">
        <v>8</v>
      </c>
      <c r="G3420" s="1">
        <v>42901</v>
      </c>
      <c r="H3420" s="2" t="s">
        <v>59</v>
      </c>
      <c r="I3420" s="3">
        <v>2017</v>
      </c>
      <c r="J3420" t="s">
        <v>2315</v>
      </c>
      <c r="K3420" s="4">
        <v>365390150415</v>
      </c>
      <c r="L3420" t="s">
        <v>2316</v>
      </c>
      <c r="M3420">
        <v>51</v>
      </c>
      <c r="N3420" t="s">
        <v>49</v>
      </c>
      <c r="O3420">
        <v>22616253</v>
      </c>
      <c r="P3420">
        <v>54280897</v>
      </c>
      <c r="Q3420" t="s">
        <v>26</v>
      </c>
      <c r="R3420" t="s">
        <v>27</v>
      </c>
      <c r="S3420" s="1">
        <v>43266</v>
      </c>
      <c r="T3420" t="str">
        <f>VLOOKUP(base[[#This Row],[Nome do Produto]],'DE PARA'!$A$1:$B$8,2,0)</f>
        <v>DashWay T5</v>
      </c>
    </row>
    <row r="3421" spans="1:20">
      <c r="A3421" t="s">
        <v>32</v>
      </c>
      <c r="B3421">
        <v>4530</v>
      </c>
      <c r="C3421" t="s">
        <v>386</v>
      </c>
      <c r="D3421" t="s">
        <v>21</v>
      </c>
      <c r="E3421">
        <v>297</v>
      </c>
      <c r="F3421">
        <v>7</v>
      </c>
      <c r="G3421" s="1">
        <v>42934</v>
      </c>
      <c r="H3421" s="2" t="s">
        <v>78</v>
      </c>
      <c r="I3421" s="3">
        <v>2017</v>
      </c>
      <c r="J3421" t="s">
        <v>1778</v>
      </c>
      <c r="K3421" s="4">
        <v>184772661759</v>
      </c>
      <c r="L3421" t="s">
        <v>1779</v>
      </c>
      <c r="M3421">
        <v>11</v>
      </c>
      <c r="N3421" t="s">
        <v>45</v>
      </c>
      <c r="O3421">
        <v>55825403</v>
      </c>
      <c r="P3421">
        <v>89054938</v>
      </c>
      <c r="Q3421" t="s">
        <v>26</v>
      </c>
      <c r="R3421" t="s">
        <v>42</v>
      </c>
      <c r="S3421" s="1">
        <v>43299</v>
      </c>
      <c r="T3421" t="str">
        <f>VLOOKUP(base[[#This Row],[Nome do Produto]],'DE PARA'!$A$1:$B$8,2,0)</f>
        <v>DashWay T5</v>
      </c>
    </row>
    <row r="3422" spans="1:20">
      <c r="A3422" t="s">
        <v>32</v>
      </c>
      <c r="B3422">
        <v>4531</v>
      </c>
      <c r="C3422" t="s">
        <v>20</v>
      </c>
      <c r="D3422" t="s">
        <v>21</v>
      </c>
      <c r="E3422">
        <v>997</v>
      </c>
      <c r="F3422">
        <v>12</v>
      </c>
      <c r="G3422" s="1">
        <v>42811</v>
      </c>
      <c r="H3422" s="2" t="s">
        <v>33</v>
      </c>
      <c r="I3422" s="3">
        <v>2017</v>
      </c>
      <c r="J3422" t="s">
        <v>1252</v>
      </c>
      <c r="K3422" s="4">
        <v>373599811952</v>
      </c>
      <c r="L3422" t="s">
        <v>1253</v>
      </c>
      <c r="M3422">
        <v>21</v>
      </c>
      <c r="N3422" t="s">
        <v>53</v>
      </c>
      <c r="O3422">
        <v>24506164</v>
      </c>
      <c r="P3422">
        <v>93507130</v>
      </c>
      <c r="Q3422" t="s">
        <v>26</v>
      </c>
      <c r="R3422" t="s">
        <v>42</v>
      </c>
      <c r="S3422" s="1">
        <v>43176</v>
      </c>
      <c r="T3422" t="str">
        <f>VLOOKUP(base[[#This Row],[Nome do Produto]],'DE PARA'!$A$1:$B$8,2,0)</f>
        <v>DashWay T5</v>
      </c>
    </row>
    <row r="3423" spans="1:20">
      <c r="A3423" t="s">
        <v>37</v>
      </c>
      <c r="B3423">
        <v>4532</v>
      </c>
      <c r="C3423" t="s">
        <v>20</v>
      </c>
      <c r="D3423" t="s">
        <v>21</v>
      </c>
      <c r="E3423">
        <v>2297</v>
      </c>
      <c r="F3423">
        <v>11</v>
      </c>
      <c r="G3423" s="1">
        <v>42756</v>
      </c>
      <c r="H3423" s="2" t="s">
        <v>22</v>
      </c>
      <c r="I3423" s="3">
        <v>2017</v>
      </c>
      <c r="J3423" t="s">
        <v>1326</v>
      </c>
      <c r="K3423" s="4">
        <v>493663550634</v>
      </c>
      <c r="L3423" t="s">
        <v>1327</v>
      </c>
      <c r="M3423">
        <v>21</v>
      </c>
      <c r="N3423" t="s">
        <v>53</v>
      </c>
      <c r="O3423">
        <v>91748232</v>
      </c>
      <c r="P3423">
        <v>41894800</v>
      </c>
      <c r="Q3423" t="s">
        <v>26</v>
      </c>
      <c r="R3423" t="s">
        <v>42</v>
      </c>
      <c r="S3423" s="1">
        <v>43121</v>
      </c>
      <c r="T3423" t="str">
        <f>VLOOKUP(base[[#This Row],[Nome do Produto]],'DE PARA'!$A$1:$B$8,2,0)</f>
        <v>DashWay T3</v>
      </c>
    </row>
    <row r="3424" spans="1:20">
      <c r="A3424" t="s">
        <v>32</v>
      </c>
      <c r="B3424">
        <v>4533</v>
      </c>
      <c r="C3424" t="s">
        <v>20</v>
      </c>
      <c r="D3424" t="s">
        <v>21</v>
      </c>
      <c r="E3424">
        <v>297</v>
      </c>
      <c r="F3424">
        <v>11</v>
      </c>
      <c r="G3424" s="1">
        <v>43306</v>
      </c>
      <c r="H3424" s="2" t="s">
        <v>78</v>
      </c>
      <c r="I3424" s="3">
        <v>2018</v>
      </c>
      <c r="J3424" t="s">
        <v>1187</v>
      </c>
      <c r="K3424" s="4">
        <v>926955163063</v>
      </c>
      <c r="L3424" t="s">
        <v>1188</v>
      </c>
      <c r="M3424">
        <v>81</v>
      </c>
      <c r="N3424" t="s">
        <v>25</v>
      </c>
      <c r="O3424">
        <v>22249229</v>
      </c>
      <c r="P3424">
        <v>87492427</v>
      </c>
      <c r="Q3424" t="s">
        <v>26</v>
      </c>
      <c r="R3424" t="s">
        <v>27</v>
      </c>
      <c r="S3424" s="1">
        <v>43671</v>
      </c>
      <c r="T3424" t="str">
        <f>VLOOKUP(base[[#This Row],[Nome do Produto]],'DE PARA'!$A$1:$B$8,2,0)</f>
        <v>DashWay T5</v>
      </c>
    </row>
    <row r="3425" spans="1:20">
      <c r="A3425" t="s">
        <v>32</v>
      </c>
      <c r="B3425">
        <v>4534</v>
      </c>
      <c r="C3425" t="s">
        <v>386</v>
      </c>
      <c r="D3425" t="s">
        <v>21</v>
      </c>
      <c r="E3425">
        <v>997</v>
      </c>
      <c r="F3425">
        <v>3</v>
      </c>
      <c r="G3425" s="1">
        <v>43015</v>
      </c>
      <c r="H3425" s="2" t="s">
        <v>56</v>
      </c>
      <c r="I3425" s="3">
        <v>2017</v>
      </c>
      <c r="J3425" t="s">
        <v>2086</v>
      </c>
      <c r="K3425" s="4">
        <v>968590861539</v>
      </c>
      <c r="L3425" t="s">
        <v>2087</v>
      </c>
      <c r="M3425">
        <v>51</v>
      </c>
      <c r="N3425" t="s">
        <v>49</v>
      </c>
      <c r="O3425">
        <v>74697104</v>
      </c>
      <c r="P3425">
        <v>97499326</v>
      </c>
      <c r="Q3425" t="s">
        <v>26</v>
      </c>
      <c r="R3425" t="s">
        <v>42</v>
      </c>
      <c r="S3425" s="1">
        <v>43380</v>
      </c>
      <c r="T3425" t="str">
        <f>VLOOKUP(base[[#This Row],[Nome do Produto]],'DE PARA'!$A$1:$B$8,2,0)</f>
        <v>DashWay T5</v>
      </c>
    </row>
    <row r="3426" spans="1:20">
      <c r="A3426" t="s">
        <v>32</v>
      </c>
      <c r="B3426">
        <v>4535</v>
      </c>
      <c r="C3426" t="s">
        <v>20</v>
      </c>
      <c r="D3426" t="s">
        <v>21</v>
      </c>
      <c r="E3426">
        <v>297</v>
      </c>
      <c r="F3426">
        <v>9</v>
      </c>
      <c r="G3426" s="1">
        <v>42998</v>
      </c>
      <c r="H3426" s="2" t="s">
        <v>38</v>
      </c>
      <c r="I3426" s="3">
        <v>2017</v>
      </c>
      <c r="J3426" t="s">
        <v>2585</v>
      </c>
      <c r="K3426" s="4">
        <v>134758512209</v>
      </c>
      <c r="L3426" t="s">
        <v>2586</v>
      </c>
      <c r="M3426">
        <v>51</v>
      </c>
      <c r="N3426" t="s">
        <v>49</v>
      </c>
      <c r="O3426">
        <v>51345149</v>
      </c>
      <c r="P3426">
        <v>80215688</v>
      </c>
      <c r="Q3426" t="s">
        <v>26</v>
      </c>
      <c r="R3426" t="s">
        <v>42</v>
      </c>
      <c r="S3426" s="1">
        <v>43363</v>
      </c>
      <c r="T3426" t="str">
        <f>VLOOKUP(base[[#This Row],[Nome do Produto]],'DE PARA'!$A$1:$B$8,2,0)</f>
        <v>DashWay T5</v>
      </c>
    </row>
    <row r="3427" spans="1:20">
      <c r="A3427" t="s">
        <v>37</v>
      </c>
      <c r="B3427">
        <v>4536</v>
      </c>
      <c r="C3427" t="s">
        <v>20</v>
      </c>
      <c r="D3427" t="s">
        <v>21</v>
      </c>
      <c r="E3427">
        <v>497</v>
      </c>
      <c r="F3427">
        <v>3</v>
      </c>
      <c r="G3427" s="1">
        <v>43184</v>
      </c>
      <c r="H3427" s="2" t="s">
        <v>33</v>
      </c>
      <c r="I3427" s="3">
        <v>2018</v>
      </c>
      <c r="J3427" t="s">
        <v>2178</v>
      </c>
      <c r="K3427" s="4">
        <v>460992888704</v>
      </c>
      <c r="L3427" t="s">
        <v>2179</v>
      </c>
      <c r="M3427">
        <v>71</v>
      </c>
      <c r="N3427" t="s">
        <v>94</v>
      </c>
      <c r="O3427">
        <v>46043315</v>
      </c>
      <c r="P3427">
        <v>38633994</v>
      </c>
      <c r="Q3427" t="s">
        <v>26</v>
      </c>
      <c r="R3427" t="s">
        <v>27</v>
      </c>
      <c r="S3427" s="1">
        <v>43549</v>
      </c>
      <c r="T3427" t="str">
        <f>VLOOKUP(base[[#This Row],[Nome do Produto]],'DE PARA'!$A$1:$B$8,2,0)</f>
        <v>DashWay T3</v>
      </c>
    </row>
    <row r="3428" spans="1:20">
      <c r="A3428" t="s">
        <v>37</v>
      </c>
      <c r="B3428">
        <v>4537</v>
      </c>
      <c r="C3428" t="s">
        <v>20</v>
      </c>
      <c r="D3428" t="s">
        <v>21</v>
      </c>
      <c r="E3428">
        <v>4997</v>
      </c>
      <c r="F3428">
        <v>4</v>
      </c>
      <c r="G3428" s="1">
        <v>43228</v>
      </c>
      <c r="H3428" s="2" t="s">
        <v>62</v>
      </c>
      <c r="I3428" s="3">
        <v>2018</v>
      </c>
      <c r="J3428" t="s">
        <v>2835</v>
      </c>
      <c r="K3428" s="4">
        <v>344719333845</v>
      </c>
      <c r="L3428" t="s">
        <v>2836</v>
      </c>
      <c r="M3428">
        <v>91</v>
      </c>
      <c r="N3428" t="s">
        <v>36</v>
      </c>
      <c r="O3428">
        <v>83522953</v>
      </c>
      <c r="P3428">
        <v>20715057</v>
      </c>
      <c r="Q3428" t="s">
        <v>26</v>
      </c>
      <c r="R3428" t="s">
        <v>42</v>
      </c>
      <c r="S3428" s="1">
        <v>43593</v>
      </c>
      <c r="T3428" t="str">
        <f>VLOOKUP(base[[#This Row],[Nome do Produto]],'DE PARA'!$A$1:$B$8,2,0)</f>
        <v>DashWay T3</v>
      </c>
    </row>
    <row r="3429" spans="1:20">
      <c r="A3429" t="s">
        <v>37</v>
      </c>
      <c r="B3429">
        <v>4538</v>
      </c>
      <c r="C3429" t="s">
        <v>386</v>
      </c>
      <c r="D3429" t="s">
        <v>21</v>
      </c>
      <c r="E3429">
        <v>497</v>
      </c>
      <c r="F3429">
        <v>11</v>
      </c>
      <c r="G3429" s="1">
        <v>43351</v>
      </c>
      <c r="H3429" s="2" t="s">
        <v>38</v>
      </c>
      <c r="I3429" s="3">
        <v>2018</v>
      </c>
      <c r="J3429" t="s">
        <v>164</v>
      </c>
      <c r="K3429" s="4">
        <v>655152309543</v>
      </c>
      <c r="L3429" t="s">
        <v>165</v>
      </c>
      <c r="M3429">
        <v>11</v>
      </c>
      <c r="N3429" t="s">
        <v>45</v>
      </c>
      <c r="O3429">
        <v>31134628</v>
      </c>
      <c r="P3429">
        <v>40269660</v>
      </c>
      <c r="Q3429" t="s">
        <v>26</v>
      </c>
      <c r="R3429" t="s">
        <v>42</v>
      </c>
      <c r="S3429" s="1">
        <v>43716</v>
      </c>
      <c r="T3429" t="str">
        <f>VLOOKUP(base[[#This Row],[Nome do Produto]],'DE PARA'!$A$1:$B$8,2,0)</f>
        <v>DashWay T3</v>
      </c>
    </row>
    <row r="3430" spans="1:20">
      <c r="A3430" t="s">
        <v>37</v>
      </c>
      <c r="B3430">
        <v>4539</v>
      </c>
      <c r="C3430" t="s">
        <v>20</v>
      </c>
      <c r="D3430" t="s">
        <v>21</v>
      </c>
      <c r="E3430">
        <v>2297</v>
      </c>
      <c r="F3430">
        <v>5</v>
      </c>
      <c r="G3430" s="1">
        <v>43295</v>
      </c>
      <c r="H3430" s="2" t="s">
        <v>78</v>
      </c>
      <c r="I3430" s="3">
        <v>2018</v>
      </c>
      <c r="J3430" t="s">
        <v>148</v>
      </c>
      <c r="K3430" s="4">
        <v>100039247027</v>
      </c>
      <c r="L3430" t="s">
        <v>149</v>
      </c>
      <c r="M3430">
        <v>41</v>
      </c>
      <c r="N3430" t="s">
        <v>41</v>
      </c>
      <c r="O3430">
        <v>57371760</v>
      </c>
      <c r="P3430">
        <v>84900829</v>
      </c>
      <c r="Q3430" t="s">
        <v>26</v>
      </c>
      <c r="R3430" t="s">
        <v>42</v>
      </c>
      <c r="S3430" s="1">
        <v>43660</v>
      </c>
      <c r="T3430" t="str">
        <f>VLOOKUP(base[[#This Row],[Nome do Produto]],'DE PARA'!$A$1:$B$8,2,0)</f>
        <v>DashWay T3</v>
      </c>
    </row>
    <row r="3431" spans="1:20">
      <c r="A3431" t="s">
        <v>32</v>
      </c>
      <c r="B3431">
        <v>4540</v>
      </c>
      <c r="C3431" t="s">
        <v>20</v>
      </c>
      <c r="D3431" t="s">
        <v>21</v>
      </c>
      <c r="E3431">
        <v>297</v>
      </c>
      <c r="F3431">
        <v>7</v>
      </c>
      <c r="G3431" s="1">
        <v>42782</v>
      </c>
      <c r="H3431" s="2" t="s">
        <v>28</v>
      </c>
      <c r="I3431" s="3">
        <v>2017</v>
      </c>
      <c r="J3431" t="s">
        <v>1878</v>
      </c>
      <c r="K3431" s="4">
        <v>670614156158</v>
      </c>
      <c r="L3431" t="s">
        <v>1879</v>
      </c>
      <c r="M3431">
        <v>61</v>
      </c>
      <c r="N3431" t="s">
        <v>86</v>
      </c>
      <c r="O3431">
        <v>77490567</v>
      </c>
      <c r="P3431">
        <v>60691234</v>
      </c>
      <c r="Q3431" t="s">
        <v>26</v>
      </c>
      <c r="R3431" t="s">
        <v>42</v>
      </c>
      <c r="S3431" s="1">
        <v>43147</v>
      </c>
      <c r="T3431" t="str">
        <f>VLOOKUP(base[[#This Row],[Nome do Produto]],'DE PARA'!$A$1:$B$8,2,0)</f>
        <v>DashWay T5</v>
      </c>
    </row>
    <row r="3432" spans="1:20">
      <c r="A3432" t="s">
        <v>319</v>
      </c>
      <c r="B3432">
        <v>4541</v>
      </c>
      <c r="C3432" t="s">
        <v>20</v>
      </c>
      <c r="D3432" t="s">
        <v>21</v>
      </c>
      <c r="E3432">
        <v>297</v>
      </c>
      <c r="F3432">
        <v>7</v>
      </c>
      <c r="G3432" s="1">
        <v>43023</v>
      </c>
      <c r="H3432" s="2" t="s">
        <v>56</v>
      </c>
      <c r="I3432" s="3">
        <v>2017</v>
      </c>
      <c r="J3432" t="s">
        <v>1276</v>
      </c>
      <c r="K3432" s="4">
        <v>338704992531</v>
      </c>
      <c r="L3432" t="s">
        <v>1277</v>
      </c>
      <c r="M3432">
        <v>31</v>
      </c>
      <c r="N3432" t="s">
        <v>31</v>
      </c>
      <c r="O3432">
        <v>47862395</v>
      </c>
      <c r="P3432">
        <v>21987700</v>
      </c>
      <c r="Q3432" t="s">
        <v>26</v>
      </c>
      <c r="R3432" t="s">
        <v>42</v>
      </c>
      <c r="S3432" s="1">
        <v>43388</v>
      </c>
      <c r="T3432" t="str">
        <f>VLOOKUP(base[[#This Row],[Nome do Produto]],'DE PARA'!$A$1:$B$8,2,0)</f>
        <v>Dashday T1</v>
      </c>
    </row>
    <row r="3433" spans="1:20">
      <c r="A3433" t="s">
        <v>83</v>
      </c>
      <c r="B3433">
        <v>4542</v>
      </c>
      <c r="C3433" t="s">
        <v>386</v>
      </c>
      <c r="D3433" t="s">
        <v>21</v>
      </c>
      <c r="E3433">
        <v>297</v>
      </c>
      <c r="F3433">
        <v>2</v>
      </c>
      <c r="G3433" s="1">
        <v>42759</v>
      </c>
      <c r="H3433" s="2" t="s">
        <v>22</v>
      </c>
      <c r="I3433" s="3">
        <v>2017</v>
      </c>
      <c r="J3433" t="s">
        <v>3126</v>
      </c>
      <c r="K3433" s="4">
        <v>252673427969</v>
      </c>
      <c r="L3433" t="s">
        <v>3127</v>
      </c>
      <c r="M3433">
        <v>81</v>
      </c>
      <c r="N3433" t="s">
        <v>25</v>
      </c>
      <c r="O3433">
        <v>63772031</v>
      </c>
      <c r="P3433">
        <v>33304646</v>
      </c>
      <c r="Q3433" t="s">
        <v>26</v>
      </c>
      <c r="R3433" t="s">
        <v>42</v>
      </c>
      <c r="S3433" s="1">
        <v>43124</v>
      </c>
      <c r="T3433" t="str">
        <f>VLOOKUP(base[[#This Row],[Nome do Produto]],'DE PARA'!$A$1:$B$8,2,0)</f>
        <v>Dashday T3</v>
      </c>
    </row>
    <row r="3434" spans="1:20">
      <c r="A3434" t="s">
        <v>37</v>
      </c>
      <c r="B3434">
        <v>4543</v>
      </c>
      <c r="C3434" t="s">
        <v>20</v>
      </c>
      <c r="D3434" t="s">
        <v>21</v>
      </c>
      <c r="E3434">
        <v>997</v>
      </c>
      <c r="F3434">
        <v>8</v>
      </c>
      <c r="G3434" s="1">
        <v>42866</v>
      </c>
      <c r="H3434" s="2" t="s">
        <v>62</v>
      </c>
      <c r="I3434" s="3">
        <v>2017</v>
      </c>
      <c r="J3434" t="s">
        <v>616</v>
      </c>
      <c r="K3434" s="4">
        <v>720480298348</v>
      </c>
      <c r="L3434" t="s">
        <v>617</v>
      </c>
      <c r="M3434">
        <v>11</v>
      </c>
      <c r="N3434" t="s">
        <v>45</v>
      </c>
      <c r="O3434">
        <v>65322336</v>
      </c>
      <c r="P3434">
        <v>11475828</v>
      </c>
      <c r="Q3434" t="s">
        <v>26</v>
      </c>
      <c r="R3434" t="s">
        <v>27</v>
      </c>
      <c r="S3434" s="1">
        <v>43231</v>
      </c>
      <c r="T3434" t="str">
        <f>VLOOKUP(base[[#This Row],[Nome do Produto]],'DE PARA'!$A$1:$B$8,2,0)</f>
        <v>DashWay T3</v>
      </c>
    </row>
    <row r="3435" spans="1:20">
      <c r="A3435" t="s">
        <v>32</v>
      </c>
      <c r="B3435">
        <v>4544</v>
      </c>
      <c r="C3435" t="s">
        <v>20</v>
      </c>
      <c r="D3435" t="s">
        <v>21</v>
      </c>
      <c r="E3435">
        <v>297</v>
      </c>
      <c r="F3435">
        <v>11</v>
      </c>
      <c r="G3435" s="1">
        <v>43006</v>
      </c>
      <c r="H3435" s="2" t="s">
        <v>38</v>
      </c>
      <c r="I3435" s="3">
        <v>2017</v>
      </c>
      <c r="J3435" t="s">
        <v>532</v>
      </c>
      <c r="K3435" s="4">
        <v>584751465158</v>
      </c>
      <c r="L3435" t="s">
        <v>533</v>
      </c>
      <c r="M3435">
        <v>31</v>
      </c>
      <c r="N3435" t="s">
        <v>31</v>
      </c>
      <c r="O3435">
        <v>29873452</v>
      </c>
      <c r="P3435">
        <v>77310263</v>
      </c>
      <c r="Q3435" t="s">
        <v>26</v>
      </c>
      <c r="R3435" t="s">
        <v>42</v>
      </c>
      <c r="S3435" s="1">
        <v>43371</v>
      </c>
      <c r="T3435" t="str">
        <f>VLOOKUP(base[[#This Row],[Nome do Produto]],'DE PARA'!$A$1:$B$8,2,0)</f>
        <v>DashWay T5</v>
      </c>
    </row>
    <row r="3436" spans="1:20">
      <c r="A3436" t="s">
        <v>19</v>
      </c>
      <c r="B3436">
        <v>4545</v>
      </c>
      <c r="C3436" t="s">
        <v>20</v>
      </c>
      <c r="D3436" t="s">
        <v>21</v>
      </c>
      <c r="E3436">
        <v>997</v>
      </c>
      <c r="F3436">
        <v>4</v>
      </c>
      <c r="G3436" s="1">
        <v>42862</v>
      </c>
      <c r="H3436" s="2" t="s">
        <v>62</v>
      </c>
      <c r="I3436" s="3">
        <v>2017</v>
      </c>
      <c r="J3436" t="s">
        <v>1009</v>
      </c>
      <c r="K3436" s="4">
        <v>89607592173</v>
      </c>
      <c r="L3436" t="s">
        <v>1010</v>
      </c>
      <c r="M3436">
        <v>71</v>
      </c>
      <c r="N3436" t="s">
        <v>94</v>
      </c>
      <c r="O3436">
        <v>67051111</v>
      </c>
      <c r="P3436">
        <v>87822536</v>
      </c>
      <c r="Q3436" t="s">
        <v>26</v>
      </c>
      <c r="R3436" t="s">
        <v>42</v>
      </c>
      <c r="S3436" s="1">
        <v>43227</v>
      </c>
      <c r="T3436" t="str">
        <f>VLOOKUP(base[[#This Row],[Nome do Produto]],'DE PARA'!$A$1:$B$8,2,0)</f>
        <v>DashWay T1</v>
      </c>
    </row>
    <row r="3437" spans="1:20">
      <c r="A3437" t="s">
        <v>19</v>
      </c>
      <c r="B3437">
        <v>4546</v>
      </c>
      <c r="C3437" t="s">
        <v>386</v>
      </c>
      <c r="D3437" t="s">
        <v>21</v>
      </c>
      <c r="E3437">
        <v>97</v>
      </c>
      <c r="F3437">
        <v>7</v>
      </c>
      <c r="G3437" s="1">
        <v>43392</v>
      </c>
      <c r="H3437" s="2" t="s">
        <v>56</v>
      </c>
      <c r="I3437" s="3">
        <v>2018</v>
      </c>
      <c r="J3437" t="s">
        <v>3128</v>
      </c>
      <c r="K3437" s="4">
        <v>633663979009</v>
      </c>
      <c r="L3437" t="s">
        <v>3129</v>
      </c>
      <c r="M3437">
        <v>71</v>
      </c>
      <c r="N3437" t="s">
        <v>94</v>
      </c>
      <c r="O3437">
        <v>38449057</v>
      </c>
      <c r="P3437">
        <v>75804894</v>
      </c>
      <c r="Q3437" t="s">
        <v>26</v>
      </c>
      <c r="R3437" t="s">
        <v>42</v>
      </c>
      <c r="S3437" s="1">
        <v>43757</v>
      </c>
      <c r="T3437" t="str">
        <f>VLOOKUP(base[[#This Row],[Nome do Produto]],'DE PARA'!$A$1:$B$8,2,0)</f>
        <v>DashWay T1</v>
      </c>
    </row>
    <row r="3438" spans="1:20">
      <c r="A3438" t="s">
        <v>37</v>
      </c>
      <c r="B3438">
        <v>4547</v>
      </c>
      <c r="C3438" t="s">
        <v>20</v>
      </c>
      <c r="D3438" t="s">
        <v>21</v>
      </c>
      <c r="E3438">
        <v>997</v>
      </c>
      <c r="F3438">
        <v>11</v>
      </c>
      <c r="G3438" s="1">
        <v>43458</v>
      </c>
      <c r="H3438" s="2" t="s">
        <v>136</v>
      </c>
      <c r="I3438" s="3">
        <v>2018</v>
      </c>
      <c r="J3438" t="s">
        <v>328</v>
      </c>
      <c r="K3438" s="4">
        <v>313112455285</v>
      </c>
      <c r="L3438" t="s">
        <v>329</v>
      </c>
      <c r="M3438">
        <v>41</v>
      </c>
      <c r="N3438" t="s">
        <v>41</v>
      </c>
      <c r="O3438">
        <v>86040959</v>
      </c>
      <c r="P3438">
        <v>81877159</v>
      </c>
      <c r="Q3438" t="s">
        <v>26</v>
      </c>
      <c r="R3438" t="s">
        <v>42</v>
      </c>
      <c r="S3438" s="1">
        <v>43823</v>
      </c>
      <c r="T3438" t="str">
        <f>VLOOKUP(base[[#This Row],[Nome do Produto]],'DE PARA'!$A$1:$B$8,2,0)</f>
        <v>DashWay T3</v>
      </c>
    </row>
    <row r="3439" spans="1:20">
      <c r="A3439" t="s">
        <v>32</v>
      </c>
      <c r="B3439">
        <v>4548</v>
      </c>
      <c r="C3439" t="s">
        <v>20</v>
      </c>
      <c r="D3439" t="s">
        <v>21</v>
      </c>
      <c r="E3439">
        <v>4997</v>
      </c>
      <c r="F3439">
        <v>3</v>
      </c>
      <c r="G3439" s="1">
        <v>42859</v>
      </c>
      <c r="H3439" s="2" t="s">
        <v>62</v>
      </c>
      <c r="I3439" s="3">
        <v>2017</v>
      </c>
      <c r="J3439" t="s">
        <v>1120</v>
      </c>
      <c r="K3439" s="4">
        <v>593009809594</v>
      </c>
      <c r="L3439" t="s">
        <v>1121</v>
      </c>
      <c r="M3439">
        <v>31</v>
      </c>
      <c r="N3439" t="s">
        <v>31</v>
      </c>
      <c r="O3439">
        <v>56760742</v>
      </c>
      <c r="P3439">
        <v>97668385</v>
      </c>
      <c r="Q3439" t="s">
        <v>26</v>
      </c>
      <c r="R3439" t="s">
        <v>27</v>
      </c>
      <c r="S3439" s="1">
        <v>43224</v>
      </c>
      <c r="T3439" t="str">
        <f>VLOOKUP(base[[#This Row],[Nome do Produto]],'DE PARA'!$A$1:$B$8,2,0)</f>
        <v>DashWay T5</v>
      </c>
    </row>
    <row r="3440" spans="1:20">
      <c r="A3440" t="s">
        <v>32</v>
      </c>
      <c r="B3440">
        <v>4549</v>
      </c>
      <c r="C3440" t="s">
        <v>20</v>
      </c>
      <c r="D3440" t="s">
        <v>21</v>
      </c>
      <c r="E3440">
        <v>497</v>
      </c>
      <c r="F3440">
        <v>4</v>
      </c>
      <c r="G3440" s="1">
        <v>43334</v>
      </c>
      <c r="H3440" s="2" t="s">
        <v>71</v>
      </c>
      <c r="I3440" s="3">
        <v>2018</v>
      </c>
      <c r="J3440" t="s">
        <v>493</v>
      </c>
      <c r="K3440" s="4">
        <v>961863547879</v>
      </c>
      <c r="L3440" t="s">
        <v>494</v>
      </c>
      <c r="M3440">
        <v>81</v>
      </c>
      <c r="N3440" t="s">
        <v>25</v>
      </c>
      <c r="O3440">
        <v>89523231</v>
      </c>
      <c r="P3440">
        <v>33280303</v>
      </c>
      <c r="Q3440" t="s">
        <v>26</v>
      </c>
      <c r="R3440" t="s">
        <v>27</v>
      </c>
      <c r="S3440" s="1">
        <v>43699</v>
      </c>
      <c r="T3440" t="str">
        <f>VLOOKUP(base[[#This Row],[Nome do Produto]],'DE PARA'!$A$1:$B$8,2,0)</f>
        <v>DashWay T5</v>
      </c>
    </row>
    <row r="3441" spans="1:20">
      <c r="A3441" t="s">
        <v>32</v>
      </c>
      <c r="B3441">
        <v>4550</v>
      </c>
      <c r="C3441" t="s">
        <v>386</v>
      </c>
      <c r="D3441" t="s">
        <v>21</v>
      </c>
      <c r="E3441">
        <v>97</v>
      </c>
      <c r="F3441">
        <v>7</v>
      </c>
      <c r="G3441" s="1">
        <v>42843</v>
      </c>
      <c r="H3441" s="2" t="s">
        <v>50</v>
      </c>
      <c r="I3441" s="3">
        <v>2017</v>
      </c>
      <c r="J3441" t="s">
        <v>3130</v>
      </c>
      <c r="K3441" s="4">
        <v>78598186642</v>
      </c>
      <c r="L3441" t="s">
        <v>3131</v>
      </c>
      <c r="M3441">
        <v>81</v>
      </c>
      <c r="N3441" t="s">
        <v>25</v>
      </c>
      <c r="O3441">
        <v>99630676</v>
      </c>
      <c r="P3441">
        <v>11649193</v>
      </c>
      <c r="Q3441" t="s">
        <v>26</v>
      </c>
      <c r="R3441" t="s">
        <v>42</v>
      </c>
      <c r="S3441" s="1">
        <v>43208</v>
      </c>
      <c r="T3441" t="str">
        <f>VLOOKUP(base[[#This Row],[Nome do Produto]],'DE PARA'!$A$1:$B$8,2,0)</f>
        <v>DashWay T5</v>
      </c>
    </row>
    <row r="3442" spans="1:20">
      <c r="A3442" t="s">
        <v>32</v>
      </c>
      <c r="B3442">
        <v>4551</v>
      </c>
      <c r="C3442" t="s">
        <v>20</v>
      </c>
      <c r="D3442" t="s">
        <v>21</v>
      </c>
      <c r="E3442">
        <v>297</v>
      </c>
      <c r="F3442">
        <v>12</v>
      </c>
      <c r="G3442" s="1">
        <v>42765</v>
      </c>
      <c r="H3442" s="2" t="s">
        <v>22</v>
      </c>
      <c r="I3442" s="3">
        <v>2017</v>
      </c>
      <c r="J3442" t="s">
        <v>1414</v>
      </c>
      <c r="K3442" s="4">
        <v>275215426704</v>
      </c>
      <c r="L3442" t="s">
        <v>1415</v>
      </c>
      <c r="M3442">
        <v>41</v>
      </c>
      <c r="N3442" t="s">
        <v>41</v>
      </c>
      <c r="O3442">
        <v>19805878</v>
      </c>
      <c r="P3442">
        <v>25881972</v>
      </c>
      <c r="Q3442" t="s">
        <v>26</v>
      </c>
      <c r="R3442" t="s">
        <v>42</v>
      </c>
      <c r="S3442" s="1">
        <v>43130</v>
      </c>
      <c r="T3442" t="str">
        <f>VLOOKUP(base[[#This Row],[Nome do Produto]],'DE PARA'!$A$1:$B$8,2,0)</f>
        <v>DashWay T5</v>
      </c>
    </row>
    <row r="3443" spans="1:20">
      <c r="A3443" t="s">
        <v>319</v>
      </c>
      <c r="B3443">
        <v>4552</v>
      </c>
      <c r="C3443" t="s">
        <v>20</v>
      </c>
      <c r="D3443" t="s">
        <v>21</v>
      </c>
      <c r="E3443">
        <v>97</v>
      </c>
      <c r="F3443">
        <v>8</v>
      </c>
      <c r="G3443" s="1">
        <v>43386</v>
      </c>
      <c r="H3443" s="2" t="s">
        <v>56</v>
      </c>
      <c r="I3443" s="3">
        <v>2018</v>
      </c>
      <c r="J3443" t="s">
        <v>3132</v>
      </c>
      <c r="K3443" s="4">
        <v>702883069631</v>
      </c>
      <c r="L3443" t="s">
        <v>3133</v>
      </c>
      <c r="M3443">
        <v>61</v>
      </c>
      <c r="N3443" t="s">
        <v>86</v>
      </c>
      <c r="O3443">
        <v>49844081</v>
      </c>
      <c r="P3443">
        <v>22941615</v>
      </c>
      <c r="Q3443" t="s">
        <v>26</v>
      </c>
      <c r="R3443" t="s">
        <v>42</v>
      </c>
      <c r="S3443" s="1">
        <v>43751</v>
      </c>
      <c r="T3443" t="str">
        <f>VLOOKUP(base[[#This Row],[Nome do Produto]],'DE PARA'!$A$1:$B$8,2,0)</f>
        <v>Dashday T1</v>
      </c>
    </row>
    <row r="3444" spans="1:20">
      <c r="A3444" t="s">
        <v>19</v>
      </c>
      <c r="B3444">
        <v>4553</v>
      </c>
      <c r="C3444" t="s">
        <v>20</v>
      </c>
      <c r="D3444" t="s">
        <v>21</v>
      </c>
      <c r="E3444">
        <v>97</v>
      </c>
      <c r="F3444">
        <v>1</v>
      </c>
      <c r="G3444" s="1">
        <v>43163</v>
      </c>
      <c r="H3444" s="2" t="s">
        <v>33</v>
      </c>
      <c r="I3444" s="3">
        <v>2018</v>
      </c>
      <c r="J3444" t="s">
        <v>1108</v>
      </c>
      <c r="K3444" s="4">
        <v>239407005082</v>
      </c>
      <c r="L3444" t="s">
        <v>1109</v>
      </c>
      <c r="M3444">
        <v>91</v>
      </c>
      <c r="N3444" t="s">
        <v>36</v>
      </c>
      <c r="O3444">
        <v>48372955</v>
      </c>
      <c r="P3444">
        <v>47266851</v>
      </c>
      <c r="Q3444" t="s">
        <v>26</v>
      </c>
      <c r="R3444" t="s">
        <v>42</v>
      </c>
      <c r="S3444" s="1">
        <v>43528</v>
      </c>
      <c r="T3444" t="str">
        <f>VLOOKUP(base[[#This Row],[Nome do Produto]],'DE PARA'!$A$1:$B$8,2,0)</f>
        <v>DashWay T1</v>
      </c>
    </row>
    <row r="3445" spans="1:20">
      <c r="A3445" t="s">
        <v>32</v>
      </c>
      <c r="B3445">
        <v>4554</v>
      </c>
      <c r="C3445" t="s">
        <v>386</v>
      </c>
      <c r="D3445" t="s">
        <v>21</v>
      </c>
      <c r="E3445">
        <v>497</v>
      </c>
      <c r="F3445">
        <v>1</v>
      </c>
      <c r="G3445" s="1">
        <v>43120</v>
      </c>
      <c r="H3445" s="2" t="s">
        <v>22</v>
      </c>
      <c r="I3445" s="3">
        <v>2018</v>
      </c>
      <c r="J3445" t="s">
        <v>2058</v>
      </c>
      <c r="K3445" s="4">
        <v>781690832110</v>
      </c>
      <c r="L3445" t="s">
        <v>2059</v>
      </c>
      <c r="M3445">
        <v>31</v>
      </c>
      <c r="N3445" t="s">
        <v>31</v>
      </c>
      <c r="O3445">
        <v>88261895</v>
      </c>
      <c r="P3445">
        <v>99825979</v>
      </c>
      <c r="Q3445" t="s">
        <v>26</v>
      </c>
      <c r="R3445" t="s">
        <v>27</v>
      </c>
      <c r="S3445" s="1">
        <v>43485</v>
      </c>
      <c r="T3445" t="str">
        <f>VLOOKUP(base[[#This Row],[Nome do Produto]],'DE PARA'!$A$1:$B$8,2,0)</f>
        <v>DashWay T5</v>
      </c>
    </row>
    <row r="3446" spans="1:20">
      <c r="A3446" t="s">
        <v>32</v>
      </c>
      <c r="B3446">
        <v>4555</v>
      </c>
      <c r="C3446" t="s">
        <v>20</v>
      </c>
      <c r="D3446" t="s">
        <v>21</v>
      </c>
      <c r="E3446">
        <v>2297</v>
      </c>
      <c r="F3446">
        <v>11</v>
      </c>
      <c r="G3446" s="1">
        <v>43131</v>
      </c>
      <c r="H3446" s="2" t="s">
        <v>22</v>
      </c>
      <c r="I3446" s="3">
        <v>2018</v>
      </c>
      <c r="J3446" t="s">
        <v>3004</v>
      </c>
      <c r="K3446" s="4">
        <v>738086123757</v>
      </c>
      <c r="L3446" t="s">
        <v>3005</v>
      </c>
      <c r="M3446">
        <v>41</v>
      </c>
      <c r="N3446" t="s">
        <v>41</v>
      </c>
      <c r="O3446">
        <v>50998804</v>
      </c>
      <c r="P3446">
        <v>66312858</v>
      </c>
      <c r="Q3446" t="s">
        <v>26</v>
      </c>
      <c r="R3446" t="s">
        <v>27</v>
      </c>
      <c r="S3446" s="1">
        <v>43496</v>
      </c>
      <c r="T3446" t="str">
        <f>VLOOKUP(base[[#This Row],[Nome do Produto]],'DE PARA'!$A$1:$B$8,2,0)</f>
        <v>DashWay T5</v>
      </c>
    </row>
    <row r="3447" spans="1:20">
      <c r="A3447" t="s">
        <v>32</v>
      </c>
      <c r="B3447">
        <v>4556</v>
      </c>
      <c r="C3447" t="s">
        <v>20</v>
      </c>
      <c r="D3447" t="s">
        <v>21</v>
      </c>
      <c r="E3447">
        <v>997</v>
      </c>
      <c r="F3447">
        <v>1</v>
      </c>
      <c r="G3447" s="1">
        <v>43308</v>
      </c>
      <c r="H3447" s="2" t="s">
        <v>78</v>
      </c>
      <c r="I3447" s="3">
        <v>2018</v>
      </c>
      <c r="J3447" t="s">
        <v>79</v>
      </c>
      <c r="K3447" s="4">
        <v>939794764873</v>
      </c>
      <c r="L3447" t="s">
        <v>80</v>
      </c>
      <c r="M3447">
        <v>71</v>
      </c>
      <c r="N3447" t="s">
        <v>94</v>
      </c>
      <c r="O3447">
        <v>39037934</v>
      </c>
      <c r="P3447">
        <v>11587777</v>
      </c>
      <c r="Q3447" t="s">
        <v>26</v>
      </c>
      <c r="R3447" t="s">
        <v>27</v>
      </c>
      <c r="S3447" s="1">
        <v>43673</v>
      </c>
      <c r="T3447" t="str">
        <f>VLOOKUP(base[[#This Row],[Nome do Produto]],'DE PARA'!$A$1:$B$8,2,0)</f>
        <v>DashWay T5</v>
      </c>
    </row>
    <row r="3448" spans="1:20">
      <c r="A3448" t="s">
        <v>91</v>
      </c>
      <c r="B3448">
        <v>4557</v>
      </c>
      <c r="C3448" t="s">
        <v>20</v>
      </c>
      <c r="D3448" t="s">
        <v>21</v>
      </c>
      <c r="E3448">
        <v>997</v>
      </c>
      <c r="F3448">
        <v>1</v>
      </c>
      <c r="G3448" s="1">
        <v>43109</v>
      </c>
      <c r="H3448" s="2" t="s">
        <v>22</v>
      </c>
      <c r="I3448" s="3">
        <v>2018</v>
      </c>
      <c r="J3448" t="s">
        <v>2909</v>
      </c>
      <c r="K3448" s="4">
        <v>495760818993</v>
      </c>
      <c r="L3448" t="s">
        <v>2910</v>
      </c>
      <c r="M3448">
        <v>81</v>
      </c>
      <c r="N3448" t="s">
        <v>25</v>
      </c>
      <c r="O3448">
        <v>65568057</v>
      </c>
      <c r="P3448">
        <v>69594427</v>
      </c>
      <c r="Q3448" t="s">
        <v>26</v>
      </c>
      <c r="R3448" t="s">
        <v>42</v>
      </c>
      <c r="S3448" s="1">
        <v>43474</v>
      </c>
      <c r="T3448" t="str">
        <f>VLOOKUP(base[[#This Row],[Nome do Produto]],'DE PARA'!$A$1:$B$8,2,0)</f>
        <v>Dashway T2</v>
      </c>
    </row>
    <row r="3449" spans="1:20">
      <c r="A3449" t="s">
        <v>37</v>
      </c>
      <c r="B3449">
        <v>4558</v>
      </c>
      <c r="C3449" t="s">
        <v>386</v>
      </c>
      <c r="D3449" t="s">
        <v>21</v>
      </c>
      <c r="E3449">
        <v>297</v>
      </c>
      <c r="F3449">
        <v>3</v>
      </c>
      <c r="G3449" s="1">
        <v>42811</v>
      </c>
      <c r="H3449" s="2" t="s">
        <v>33</v>
      </c>
      <c r="I3449" s="3">
        <v>2017</v>
      </c>
      <c r="J3449" t="s">
        <v>3134</v>
      </c>
      <c r="K3449" s="4">
        <v>977060079462</v>
      </c>
      <c r="L3449" t="s">
        <v>3135</v>
      </c>
      <c r="M3449">
        <v>31</v>
      </c>
      <c r="N3449" t="s">
        <v>31</v>
      </c>
      <c r="O3449">
        <v>36529657</v>
      </c>
      <c r="P3449">
        <v>82550128</v>
      </c>
      <c r="Q3449" t="s">
        <v>26</v>
      </c>
      <c r="R3449" t="s">
        <v>27</v>
      </c>
      <c r="S3449" s="1">
        <v>43176</v>
      </c>
      <c r="T3449" t="str">
        <f>VLOOKUP(base[[#This Row],[Nome do Produto]],'DE PARA'!$A$1:$B$8,2,0)</f>
        <v>DashWay T3</v>
      </c>
    </row>
    <row r="3450" spans="1:20">
      <c r="A3450" t="s">
        <v>37</v>
      </c>
      <c r="B3450">
        <v>4559</v>
      </c>
      <c r="C3450" t="s">
        <v>20</v>
      </c>
      <c r="D3450" t="s">
        <v>21</v>
      </c>
      <c r="E3450">
        <v>997</v>
      </c>
      <c r="F3450">
        <v>4</v>
      </c>
      <c r="G3450" s="1">
        <v>43298</v>
      </c>
      <c r="H3450" s="2" t="s">
        <v>78</v>
      </c>
      <c r="I3450" s="3">
        <v>2018</v>
      </c>
      <c r="J3450" t="s">
        <v>378</v>
      </c>
      <c r="K3450" s="4">
        <v>322703943973</v>
      </c>
      <c r="L3450" t="s">
        <v>379</v>
      </c>
      <c r="M3450">
        <v>51</v>
      </c>
      <c r="N3450" t="s">
        <v>49</v>
      </c>
      <c r="O3450">
        <v>37375831</v>
      </c>
      <c r="P3450">
        <v>47424632</v>
      </c>
      <c r="Q3450" t="s">
        <v>26</v>
      </c>
      <c r="R3450" t="s">
        <v>27</v>
      </c>
      <c r="S3450" s="1">
        <v>43663</v>
      </c>
      <c r="T3450" t="str">
        <f>VLOOKUP(base[[#This Row],[Nome do Produto]],'DE PARA'!$A$1:$B$8,2,0)</f>
        <v>DashWay T3</v>
      </c>
    </row>
    <row r="3451" spans="1:20">
      <c r="A3451" t="s">
        <v>91</v>
      </c>
      <c r="B3451">
        <v>4560</v>
      </c>
      <c r="C3451" t="s">
        <v>20</v>
      </c>
      <c r="D3451" t="s">
        <v>21</v>
      </c>
      <c r="E3451">
        <v>2297</v>
      </c>
      <c r="F3451">
        <v>1</v>
      </c>
      <c r="G3451" s="1">
        <v>43048</v>
      </c>
      <c r="H3451" s="2" t="s">
        <v>46</v>
      </c>
      <c r="I3451" s="3">
        <v>2017</v>
      </c>
      <c r="J3451" t="s">
        <v>550</v>
      </c>
      <c r="K3451" s="4">
        <v>361551044948</v>
      </c>
      <c r="L3451" t="s">
        <v>551</v>
      </c>
      <c r="M3451">
        <v>31</v>
      </c>
      <c r="N3451" t="s">
        <v>31</v>
      </c>
      <c r="O3451">
        <v>93165517</v>
      </c>
      <c r="P3451">
        <v>20841629</v>
      </c>
      <c r="Q3451" t="s">
        <v>26</v>
      </c>
      <c r="R3451" t="s">
        <v>27</v>
      </c>
      <c r="S3451" s="1">
        <v>43413</v>
      </c>
      <c r="T3451" t="str">
        <f>VLOOKUP(base[[#This Row],[Nome do Produto]],'DE PARA'!$A$1:$B$8,2,0)</f>
        <v>Dashway T2</v>
      </c>
    </row>
    <row r="3452" spans="1:20">
      <c r="A3452" t="s">
        <v>172</v>
      </c>
      <c r="B3452">
        <v>4561</v>
      </c>
      <c r="C3452" t="s">
        <v>20</v>
      </c>
      <c r="D3452" t="s">
        <v>21</v>
      </c>
      <c r="E3452">
        <v>4997</v>
      </c>
      <c r="F3452">
        <v>7</v>
      </c>
      <c r="G3452" s="1">
        <v>42867</v>
      </c>
      <c r="H3452" s="2" t="s">
        <v>62</v>
      </c>
      <c r="I3452" s="3">
        <v>2017</v>
      </c>
      <c r="J3452" t="s">
        <v>2685</v>
      </c>
      <c r="K3452" s="4">
        <v>911175811458</v>
      </c>
      <c r="L3452" t="s">
        <v>2686</v>
      </c>
      <c r="M3452">
        <v>31</v>
      </c>
      <c r="N3452" t="s">
        <v>31</v>
      </c>
      <c r="O3452">
        <v>14600202</v>
      </c>
      <c r="P3452">
        <v>97882259</v>
      </c>
      <c r="Q3452" t="s">
        <v>26</v>
      </c>
      <c r="R3452" t="s">
        <v>27</v>
      </c>
      <c r="S3452" s="1">
        <v>43232</v>
      </c>
      <c r="T3452" t="str">
        <f>VLOOKUP(base[[#This Row],[Nome do Produto]],'DE PARA'!$A$1:$B$8,2,0)</f>
        <v>Dashday T2</v>
      </c>
    </row>
    <row r="3453" spans="1:20">
      <c r="A3453" t="s">
        <v>19</v>
      </c>
      <c r="B3453">
        <v>4562</v>
      </c>
      <c r="C3453" t="s">
        <v>386</v>
      </c>
      <c r="D3453" t="s">
        <v>21</v>
      </c>
      <c r="E3453">
        <v>297</v>
      </c>
      <c r="F3453">
        <v>12</v>
      </c>
      <c r="G3453" s="1">
        <v>43128</v>
      </c>
      <c r="H3453" s="2" t="s">
        <v>22</v>
      </c>
      <c r="I3453" s="3">
        <v>2018</v>
      </c>
      <c r="J3453" t="s">
        <v>3136</v>
      </c>
      <c r="K3453" s="4">
        <v>503547551736</v>
      </c>
      <c r="L3453" t="s">
        <v>3137</v>
      </c>
      <c r="M3453">
        <v>31</v>
      </c>
      <c r="N3453" t="s">
        <v>31</v>
      </c>
      <c r="O3453">
        <v>31394854</v>
      </c>
      <c r="P3453">
        <v>85081933</v>
      </c>
      <c r="Q3453" t="s">
        <v>26</v>
      </c>
      <c r="R3453" t="s">
        <v>42</v>
      </c>
      <c r="S3453" s="1">
        <v>43493</v>
      </c>
      <c r="T3453" t="str">
        <f>VLOOKUP(base[[#This Row],[Nome do Produto]],'DE PARA'!$A$1:$B$8,2,0)</f>
        <v>DashWay T1</v>
      </c>
    </row>
    <row r="3454" spans="1:20">
      <c r="A3454" t="s">
        <v>37</v>
      </c>
      <c r="B3454">
        <v>4563</v>
      </c>
      <c r="C3454" t="s">
        <v>20</v>
      </c>
      <c r="D3454" t="s">
        <v>21</v>
      </c>
      <c r="E3454">
        <v>97</v>
      </c>
      <c r="F3454">
        <v>4</v>
      </c>
      <c r="G3454" s="1">
        <v>42877</v>
      </c>
      <c r="H3454" s="2" t="s">
        <v>62</v>
      </c>
      <c r="I3454" s="3">
        <v>2017</v>
      </c>
      <c r="J3454" t="s">
        <v>2134</v>
      </c>
      <c r="K3454" s="4">
        <v>516268813460</v>
      </c>
      <c r="L3454" t="s">
        <v>2135</v>
      </c>
      <c r="M3454">
        <v>41</v>
      </c>
      <c r="N3454" t="s">
        <v>41</v>
      </c>
      <c r="O3454">
        <v>35596157</v>
      </c>
      <c r="P3454">
        <v>66493308</v>
      </c>
      <c r="Q3454" t="s">
        <v>26</v>
      </c>
      <c r="R3454" t="s">
        <v>27</v>
      </c>
      <c r="S3454" s="1">
        <v>43242</v>
      </c>
      <c r="T3454" t="str">
        <f>VLOOKUP(base[[#This Row],[Nome do Produto]],'DE PARA'!$A$1:$B$8,2,0)</f>
        <v>DashWay T3</v>
      </c>
    </row>
    <row r="3455" spans="1:20">
      <c r="A3455" t="s">
        <v>32</v>
      </c>
      <c r="B3455">
        <v>4564</v>
      </c>
      <c r="C3455" t="s">
        <v>20</v>
      </c>
      <c r="D3455" t="s">
        <v>21</v>
      </c>
      <c r="E3455">
        <v>297</v>
      </c>
      <c r="F3455">
        <v>11</v>
      </c>
      <c r="G3455" s="1">
        <v>43379</v>
      </c>
      <c r="H3455" s="2" t="s">
        <v>56</v>
      </c>
      <c r="I3455" s="3">
        <v>2018</v>
      </c>
      <c r="J3455" t="s">
        <v>1386</v>
      </c>
      <c r="K3455" s="4">
        <v>582814429272</v>
      </c>
      <c r="L3455" t="s">
        <v>1387</v>
      </c>
      <c r="M3455">
        <v>91</v>
      </c>
      <c r="N3455" t="s">
        <v>36</v>
      </c>
      <c r="O3455">
        <v>60391413</v>
      </c>
      <c r="P3455">
        <v>42264113</v>
      </c>
      <c r="Q3455" t="s">
        <v>26</v>
      </c>
      <c r="R3455" t="s">
        <v>27</v>
      </c>
      <c r="S3455" s="1">
        <v>43744</v>
      </c>
      <c r="T3455" t="str">
        <f>VLOOKUP(base[[#This Row],[Nome do Produto]],'DE PARA'!$A$1:$B$8,2,0)</f>
        <v>DashWay T5</v>
      </c>
    </row>
    <row r="3456" spans="1:20">
      <c r="A3456" t="s">
        <v>32</v>
      </c>
      <c r="B3456">
        <v>4565</v>
      </c>
      <c r="C3456" t="s">
        <v>20</v>
      </c>
      <c r="D3456" t="s">
        <v>21</v>
      </c>
      <c r="E3456">
        <v>2297</v>
      </c>
      <c r="F3456">
        <v>3</v>
      </c>
      <c r="G3456" s="1">
        <v>43148</v>
      </c>
      <c r="H3456" s="2" t="s">
        <v>28</v>
      </c>
      <c r="I3456" s="3">
        <v>2018</v>
      </c>
      <c r="J3456" t="s">
        <v>299</v>
      </c>
      <c r="K3456" s="4">
        <v>758254165239</v>
      </c>
      <c r="L3456" t="s">
        <v>300</v>
      </c>
      <c r="M3456">
        <v>91</v>
      </c>
      <c r="N3456" t="s">
        <v>36</v>
      </c>
      <c r="O3456">
        <v>61642196</v>
      </c>
      <c r="P3456">
        <v>70051330</v>
      </c>
      <c r="Q3456" t="s">
        <v>26</v>
      </c>
      <c r="R3456" t="s">
        <v>27</v>
      </c>
      <c r="S3456" s="1">
        <v>43513</v>
      </c>
      <c r="T3456" t="str">
        <f>VLOOKUP(base[[#This Row],[Nome do Produto]],'DE PARA'!$A$1:$B$8,2,0)</f>
        <v>DashWay T5</v>
      </c>
    </row>
    <row r="3457" spans="1:20">
      <c r="A3457" t="s">
        <v>83</v>
      </c>
      <c r="B3457">
        <v>4566</v>
      </c>
      <c r="C3457" t="s">
        <v>386</v>
      </c>
      <c r="D3457" t="s">
        <v>21</v>
      </c>
      <c r="E3457">
        <v>297</v>
      </c>
      <c r="F3457">
        <v>10</v>
      </c>
      <c r="G3457" s="1">
        <v>43023</v>
      </c>
      <c r="H3457" s="2" t="s">
        <v>56</v>
      </c>
      <c r="I3457" s="3">
        <v>2017</v>
      </c>
      <c r="J3457" t="s">
        <v>277</v>
      </c>
      <c r="K3457" s="4">
        <v>742594562820</v>
      </c>
      <c r="L3457" t="s">
        <v>278</v>
      </c>
      <c r="M3457">
        <v>71</v>
      </c>
      <c r="N3457" t="s">
        <v>94</v>
      </c>
      <c r="O3457">
        <v>32045704</v>
      </c>
      <c r="P3457">
        <v>74202102</v>
      </c>
      <c r="Q3457" t="s">
        <v>26</v>
      </c>
      <c r="R3457" t="s">
        <v>42</v>
      </c>
      <c r="S3457" s="1">
        <v>43388</v>
      </c>
      <c r="T3457" t="str">
        <f>VLOOKUP(base[[#This Row],[Nome do Produto]],'DE PARA'!$A$1:$B$8,2,0)</f>
        <v>Dashday T3</v>
      </c>
    </row>
    <row r="3458" spans="1:20">
      <c r="A3458" t="s">
        <v>37</v>
      </c>
      <c r="B3458">
        <v>4567</v>
      </c>
      <c r="C3458" t="s">
        <v>20</v>
      </c>
      <c r="D3458" t="s">
        <v>21</v>
      </c>
      <c r="E3458">
        <v>497</v>
      </c>
      <c r="F3458">
        <v>8</v>
      </c>
      <c r="G3458" s="1">
        <v>42824</v>
      </c>
      <c r="H3458" s="2" t="s">
        <v>33</v>
      </c>
      <c r="I3458" s="3">
        <v>2017</v>
      </c>
      <c r="J3458" t="s">
        <v>235</v>
      </c>
      <c r="K3458" s="4">
        <v>579621144032</v>
      </c>
      <c r="L3458" t="s">
        <v>236</v>
      </c>
      <c r="M3458">
        <v>11</v>
      </c>
      <c r="N3458" t="s">
        <v>45</v>
      </c>
      <c r="O3458">
        <v>36905513</v>
      </c>
      <c r="P3458">
        <v>92490532</v>
      </c>
      <c r="Q3458" t="s">
        <v>26</v>
      </c>
      <c r="R3458" t="s">
        <v>42</v>
      </c>
      <c r="S3458" s="1">
        <v>43189</v>
      </c>
      <c r="T3458" t="str">
        <f>VLOOKUP(base[[#This Row],[Nome do Produto]],'DE PARA'!$A$1:$B$8,2,0)</f>
        <v>DashWay T3</v>
      </c>
    </row>
    <row r="3459" spans="1:20">
      <c r="A3459" t="s">
        <v>37</v>
      </c>
      <c r="B3459">
        <v>4568</v>
      </c>
      <c r="C3459" t="s">
        <v>20</v>
      </c>
      <c r="D3459" t="s">
        <v>21</v>
      </c>
      <c r="E3459">
        <v>4997</v>
      </c>
      <c r="F3459">
        <v>2</v>
      </c>
      <c r="G3459" s="1">
        <v>42749</v>
      </c>
      <c r="H3459" s="2" t="s">
        <v>22</v>
      </c>
      <c r="I3459" s="3">
        <v>2017</v>
      </c>
      <c r="J3459" t="s">
        <v>2605</v>
      </c>
      <c r="K3459" s="4">
        <v>344604078683</v>
      </c>
      <c r="L3459" t="s">
        <v>2606</v>
      </c>
      <c r="M3459">
        <v>91</v>
      </c>
      <c r="N3459" t="s">
        <v>36</v>
      </c>
      <c r="O3459">
        <v>53030431</v>
      </c>
      <c r="P3459">
        <v>96413338</v>
      </c>
      <c r="Q3459" t="s">
        <v>26</v>
      </c>
      <c r="R3459" t="s">
        <v>42</v>
      </c>
      <c r="S3459" s="1">
        <v>43114</v>
      </c>
      <c r="T3459" t="str">
        <f>VLOOKUP(base[[#This Row],[Nome do Produto]],'DE PARA'!$A$1:$B$8,2,0)</f>
        <v>DashWay T3</v>
      </c>
    </row>
    <row r="3460" spans="1:20">
      <c r="A3460" t="s">
        <v>32</v>
      </c>
      <c r="B3460">
        <v>4569</v>
      </c>
      <c r="C3460" t="s">
        <v>20</v>
      </c>
      <c r="D3460" t="s">
        <v>21</v>
      </c>
      <c r="E3460">
        <v>297</v>
      </c>
      <c r="F3460">
        <v>11</v>
      </c>
      <c r="G3460" s="1">
        <v>43135</v>
      </c>
      <c r="H3460" s="2" t="s">
        <v>28</v>
      </c>
      <c r="I3460" s="3">
        <v>2018</v>
      </c>
      <c r="J3460" t="s">
        <v>1932</v>
      </c>
      <c r="K3460" s="4">
        <v>683279687877</v>
      </c>
      <c r="L3460" t="s">
        <v>1933</v>
      </c>
      <c r="M3460">
        <v>71</v>
      </c>
      <c r="N3460" t="s">
        <v>94</v>
      </c>
      <c r="O3460">
        <v>22671569</v>
      </c>
      <c r="P3460">
        <v>71419972</v>
      </c>
      <c r="Q3460" t="s">
        <v>26</v>
      </c>
      <c r="R3460" t="s">
        <v>27</v>
      </c>
      <c r="S3460" s="1">
        <v>43500</v>
      </c>
      <c r="T3460" t="str">
        <f>VLOOKUP(base[[#This Row],[Nome do Produto]],'DE PARA'!$A$1:$B$8,2,0)</f>
        <v>DashWay T5</v>
      </c>
    </row>
    <row r="3461" spans="1:20">
      <c r="A3461" t="s">
        <v>32</v>
      </c>
      <c r="B3461">
        <v>4570</v>
      </c>
      <c r="C3461" t="s">
        <v>386</v>
      </c>
      <c r="D3461" t="s">
        <v>21</v>
      </c>
      <c r="E3461">
        <v>297</v>
      </c>
      <c r="F3461">
        <v>11</v>
      </c>
      <c r="G3461" s="1">
        <v>42880</v>
      </c>
      <c r="H3461" s="2" t="s">
        <v>62</v>
      </c>
      <c r="I3461" s="3">
        <v>2017</v>
      </c>
      <c r="J3461" t="s">
        <v>544</v>
      </c>
      <c r="K3461" s="4">
        <v>133652542800</v>
      </c>
      <c r="L3461" t="s">
        <v>545</v>
      </c>
      <c r="M3461">
        <v>21</v>
      </c>
      <c r="N3461" t="s">
        <v>53</v>
      </c>
      <c r="O3461">
        <v>73856011</v>
      </c>
      <c r="P3461">
        <v>63458566</v>
      </c>
      <c r="Q3461" t="s">
        <v>26</v>
      </c>
      <c r="R3461" t="s">
        <v>42</v>
      </c>
      <c r="S3461" s="1">
        <v>43245</v>
      </c>
      <c r="T3461" t="str">
        <f>VLOOKUP(base[[#This Row],[Nome do Produto]],'DE PARA'!$A$1:$B$8,2,0)</f>
        <v>DashWay T5</v>
      </c>
    </row>
    <row r="3462" spans="1:20">
      <c r="A3462" t="s">
        <v>32</v>
      </c>
      <c r="B3462">
        <v>4571</v>
      </c>
      <c r="C3462" t="s">
        <v>20</v>
      </c>
      <c r="D3462" t="s">
        <v>21</v>
      </c>
      <c r="E3462">
        <v>4997</v>
      </c>
      <c r="F3462">
        <v>3</v>
      </c>
      <c r="G3462" s="1">
        <v>43402</v>
      </c>
      <c r="H3462" s="2" t="s">
        <v>56</v>
      </c>
      <c r="I3462" s="3">
        <v>2018</v>
      </c>
      <c r="J3462" t="s">
        <v>2096</v>
      </c>
      <c r="K3462" s="4">
        <v>194684347699</v>
      </c>
      <c r="L3462" t="s">
        <v>2097</v>
      </c>
      <c r="M3462">
        <v>91</v>
      </c>
      <c r="N3462" t="s">
        <v>36</v>
      </c>
      <c r="O3462">
        <v>59089761</v>
      </c>
      <c r="P3462">
        <v>12911035</v>
      </c>
      <c r="Q3462" t="s">
        <v>26</v>
      </c>
      <c r="R3462" t="s">
        <v>42</v>
      </c>
      <c r="S3462" s="1">
        <v>43767</v>
      </c>
      <c r="T3462" t="str">
        <f>VLOOKUP(base[[#This Row],[Nome do Produto]],'DE PARA'!$A$1:$B$8,2,0)</f>
        <v>DashWay T5</v>
      </c>
    </row>
    <row r="3463" spans="1:20">
      <c r="A3463" t="s">
        <v>32</v>
      </c>
      <c r="B3463">
        <v>4572</v>
      </c>
      <c r="C3463" t="s">
        <v>20</v>
      </c>
      <c r="D3463" t="s">
        <v>21</v>
      </c>
      <c r="E3463">
        <v>997</v>
      </c>
      <c r="F3463">
        <v>11</v>
      </c>
      <c r="G3463" s="1">
        <v>43406</v>
      </c>
      <c r="H3463" s="2" t="s">
        <v>46</v>
      </c>
      <c r="I3463" s="3">
        <v>2018</v>
      </c>
      <c r="J3463" t="s">
        <v>2060</v>
      </c>
      <c r="K3463" s="4">
        <v>172981625368</v>
      </c>
      <c r="L3463" t="s">
        <v>2061</v>
      </c>
      <c r="M3463">
        <v>41</v>
      </c>
      <c r="N3463" t="s">
        <v>41</v>
      </c>
      <c r="O3463">
        <v>17028702</v>
      </c>
      <c r="P3463">
        <v>94316385</v>
      </c>
      <c r="Q3463" t="s">
        <v>26</v>
      </c>
      <c r="R3463" t="s">
        <v>42</v>
      </c>
      <c r="S3463" s="1">
        <v>43771</v>
      </c>
      <c r="T3463" t="str">
        <f>VLOOKUP(base[[#This Row],[Nome do Produto]],'DE PARA'!$A$1:$B$8,2,0)</f>
        <v>DashWay T5</v>
      </c>
    </row>
    <row r="3464" spans="1:20">
      <c r="A3464" t="s">
        <v>19</v>
      </c>
      <c r="B3464">
        <v>4573</v>
      </c>
      <c r="C3464" t="s">
        <v>20</v>
      </c>
      <c r="D3464" t="s">
        <v>21</v>
      </c>
      <c r="E3464">
        <v>2297</v>
      </c>
      <c r="F3464">
        <v>11</v>
      </c>
      <c r="G3464" s="1">
        <v>43060</v>
      </c>
      <c r="H3464" s="2" t="s">
        <v>46</v>
      </c>
      <c r="I3464" s="3">
        <v>2017</v>
      </c>
      <c r="J3464" t="s">
        <v>2529</v>
      </c>
      <c r="K3464" s="4">
        <v>584383978126</v>
      </c>
      <c r="L3464" t="s">
        <v>2530</v>
      </c>
      <c r="M3464">
        <v>71</v>
      </c>
      <c r="N3464" t="s">
        <v>94</v>
      </c>
      <c r="O3464">
        <v>15876099</v>
      </c>
      <c r="P3464">
        <v>66217643</v>
      </c>
      <c r="Q3464" t="s">
        <v>26</v>
      </c>
      <c r="R3464" t="s">
        <v>27</v>
      </c>
      <c r="S3464" s="1">
        <v>43425</v>
      </c>
      <c r="T3464" t="str">
        <f>VLOOKUP(base[[#This Row],[Nome do Produto]],'DE PARA'!$A$1:$B$8,2,0)</f>
        <v>DashWay T1</v>
      </c>
    </row>
    <row r="3465" spans="1:20">
      <c r="A3465" t="s">
        <v>32</v>
      </c>
      <c r="B3465">
        <v>4574</v>
      </c>
      <c r="C3465" t="s">
        <v>386</v>
      </c>
      <c r="D3465" t="s">
        <v>21</v>
      </c>
      <c r="E3465">
        <v>497</v>
      </c>
      <c r="F3465">
        <v>3</v>
      </c>
      <c r="G3465" s="1">
        <v>43270</v>
      </c>
      <c r="H3465" s="2" t="s">
        <v>59</v>
      </c>
      <c r="I3465" s="3">
        <v>2018</v>
      </c>
      <c r="J3465" t="s">
        <v>3138</v>
      </c>
      <c r="K3465" s="4">
        <v>322219269599</v>
      </c>
      <c r="L3465" t="s">
        <v>3139</v>
      </c>
      <c r="M3465">
        <v>91</v>
      </c>
      <c r="N3465" t="s">
        <v>36</v>
      </c>
      <c r="O3465">
        <v>57407481</v>
      </c>
      <c r="P3465">
        <v>76703411</v>
      </c>
      <c r="Q3465" t="s">
        <v>26</v>
      </c>
      <c r="R3465" t="s">
        <v>27</v>
      </c>
      <c r="S3465" s="1">
        <v>43635</v>
      </c>
      <c r="T3465" t="str">
        <f>VLOOKUP(base[[#This Row],[Nome do Produto]],'DE PARA'!$A$1:$B$8,2,0)</f>
        <v>DashWay T5</v>
      </c>
    </row>
    <row r="3466" spans="1:20">
      <c r="A3466" t="s">
        <v>32</v>
      </c>
      <c r="B3466">
        <v>4575</v>
      </c>
      <c r="C3466" t="s">
        <v>20</v>
      </c>
      <c r="D3466" t="s">
        <v>21</v>
      </c>
      <c r="E3466">
        <v>4997</v>
      </c>
      <c r="F3466">
        <v>2</v>
      </c>
      <c r="G3466" s="1">
        <v>43040</v>
      </c>
      <c r="H3466" s="2" t="s">
        <v>46</v>
      </c>
      <c r="I3466" s="3">
        <v>2017</v>
      </c>
      <c r="J3466" t="s">
        <v>2018</v>
      </c>
      <c r="K3466" s="4">
        <v>44574552778</v>
      </c>
      <c r="L3466" t="s">
        <v>2019</v>
      </c>
      <c r="M3466">
        <v>31</v>
      </c>
      <c r="N3466" t="s">
        <v>31</v>
      </c>
      <c r="O3466">
        <v>98763309</v>
      </c>
      <c r="P3466">
        <v>79917383</v>
      </c>
      <c r="Q3466" t="s">
        <v>26</v>
      </c>
      <c r="R3466" t="s">
        <v>27</v>
      </c>
      <c r="S3466" s="1">
        <v>43405</v>
      </c>
      <c r="T3466" t="str">
        <f>VLOOKUP(base[[#This Row],[Nome do Produto]],'DE PARA'!$A$1:$B$8,2,0)</f>
        <v>DashWay T5</v>
      </c>
    </row>
    <row r="3467" spans="1:20">
      <c r="A3467" t="s">
        <v>32</v>
      </c>
      <c r="B3467">
        <v>4576</v>
      </c>
      <c r="C3467" t="s">
        <v>20</v>
      </c>
      <c r="D3467" t="s">
        <v>21</v>
      </c>
      <c r="E3467">
        <v>497</v>
      </c>
      <c r="F3467">
        <v>11</v>
      </c>
      <c r="G3467" s="1">
        <v>43045</v>
      </c>
      <c r="H3467" s="2" t="s">
        <v>46</v>
      </c>
      <c r="I3467" s="3">
        <v>2017</v>
      </c>
      <c r="J3467" t="s">
        <v>1260</v>
      </c>
      <c r="K3467" s="4">
        <v>76609985629</v>
      </c>
      <c r="L3467" t="s">
        <v>1261</v>
      </c>
      <c r="M3467">
        <v>91</v>
      </c>
      <c r="N3467" t="s">
        <v>36</v>
      </c>
      <c r="O3467">
        <v>17207567</v>
      </c>
      <c r="P3467">
        <v>64931764</v>
      </c>
      <c r="Q3467" t="s">
        <v>26</v>
      </c>
      <c r="R3467" t="s">
        <v>27</v>
      </c>
      <c r="S3467" s="1">
        <v>43410</v>
      </c>
      <c r="T3467" t="str">
        <f>VLOOKUP(base[[#This Row],[Nome do Produto]],'DE PARA'!$A$1:$B$8,2,0)</f>
        <v>DashWay T5</v>
      </c>
    </row>
    <row r="3468" spans="1:20">
      <c r="A3468" t="s">
        <v>91</v>
      </c>
      <c r="B3468">
        <v>4577</v>
      </c>
      <c r="C3468" t="s">
        <v>20</v>
      </c>
      <c r="D3468" t="s">
        <v>21</v>
      </c>
      <c r="E3468">
        <v>97</v>
      </c>
      <c r="F3468">
        <v>1</v>
      </c>
      <c r="G3468" s="1">
        <v>42760</v>
      </c>
      <c r="H3468" s="2" t="s">
        <v>22</v>
      </c>
      <c r="I3468" s="3">
        <v>2017</v>
      </c>
      <c r="J3468" t="s">
        <v>3048</v>
      </c>
      <c r="K3468" s="4">
        <v>282115748887</v>
      </c>
      <c r="L3468" t="s">
        <v>3049</v>
      </c>
      <c r="M3468">
        <v>61</v>
      </c>
      <c r="N3468" t="s">
        <v>86</v>
      </c>
      <c r="O3468">
        <v>53821946</v>
      </c>
      <c r="P3468">
        <v>25775541</v>
      </c>
      <c r="Q3468" t="s">
        <v>26</v>
      </c>
      <c r="R3468" t="s">
        <v>42</v>
      </c>
      <c r="S3468" s="1">
        <v>43125</v>
      </c>
      <c r="T3468" t="str">
        <f>VLOOKUP(base[[#This Row],[Nome do Produto]],'DE PARA'!$A$1:$B$8,2,0)</f>
        <v>Dashway T2</v>
      </c>
    </row>
    <row r="3469" spans="1:20">
      <c r="A3469" t="s">
        <v>19</v>
      </c>
      <c r="B3469">
        <v>4578</v>
      </c>
      <c r="C3469" t="s">
        <v>386</v>
      </c>
      <c r="D3469" t="s">
        <v>21</v>
      </c>
      <c r="E3469">
        <v>2297</v>
      </c>
      <c r="F3469">
        <v>8</v>
      </c>
      <c r="G3469" s="1">
        <v>42790</v>
      </c>
      <c r="H3469" s="2" t="s">
        <v>28</v>
      </c>
      <c r="I3469" s="3">
        <v>2017</v>
      </c>
      <c r="J3469" t="s">
        <v>2426</v>
      </c>
      <c r="K3469" s="4">
        <v>871765959618</v>
      </c>
      <c r="L3469" t="s">
        <v>2427</v>
      </c>
      <c r="M3469">
        <v>51</v>
      </c>
      <c r="N3469" t="s">
        <v>49</v>
      </c>
      <c r="O3469">
        <v>50466736</v>
      </c>
      <c r="P3469">
        <v>40547677</v>
      </c>
      <c r="Q3469" t="s">
        <v>26</v>
      </c>
      <c r="R3469" t="s">
        <v>42</v>
      </c>
      <c r="S3469" s="1">
        <v>43155</v>
      </c>
      <c r="T3469" t="str">
        <f>VLOOKUP(base[[#This Row],[Nome do Produto]],'DE PARA'!$A$1:$B$8,2,0)</f>
        <v>DashWay T1</v>
      </c>
    </row>
    <row r="3470" spans="1:20">
      <c r="A3470" t="s">
        <v>32</v>
      </c>
      <c r="B3470">
        <v>4579</v>
      </c>
      <c r="C3470" t="s">
        <v>20</v>
      </c>
      <c r="D3470" t="s">
        <v>21</v>
      </c>
      <c r="E3470">
        <v>4997</v>
      </c>
      <c r="F3470">
        <v>9</v>
      </c>
      <c r="G3470" s="1">
        <v>43121</v>
      </c>
      <c r="H3470" s="2" t="s">
        <v>22</v>
      </c>
      <c r="I3470" s="3">
        <v>2018</v>
      </c>
      <c r="J3470" t="s">
        <v>674</v>
      </c>
      <c r="K3470" s="4">
        <v>127664854167</v>
      </c>
      <c r="L3470" t="s">
        <v>675</v>
      </c>
      <c r="M3470">
        <v>81</v>
      </c>
      <c r="N3470" t="s">
        <v>25</v>
      </c>
      <c r="O3470">
        <v>67782873</v>
      </c>
      <c r="P3470">
        <v>82033445</v>
      </c>
      <c r="Q3470" t="s">
        <v>26</v>
      </c>
      <c r="R3470" t="s">
        <v>27</v>
      </c>
      <c r="S3470" s="1">
        <v>43486</v>
      </c>
      <c r="T3470" t="str">
        <f>VLOOKUP(base[[#This Row],[Nome do Produto]],'DE PARA'!$A$1:$B$8,2,0)</f>
        <v>DashWay T5</v>
      </c>
    </row>
    <row r="3471" spans="1:20">
      <c r="A3471" t="s">
        <v>32</v>
      </c>
      <c r="B3471">
        <v>4580</v>
      </c>
      <c r="C3471" t="s">
        <v>20</v>
      </c>
      <c r="D3471" t="s">
        <v>21</v>
      </c>
      <c r="E3471">
        <v>97</v>
      </c>
      <c r="F3471">
        <v>9</v>
      </c>
      <c r="G3471" s="1">
        <v>42991</v>
      </c>
      <c r="H3471" s="2" t="s">
        <v>38</v>
      </c>
      <c r="I3471" s="3">
        <v>2017</v>
      </c>
      <c r="J3471" t="s">
        <v>1064</v>
      </c>
      <c r="K3471" s="4">
        <v>418872681669</v>
      </c>
      <c r="L3471" t="s">
        <v>1065</v>
      </c>
      <c r="M3471">
        <v>91</v>
      </c>
      <c r="N3471" t="s">
        <v>36</v>
      </c>
      <c r="O3471">
        <v>32088030</v>
      </c>
      <c r="P3471">
        <v>79712135</v>
      </c>
      <c r="Q3471" t="s">
        <v>26</v>
      </c>
      <c r="R3471" t="s">
        <v>42</v>
      </c>
      <c r="S3471" s="1">
        <v>43356</v>
      </c>
      <c r="T3471" t="str">
        <f>VLOOKUP(base[[#This Row],[Nome do Produto]],'DE PARA'!$A$1:$B$8,2,0)</f>
        <v>DashWay T5</v>
      </c>
    </row>
    <row r="3472" spans="1:20">
      <c r="A3472" t="s">
        <v>19</v>
      </c>
      <c r="B3472">
        <v>4581</v>
      </c>
      <c r="C3472" t="s">
        <v>20</v>
      </c>
      <c r="D3472" t="s">
        <v>21</v>
      </c>
      <c r="E3472">
        <v>97</v>
      </c>
      <c r="F3472">
        <v>7</v>
      </c>
      <c r="G3472" s="1">
        <v>42746</v>
      </c>
      <c r="H3472" s="2" t="s">
        <v>22</v>
      </c>
      <c r="I3472" s="3">
        <v>2017</v>
      </c>
      <c r="J3472" t="s">
        <v>1244</v>
      </c>
      <c r="K3472" s="4">
        <v>967967532340</v>
      </c>
      <c r="L3472" t="s">
        <v>1245</v>
      </c>
      <c r="M3472">
        <v>61</v>
      </c>
      <c r="N3472" t="s">
        <v>86</v>
      </c>
      <c r="O3472">
        <v>85662110</v>
      </c>
      <c r="P3472">
        <v>15053560</v>
      </c>
      <c r="Q3472" t="s">
        <v>26</v>
      </c>
      <c r="R3472" t="s">
        <v>42</v>
      </c>
      <c r="S3472" s="1">
        <v>43111</v>
      </c>
      <c r="T3472" t="str">
        <f>VLOOKUP(base[[#This Row],[Nome do Produto]],'DE PARA'!$A$1:$B$8,2,0)</f>
        <v>DashWay T1</v>
      </c>
    </row>
    <row r="3473" spans="1:20">
      <c r="A3473" t="s">
        <v>32</v>
      </c>
      <c r="B3473">
        <v>4582</v>
      </c>
      <c r="C3473" t="s">
        <v>386</v>
      </c>
      <c r="D3473" t="s">
        <v>21</v>
      </c>
      <c r="E3473">
        <v>4997</v>
      </c>
      <c r="F3473">
        <v>6</v>
      </c>
      <c r="G3473" s="1">
        <v>43241</v>
      </c>
      <c r="H3473" s="2" t="s">
        <v>62</v>
      </c>
      <c r="I3473" s="3">
        <v>2018</v>
      </c>
      <c r="J3473" t="s">
        <v>3112</v>
      </c>
      <c r="K3473" s="4">
        <v>603807469424</v>
      </c>
      <c r="L3473" t="s">
        <v>3113</v>
      </c>
      <c r="M3473">
        <v>91</v>
      </c>
      <c r="N3473" t="s">
        <v>36</v>
      </c>
      <c r="O3473">
        <v>21279286</v>
      </c>
      <c r="P3473">
        <v>60044371</v>
      </c>
      <c r="Q3473" t="s">
        <v>26</v>
      </c>
      <c r="R3473" t="s">
        <v>42</v>
      </c>
      <c r="S3473" s="1">
        <v>43606</v>
      </c>
      <c r="T3473" t="str">
        <f>VLOOKUP(base[[#This Row],[Nome do Produto]],'DE PARA'!$A$1:$B$8,2,0)</f>
        <v>DashWay T5</v>
      </c>
    </row>
    <row r="3474" spans="1:20">
      <c r="A3474" t="s">
        <v>32</v>
      </c>
      <c r="B3474">
        <v>4583</v>
      </c>
      <c r="C3474" t="s">
        <v>20</v>
      </c>
      <c r="D3474" t="s">
        <v>21</v>
      </c>
      <c r="E3474">
        <v>297</v>
      </c>
      <c r="F3474">
        <v>3</v>
      </c>
      <c r="G3474" s="1">
        <v>42760</v>
      </c>
      <c r="H3474" s="2" t="s">
        <v>22</v>
      </c>
      <c r="I3474" s="3">
        <v>2017</v>
      </c>
      <c r="J3474" t="s">
        <v>929</v>
      </c>
      <c r="K3474" s="4">
        <v>184034492402</v>
      </c>
      <c r="L3474" t="s">
        <v>930</v>
      </c>
      <c r="M3474">
        <v>41</v>
      </c>
      <c r="N3474" t="s">
        <v>41</v>
      </c>
      <c r="O3474">
        <v>84950801</v>
      </c>
      <c r="P3474">
        <v>81682277</v>
      </c>
      <c r="Q3474" t="s">
        <v>26</v>
      </c>
      <c r="R3474" t="s">
        <v>27</v>
      </c>
      <c r="S3474" s="1">
        <v>43125</v>
      </c>
      <c r="T3474" t="str">
        <f>VLOOKUP(base[[#This Row],[Nome do Produto]],'DE PARA'!$A$1:$B$8,2,0)</f>
        <v>DashWay T5</v>
      </c>
    </row>
    <row r="3475" spans="1:20">
      <c r="A3475" t="s">
        <v>91</v>
      </c>
      <c r="B3475">
        <v>4584</v>
      </c>
      <c r="C3475" t="s">
        <v>20</v>
      </c>
      <c r="D3475" t="s">
        <v>21</v>
      </c>
      <c r="E3475">
        <v>97</v>
      </c>
      <c r="F3475">
        <v>6</v>
      </c>
      <c r="G3475" s="1">
        <v>42761</v>
      </c>
      <c r="H3475" s="2" t="s">
        <v>22</v>
      </c>
      <c r="I3475" s="3">
        <v>2017</v>
      </c>
      <c r="J3475" t="s">
        <v>2454</v>
      </c>
      <c r="K3475" s="4">
        <v>103719992492</v>
      </c>
      <c r="L3475" t="s">
        <v>2455</v>
      </c>
      <c r="M3475">
        <v>71</v>
      </c>
      <c r="N3475" t="s">
        <v>94</v>
      </c>
      <c r="O3475">
        <v>77737056</v>
      </c>
      <c r="P3475">
        <v>98868999</v>
      </c>
      <c r="Q3475" t="s">
        <v>26</v>
      </c>
      <c r="R3475" t="s">
        <v>42</v>
      </c>
      <c r="S3475" s="1">
        <v>43126</v>
      </c>
      <c r="T3475" t="str">
        <f>VLOOKUP(base[[#This Row],[Nome do Produto]],'DE PARA'!$A$1:$B$8,2,0)</f>
        <v>Dashway T2</v>
      </c>
    </row>
    <row r="3476" spans="1:20">
      <c r="A3476" t="s">
        <v>83</v>
      </c>
      <c r="B3476">
        <v>4585</v>
      </c>
      <c r="C3476" t="s">
        <v>20</v>
      </c>
      <c r="D3476" t="s">
        <v>21</v>
      </c>
      <c r="E3476">
        <v>297</v>
      </c>
      <c r="F3476">
        <v>6</v>
      </c>
      <c r="G3476" s="1">
        <v>43333</v>
      </c>
      <c r="H3476" s="2" t="s">
        <v>71</v>
      </c>
      <c r="I3476" s="3">
        <v>2018</v>
      </c>
      <c r="J3476" t="s">
        <v>3140</v>
      </c>
      <c r="K3476" s="4">
        <v>798478800666</v>
      </c>
      <c r="L3476" t="s">
        <v>3141</v>
      </c>
      <c r="M3476">
        <v>31</v>
      </c>
      <c r="N3476" t="s">
        <v>31</v>
      </c>
      <c r="O3476">
        <v>92580976</v>
      </c>
      <c r="P3476">
        <v>61135241</v>
      </c>
      <c r="Q3476" t="s">
        <v>26</v>
      </c>
      <c r="R3476" t="s">
        <v>27</v>
      </c>
      <c r="S3476" s="1">
        <v>43698</v>
      </c>
      <c r="T3476" t="str">
        <f>VLOOKUP(base[[#This Row],[Nome do Produto]],'DE PARA'!$A$1:$B$8,2,0)</f>
        <v>Dashday T3</v>
      </c>
    </row>
    <row r="3477" spans="1:20">
      <c r="A3477" t="s">
        <v>37</v>
      </c>
      <c r="B3477">
        <v>4586</v>
      </c>
      <c r="C3477" t="s">
        <v>386</v>
      </c>
      <c r="D3477" t="s">
        <v>21</v>
      </c>
      <c r="E3477">
        <v>297</v>
      </c>
      <c r="F3477">
        <v>9</v>
      </c>
      <c r="G3477" s="1">
        <v>43060</v>
      </c>
      <c r="H3477" s="2" t="s">
        <v>46</v>
      </c>
      <c r="I3477" s="3">
        <v>2017</v>
      </c>
      <c r="J3477" t="s">
        <v>1954</v>
      </c>
      <c r="K3477" s="4">
        <v>310090007478</v>
      </c>
      <c r="L3477" t="s">
        <v>1955</v>
      </c>
      <c r="M3477">
        <v>11</v>
      </c>
      <c r="N3477" t="s">
        <v>45</v>
      </c>
      <c r="O3477">
        <v>28434073</v>
      </c>
      <c r="P3477">
        <v>18778872</v>
      </c>
      <c r="Q3477" t="s">
        <v>26</v>
      </c>
      <c r="R3477" t="s">
        <v>42</v>
      </c>
      <c r="S3477" s="1">
        <v>43425</v>
      </c>
      <c r="T3477" t="str">
        <f>VLOOKUP(base[[#This Row],[Nome do Produto]],'DE PARA'!$A$1:$B$8,2,0)</f>
        <v>DashWay T3</v>
      </c>
    </row>
    <row r="3478" spans="1:20">
      <c r="A3478" t="s">
        <v>32</v>
      </c>
      <c r="B3478">
        <v>4587</v>
      </c>
      <c r="C3478" t="s">
        <v>20</v>
      </c>
      <c r="D3478" t="s">
        <v>21</v>
      </c>
      <c r="E3478">
        <v>497</v>
      </c>
      <c r="F3478">
        <v>7</v>
      </c>
      <c r="G3478" s="1">
        <v>43273</v>
      </c>
      <c r="H3478" s="2" t="s">
        <v>59</v>
      </c>
      <c r="I3478" s="3">
        <v>2018</v>
      </c>
      <c r="J3478" t="s">
        <v>364</v>
      </c>
      <c r="K3478" s="4">
        <v>38721949473</v>
      </c>
      <c r="L3478" t="s">
        <v>365</v>
      </c>
      <c r="M3478">
        <v>41</v>
      </c>
      <c r="N3478" t="s">
        <v>41</v>
      </c>
      <c r="O3478">
        <v>91380029</v>
      </c>
      <c r="P3478">
        <v>55375594</v>
      </c>
      <c r="Q3478" t="s">
        <v>26</v>
      </c>
      <c r="R3478" t="s">
        <v>42</v>
      </c>
      <c r="S3478" s="1">
        <v>43638</v>
      </c>
      <c r="T3478" t="str">
        <f>VLOOKUP(base[[#This Row],[Nome do Produto]],'DE PARA'!$A$1:$B$8,2,0)</f>
        <v>DashWay T5</v>
      </c>
    </row>
    <row r="3479" spans="1:20">
      <c r="A3479" t="s">
        <v>32</v>
      </c>
      <c r="B3479">
        <v>4588</v>
      </c>
      <c r="C3479" t="s">
        <v>20</v>
      </c>
      <c r="D3479" t="s">
        <v>21</v>
      </c>
      <c r="E3479">
        <v>297</v>
      </c>
      <c r="F3479">
        <v>4</v>
      </c>
      <c r="G3479" s="1">
        <v>42853</v>
      </c>
      <c r="H3479" s="2" t="s">
        <v>50</v>
      </c>
      <c r="I3479" s="3">
        <v>2017</v>
      </c>
      <c r="J3479" t="s">
        <v>800</v>
      </c>
      <c r="K3479" s="4">
        <v>204597760649</v>
      </c>
      <c r="L3479" t="s">
        <v>801</v>
      </c>
      <c r="M3479">
        <v>21</v>
      </c>
      <c r="N3479" t="s">
        <v>53</v>
      </c>
      <c r="O3479">
        <v>46593775</v>
      </c>
      <c r="P3479">
        <v>41203962</v>
      </c>
      <c r="Q3479" t="s">
        <v>26</v>
      </c>
      <c r="R3479" t="s">
        <v>42</v>
      </c>
      <c r="S3479" s="1">
        <v>43218</v>
      </c>
      <c r="T3479" t="str">
        <f>VLOOKUP(base[[#This Row],[Nome do Produto]],'DE PARA'!$A$1:$B$8,2,0)</f>
        <v>DashWay T5</v>
      </c>
    </row>
    <row r="3480" spans="1:20">
      <c r="A3480" t="s">
        <v>32</v>
      </c>
      <c r="B3480">
        <v>4589</v>
      </c>
      <c r="C3480" t="s">
        <v>20</v>
      </c>
      <c r="D3480" t="s">
        <v>21</v>
      </c>
      <c r="E3480">
        <v>997</v>
      </c>
      <c r="F3480">
        <v>6</v>
      </c>
      <c r="G3480" s="1">
        <v>43271</v>
      </c>
      <c r="H3480" s="2" t="s">
        <v>59</v>
      </c>
      <c r="I3480" s="3">
        <v>2018</v>
      </c>
      <c r="J3480" t="s">
        <v>1984</v>
      </c>
      <c r="K3480" s="4">
        <v>954548961299</v>
      </c>
      <c r="L3480" t="s">
        <v>1985</v>
      </c>
      <c r="M3480">
        <v>71</v>
      </c>
      <c r="N3480" t="s">
        <v>94</v>
      </c>
      <c r="O3480">
        <v>77314050</v>
      </c>
      <c r="P3480">
        <v>66701709</v>
      </c>
      <c r="Q3480" t="s">
        <v>26</v>
      </c>
      <c r="R3480" t="s">
        <v>42</v>
      </c>
      <c r="S3480" s="1">
        <v>43636</v>
      </c>
      <c r="T3480" t="str">
        <f>VLOOKUP(base[[#This Row],[Nome do Produto]],'DE PARA'!$A$1:$B$8,2,0)</f>
        <v>DashWay T5</v>
      </c>
    </row>
    <row r="3481" spans="1:20">
      <c r="A3481" t="s">
        <v>32</v>
      </c>
      <c r="B3481">
        <v>4590</v>
      </c>
      <c r="C3481" t="s">
        <v>386</v>
      </c>
      <c r="D3481" t="s">
        <v>21</v>
      </c>
      <c r="E3481">
        <v>297</v>
      </c>
      <c r="F3481">
        <v>5</v>
      </c>
      <c r="G3481" s="1">
        <v>42982</v>
      </c>
      <c r="H3481" s="2" t="s">
        <v>38</v>
      </c>
      <c r="I3481" s="3">
        <v>2017</v>
      </c>
      <c r="J3481" t="s">
        <v>2008</v>
      </c>
      <c r="K3481" s="4">
        <v>315466501327</v>
      </c>
      <c r="L3481" t="s">
        <v>2009</v>
      </c>
      <c r="M3481">
        <v>11</v>
      </c>
      <c r="N3481" t="s">
        <v>45</v>
      </c>
      <c r="O3481">
        <v>16581815</v>
      </c>
      <c r="P3481">
        <v>57978288</v>
      </c>
      <c r="Q3481" t="s">
        <v>26</v>
      </c>
      <c r="R3481" t="s">
        <v>27</v>
      </c>
      <c r="S3481" s="1">
        <v>43347</v>
      </c>
      <c r="T3481" t="str">
        <f>VLOOKUP(base[[#This Row],[Nome do Produto]],'DE PARA'!$A$1:$B$8,2,0)</f>
        <v>DashWay T5</v>
      </c>
    </row>
    <row r="3482" spans="1:20">
      <c r="A3482" t="s">
        <v>32</v>
      </c>
      <c r="B3482">
        <v>4591</v>
      </c>
      <c r="C3482" t="s">
        <v>20</v>
      </c>
      <c r="D3482" t="s">
        <v>21</v>
      </c>
      <c r="E3482">
        <v>997</v>
      </c>
      <c r="F3482">
        <v>1</v>
      </c>
      <c r="G3482" s="1">
        <v>43173</v>
      </c>
      <c r="H3482" s="2" t="s">
        <v>33</v>
      </c>
      <c r="I3482" s="3">
        <v>2018</v>
      </c>
      <c r="J3482" t="s">
        <v>2172</v>
      </c>
      <c r="K3482" s="4">
        <v>348683135792</v>
      </c>
      <c r="L3482" t="s">
        <v>2173</v>
      </c>
      <c r="M3482">
        <v>51</v>
      </c>
      <c r="N3482" t="s">
        <v>49</v>
      </c>
      <c r="O3482">
        <v>28752609</v>
      </c>
      <c r="P3482">
        <v>80445200</v>
      </c>
      <c r="Q3482" t="s">
        <v>26</v>
      </c>
      <c r="R3482" t="s">
        <v>42</v>
      </c>
      <c r="S3482" s="1">
        <v>43538</v>
      </c>
      <c r="T3482" t="str">
        <f>VLOOKUP(base[[#This Row],[Nome do Produto]],'DE PARA'!$A$1:$B$8,2,0)</f>
        <v>DashWay T5</v>
      </c>
    </row>
    <row r="3483" spans="1:20">
      <c r="A3483" t="s">
        <v>32</v>
      </c>
      <c r="B3483">
        <v>4592</v>
      </c>
      <c r="C3483" t="s">
        <v>20</v>
      </c>
      <c r="D3483" t="s">
        <v>113</v>
      </c>
      <c r="E3483">
        <v>2297</v>
      </c>
      <c r="F3483">
        <v>7</v>
      </c>
      <c r="G3483" s="1">
        <v>43274</v>
      </c>
      <c r="H3483" s="2" t="s">
        <v>59</v>
      </c>
      <c r="I3483" s="3">
        <v>2018</v>
      </c>
      <c r="J3483" t="s">
        <v>2080</v>
      </c>
      <c r="K3483" s="4">
        <v>737509536832</v>
      </c>
      <c r="L3483" t="s">
        <v>2081</v>
      </c>
      <c r="M3483">
        <v>91</v>
      </c>
      <c r="N3483" t="s">
        <v>36</v>
      </c>
      <c r="O3483">
        <v>93844554</v>
      </c>
      <c r="P3483">
        <v>48072109</v>
      </c>
      <c r="Q3483" t="s">
        <v>527</v>
      </c>
      <c r="R3483" t="s">
        <v>27</v>
      </c>
      <c r="S3483" s="1">
        <v>43639</v>
      </c>
      <c r="T3483" t="str">
        <f>VLOOKUP(base[[#This Row],[Nome do Produto]],'DE PARA'!$A$1:$B$8,2,0)</f>
        <v>DashWay T5</v>
      </c>
    </row>
    <row r="3484" spans="1:20">
      <c r="A3484" t="s">
        <v>37</v>
      </c>
      <c r="B3484">
        <v>4593</v>
      </c>
      <c r="C3484" t="s">
        <v>20</v>
      </c>
      <c r="D3484" t="s">
        <v>21</v>
      </c>
      <c r="E3484">
        <v>297</v>
      </c>
      <c r="F3484">
        <v>4</v>
      </c>
      <c r="G3484" s="1">
        <v>42995</v>
      </c>
      <c r="H3484" s="2" t="s">
        <v>38</v>
      </c>
      <c r="I3484" s="3">
        <v>2017</v>
      </c>
      <c r="J3484" t="s">
        <v>1246</v>
      </c>
      <c r="K3484" s="4">
        <v>218960397324</v>
      </c>
      <c r="L3484" t="s">
        <v>1247</v>
      </c>
      <c r="M3484">
        <v>11</v>
      </c>
      <c r="N3484" t="s">
        <v>45</v>
      </c>
      <c r="O3484">
        <v>73946018</v>
      </c>
      <c r="P3484">
        <v>46166250</v>
      </c>
      <c r="Q3484" t="s">
        <v>26</v>
      </c>
      <c r="R3484" t="s">
        <v>42</v>
      </c>
      <c r="S3484" s="1">
        <v>43360</v>
      </c>
      <c r="T3484" t="str">
        <f>VLOOKUP(base[[#This Row],[Nome do Produto]],'DE PARA'!$A$1:$B$8,2,0)</f>
        <v>DashWay T3</v>
      </c>
    </row>
    <row r="3485" spans="1:20">
      <c r="A3485" t="s">
        <v>37</v>
      </c>
      <c r="B3485">
        <v>4594</v>
      </c>
      <c r="C3485" t="s">
        <v>386</v>
      </c>
      <c r="D3485" t="s">
        <v>21</v>
      </c>
      <c r="E3485">
        <v>97</v>
      </c>
      <c r="F3485">
        <v>3</v>
      </c>
      <c r="G3485" s="1">
        <v>43419</v>
      </c>
      <c r="H3485" s="2" t="s">
        <v>46</v>
      </c>
      <c r="I3485" s="3">
        <v>2018</v>
      </c>
      <c r="J3485" t="s">
        <v>2380</v>
      </c>
      <c r="K3485" s="4">
        <v>613358773721</v>
      </c>
      <c r="L3485" t="s">
        <v>2381</v>
      </c>
      <c r="M3485">
        <v>31</v>
      </c>
      <c r="N3485" t="s">
        <v>31</v>
      </c>
      <c r="O3485">
        <v>22744221</v>
      </c>
      <c r="P3485">
        <v>23881756</v>
      </c>
      <c r="Q3485" t="s">
        <v>26</v>
      </c>
      <c r="R3485" t="s">
        <v>42</v>
      </c>
      <c r="S3485" s="1">
        <v>43784</v>
      </c>
      <c r="T3485" t="str">
        <f>VLOOKUP(base[[#This Row],[Nome do Produto]],'DE PARA'!$A$1:$B$8,2,0)</f>
        <v>DashWay T3</v>
      </c>
    </row>
    <row r="3486" spans="1:20">
      <c r="A3486" t="s">
        <v>32</v>
      </c>
      <c r="B3486">
        <v>4595</v>
      </c>
      <c r="C3486" t="s">
        <v>20</v>
      </c>
      <c r="D3486" t="s">
        <v>21</v>
      </c>
      <c r="E3486">
        <v>2297</v>
      </c>
      <c r="F3486">
        <v>3</v>
      </c>
      <c r="G3486" s="1">
        <v>42869</v>
      </c>
      <c r="H3486" s="2" t="s">
        <v>62</v>
      </c>
      <c r="I3486" s="3">
        <v>2017</v>
      </c>
      <c r="J3486" t="s">
        <v>1414</v>
      </c>
      <c r="K3486" s="4">
        <v>751673116655</v>
      </c>
      <c r="L3486" t="s">
        <v>1415</v>
      </c>
      <c r="M3486">
        <v>11</v>
      </c>
      <c r="N3486" t="s">
        <v>45</v>
      </c>
      <c r="O3486">
        <v>83739019</v>
      </c>
      <c r="P3486">
        <v>25450718</v>
      </c>
      <c r="Q3486" t="s">
        <v>26</v>
      </c>
      <c r="R3486" t="s">
        <v>42</v>
      </c>
      <c r="S3486" s="1">
        <v>43234</v>
      </c>
      <c r="T3486" t="str">
        <f>VLOOKUP(base[[#This Row],[Nome do Produto]],'DE PARA'!$A$1:$B$8,2,0)</f>
        <v>DashWay T5</v>
      </c>
    </row>
    <row r="3487" spans="1:20">
      <c r="A3487" t="s">
        <v>37</v>
      </c>
      <c r="B3487">
        <v>4596</v>
      </c>
      <c r="C3487" t="s">
        <v>20</v>
      </c>
      <c r="D3487" t="s">
        <v>21</v>
      </c>
      <c r="E3487">
        <v>4997</v>
      </c>
      <c r="F3487">
        <v>1</v>
      </c>
      <c r="G3487" s="1">
        <v>42998</v>
      </c>
      <c r="H3487" s="2" t="s">
        <v>38</v>
      </c>
      <c r="I3487" s="3">
        <v>2017</v>
      </c>
      <c r="J3487" t="s">
        <v>2253</v>
      </c>
      <c r="K3487" s="4">
        <v>133117945094</v>
      </c>
      <c r="L3487" t="s">
        <v>2254</v>
      </c>
      <c r="M3487">
        <v>51</v>
      </c>
      <c r="N3487" t="s">
        <v>49</v>
      </c>
      <c r="O3487">
        <v>44079458</v>
      </c>
      <c r="P3487">
        <v>28451692</v>
      </c>
      <c r="Q3487" t="s">
        <v>26</v>
      </c>
      <c r="R3487" t="s">
        <v>27</v>
      </c>
      <c r="S3487" s="1">
        <v>43363</v>
      </c>
      <c r="T3487" t="str">
        <f>VLOOKUP(base[[#This Row],[Nome do Produto]],'DE PARA'!$A$1:$B$8,2,0)</f>
        <v>DashWay T3</v>
      </c>
    </row>
    <row r="3488" spans="1:20">
      <c r="A3488" t="s">
        <v>32</v>
      </c>
      <c r="B3488">
        <v>4597</v>
      </c>
      <c r="C3488" t="s">
        <v>20</v>
      </c>
      <c r="D3488" t="s">
        <v>21</v>
      </c>
      <c r="E3488">
        <v>297</v>
      </c>
      <c r="F3488">
        <v>3</v>
      </c>
      <c r="G3488" s="1">
        <v>43095</v>
      </c>
      <c r="H3488" s="2" t="s">
        <v>136</v>
      </c>
      <c r="I3488" s="3">
        <v>2017</v>
      </c>
      <c r="J3488" t="s">
        <v>76</v>
      </c>
      <c r="K3488" s="4">
        <v>804095225439</v>
      </c>
      <c r="L3488" t="s">
        <v>77</v>
      </c>
      <c r="M3488">
        <v>61</v>
      </c>
      <c r="N3488" t="s">
        <v>86</v>
      </c>
      <c r="O3488">
        <v>23620557</v>
      </c>
      <c r="P3488">
        <v>19884574</v>
      </c>
      <c r="Q3488" t="s">
        <v>26</v>
      </c>
      <c r="R3488" t="s">
        <v>42</v>
      </c>
      <c r="S3488" s="1">
        <v>43460</v>
      </c>
      <c r="T3488" t="str">
        <f>VLOOKUP(base[[#This Row],[Nome do Produto]],'DE PARA'!$A$1:$B$8,2,0)</f>
        <v>DashWay T5</v>
      </c>
    </row>
    <row r="3489" spans="1:20">
      <c r="A3489" t="s">
        <v>91</v>
      </c>
      <c r="B3489">
        <v>4598</v>
      </c>
      <c r="C3489" t="s">
        <v>386</v>
      </c>
      <c r="D3489" t="s">
        <v>21</v>
      </c>
      <c r="E3489">
        <v>497</v>
      </c>
      <c r="F3489">
        <v>9</v>
      </c>
      <c r="G3489" s="1">
        <v>42825</v>
      </c>
      <c r="H3489" s="2" t="s">
        <v>33</v>
      </c>
      <c r="I3489" s="3">
        <v>2017</v>
      </c>
      <c r="J3489" t="s">
        <v>883</v>
      </c>
      <c r="K3489" s="4">
        <v>456602659765</v>
      </c>
      <c r="L3489" t="s">
        <v>884</v>
      </c>
      <c r="M3489">
        <v>41</v>
      </c>
      <c r="N3489" t="s">
        <v>41</v>
      </c>
      <c r="O3489">
        <v>48078366</v>
      </c>
      <c r="P3489">
        <v>94743458</v>
      </c>
      <c r="Q3489" t="s">
        <v>26</v>
      </c>
      <c r="R3489" t="s">
        <v>42</v>
      </c>
      <c r="S3489" s="1">
        <v>43190</v>
      </c>
      <c r="T3489" t="str">
        <f>VLOOKUP(base[[#This Row],[Nome do Produto]],'DE PARA'!$A$1:$B$8,2,0)</f>
        <v>Dashway T2</v>
      </c>
    </row>
    <row r="3490" spans="1:20">
      <c r="A3490" t="s">
        <v>32</v>
      </c>
      <c r="B3490">
        <v>4599</v>
      </c>
      <c r="C3490" t="s">
        <v>20</v>
      </c>
      <c r="D3490" t="s">
        <v>21</v>
      </c>
      <c r="E3490">
        <v>997</v>
      </c>
      <c r="F3490">
        <v>8</v>
      </c>
      <c r="G3490" s="1">
        <v>42824</v>
      </c>
      <c r="H3490" s="2" t="s">
        <v>33</v>
      </c>
      <c r="I3490" s="3">
        <v>2017</v>
      </c>
      <c r="J3490" t="s">
        <v>3142</v>
      </c>
      <c r="K3490" s="4">
        <v>865730977923</v>
      </c>
      <c r="L3490" t="s">
        <v>3143</v>
      </c>
      <c r="M3490">
        <v>31</v>
      </c>
      <c r="N3490" t="s">
        <v>31</v>
      </c>
      <c r="O3490">
        <v>60043164</v>
      </c>
      <c r="P3490">
        <v>85082944</v>
      </c>
      <c r="Q3490" t="s">
        <v>26</v>
      </c>
      <c r="R3490" t="s">
        <v>27</v>
      </c>
      <c r="S3490" s="1">
        <v>43189</v>
      </c>
      <c r="T3490" t="str">
        <f>VLOOKUP(base[[#This Row],[Nome do Produto]],'DE PARA'!$A$1:$B$8,2,0)</f>
        <v>DashWay T5</v>
      </c>
    </row>
    <row r="3491" spans="1:20">
      <c r="A3491" t="s">
        <v>32</v>
      </c>
      <c r="B3491">
        <v>4600</v>
      </c>
      <c r="C3491" t="s">
        <v>20</v>
      </c>
      <c r="D3491" t="s">
        <v>21</v>
      </c>
      <c r="E3491">
        <v>97</v>
      </c>
      <c r="F3491">
        <v>3</v>
      </c>
      <c r="G3491" s="1">
        <v>43093</v>
      </c>
      <c r="H3491" s="2" t="s">
        <v>136</v>
      </c>
      <c r="I3491" s="3">
        <v>2017</v>
      </c>
      <c r="J3491" t="s">
        <v>76</v>
      </c>
      <c r="K3491" s="4">
        <v>342129239113</v>
      </c>
      <c r="L3491" t="s">
        <v>77</v>
      </c>
      <c r="M3491">
        <v>71</v>
      </c>
      <c r="N3491" t="s">
        <v>94</v>
      </c>
      <c r="O3491">
        <v>49290347</v>
      </c>
      <c r="P3491">
        <v>72860435</v>
      </c>
      <c r="Q3491" t="s">
        <v>26</v>
      </c>
      <c r="R3491" t="s">
        <v>42</v>
      </c>
      <c r="S3491" s="1">
        <v>43458</v>
      </c>
      <c r="T3491" t="str">
        <f>VLOOKUP(base[[#This Row],[Nome do Produto]],'DE PARA'!$A$1:$B$8,2,0)</f>
        <v>DashWay T5</v>
      </c>
    </row>
    <row r="3492" spans="1:20">
      <c r="A3492" t="s">
        <v>19</v>
      </c>
      <c r="B3492">
        <v>4601</v>
      </c>
      <c r="C3492" t="s">
        <v>20</v>
      </c>
      <c r="D3492" t="s">
        <v>21</v>
      </c>
      <c r="E3492">
        <v>497</v>
      </c>
      <c r="F3492">
        <v>4</v>
      </c>
      <c r="G3492" s="1">
        <v>42972</v>
      </c>
      <c r="H3492" s="2" t="s">
        <v>71</v>
      </c>
      <c r="I3492" s="3">
        <v>2017</v>
      </c>
      <c r="J3492" t="s">
        <v>2032</v>
      </c>
      <c r="K3492" s="4">
        <v>364788391466</v>
      </c>
      <c r="L3492" t="s">
        <v>2033</v>
      </c>
      <c r="M3492">
        <v>31</v>
      </c>
      <c r="N3492" t="s">
        <v>31</v>
      </c>
      <c r="O3492">
        <v>19964071</v>
      </c>
      <c r="P3492">
        <v>91632044</v>
      </c>
      <c r="Q3492" t="s">
        <v>26</v>
      </c>
      <c r="R3492" t="s">
        <v>27</v>
      </c>
      <c r="S3492" s="1">
        <v>43337</v>
      </c>
      <c r="T3492" t="str">
        <f>VLOOKUP(base[[#This Row],[Nome do Produto]],'DE PARA'!$A$1:$B$8,2,0)</f>
        <v>DashWay T1</v>
      </c>
    </row>
    <row r="3493" spans="1:20">
      <c r="A3493" t="s">
        <v>37</v>
      </c>
      <c r="B3493">
        <v>4602</v>
      </c>
      <c r="C3493" t="s">
        <v>386</v>
      </c>
      <c r="D3493" t="s">
        <v>21</v>
      </c>
      <c r="E3493">
        <v>997</v>
      </c>
      <c r="F3493">
        <v>11</v>
      </c>
      <c r="G3493" s="1">
        <v>43376</v>
      </c>
      <c r="H3493" s="2" t="s">
        <v>56</v>
      </c>
      <c r="I3493" s="3">
        <v>2018</v>
      </c>
      <c r="J3493" t="s">
        <v>2144</v>
      </c>
      <c r="K3493" s="4">
        <v>863915524571</v>
      </c>
      <c r="L3493" t="s">
        <v>2145</v>
      </c>
      <c r="M3493">
        <v>11</v>
      </c>
      <c r="N3493" t="s">
        <v>45</v>
      </c>
      <c r="O3493">
        <v>94586919</v>
      </c>
      <c r="P3493">
        <v>73255478</v>
      </c>
      <c r="Q3493" t="s">
        <v>26</v>
      </c>
      <c r="R3493" t="s">
        <v>27</v>
      </c>
      <c r="S3493" s="1">
        <v>43741</v>
      </c>
      <c r="T3493" t="str">
        <f>VLOOKUP(base[[#This Row],[Nome do Produto]],'DE PARA'!$A$1:$B$8,2,0)</f>
        <v>DashWay T3</v>
      </c>
    </row>
    <row r="3494" spans="1:20">
      <c r="A3494" t="s">
        <v>32</v>
      </c>
      <c r="B3494">
        <v>4603</v>
      </c>
      <c r="C3494" t="s">
        <v>20</v>
      </c>
      <c r="D3494" t="s">
        <v>21</v>
      </c>
      <c r="E3494">
        <v>4997</v>
      </c>
      <c r="F3494">
        <v>8</v>
      </c>
      <c r="G3494" s="1">
        <v>43216</v>
      </c>
      <c r="H3494" s="2" t="s">
        <v>50</v>
      </c>
      <c r="I3494" s="3">
        <v>2018</v>
      </c>
      <c r="J3494" t="s">
        <v>1946</v>
      </c>
      <c r="K3494" s="4">
        <v>538978622748</v>
      </c>
      <c r="L3494" t="s">
        <v>1947</v>
      </c>
      <c r="M3494">
        <v>71</v>
      </c>
      <c r="N3494" t="s">
        <v>94</v>
      </c>
      <c r="O3494">
        <v>64391779</v>
      </c>
      <c r="P3494">
        <v>99023224</v>
      </c>
      <c r="Q3494" t="s">
        <v>26</v>
      </c>
      <c r="R3494" t="s">
        <v>42</v>
      </c>
      <c r="S3494" s="1">
        <v>43581</v>
      </c>
      <c r="T3494" t="str">
        <f>VLOOKUP(base[[#This Row],[Nome do Produto]],'DE PARA'!$A$1:$B$8,2,0)</f>
        <v>DashWay T5</v>
      </c>
    </row>
    <row r="3495" spans="1:20">
      <c r="A3495" t="s">
        <v>319</v>
      </c>
      <c r="B3495">
        <v>4604</v>
      </c>
      <c r="C3495" t="s">
        <v>20</v>
      </c>
      <c r="D3495" t="s">
        <v>113</v>
      </c>
      <c r="E3495">
        <v>997</v>
      </c>
      <c r="F3495">
        <v>11</v>
      </c>
      <c r="G3495" s="1">
        <v>42986</v>
      </c>
      <c r="H3495" s="2" t="s">
        <v>38</v>
      </c>
      <c r="I3495" s="3">
        <v>2017</v>
      </c>
      <c r="J3495" t="s">
        <v>692</v>
      </c>
      <c r="K3495" s="4">
        <v>704893610667</v>
      </c>
      <c r="L3495" t="s">
        <v>693</v>
      </c>
      <c r="M3495">
        <v>31</v>
      </c>
      <c r="N3495" t="s">
        <v>31</v>
      </c>
      <c r="O3495">
        <v>15105029</v>
      </c>
      <c r="P3495">
        <v>77850503</v>
      </c>
      <c r="Q3495" t="s">
        <v>527</v>
      </c>
      <c r="R3495" t="s">
        <v>27</v>
      </c>
      <c r="S3495" s="1">
        <v>43351</v>
      </c>
      <c r="T3495" t="str">
        <f>VLOOKUP(base[[#This Row],[Nome do Produto]],'DE PARA'!$A$1:$B$8,2,0)</f>
        <v>Dashday T1</v>
      </c>
    </row>
    <row r="3496" spans="1:20">
      <c r="A3496" t="s">
        <v>319</v>
      </c>
      <c r="B3496">
        <v>4605</v>
      </c>
      <c r="C3496" t="s">
        <v>20</v>
      </c>
      <c r="D3496" t="s">
        <v>21</v>
      </c>
      <c r="E3496">
        <v>4997</v>
      </c>
      <c r="F3496">
        <v>2</v>
      </c>
      <c r="G3496" s="1">
        <v>43321</v>
      </c>
      <c r="H3496" s="2" t="s">
        <v>71</v>
      </c>
      <c r="I3496" s="3">
        <v>2018</v>
      </c>
      <c r="J3496" t="s">
        <v>2102</v>
      </c>
      <c r="K3496" s="4">
        <v>897792507437</v>
      </c>
      <c r="L3496" t="s">
        <v>2103</v>
      </c>
      <c r="M3496">
        <v>81</v>
      </c>
      <c r="N3496" t="s">
        <v>25</v>
      </c>
      <c r="O3496">
        <v>50489070</v>
      </c>
      <c r="P3496">
        <v>27422575</v>
      </c>
      <c r="Q3496" t="s">
        <v>26</v>
      </c>
      <c r="R3496" t="s">
        <v>42</v>
      </c>
      <c r="S3496" s="1">
        <v>43686</v>
      </c>
      <c r="T3496" t="str">
        <f>VLOOKUP(base[[#This Row],[Nome do Produto]],'DE PARA'!$A$1:$B$8,2,0)</f>
        <v>Dashday T1</v>
      </c>
    </row>
    <row r="3497" spans="1:20">
      <c r="A3497" t="s">
        <v>19</v>
      </c>
      <c r="B3497">
        <v>4606</v>
      </c>
      <c r="C3497" t="s">
        <v>386</v>
      </c>
      <c r="D3497" t="s">
        <v>21</v>
      </c>
      <c r="E3497">
        <v>2297</v>
      </c>
      <c r="F3497">
        <v>7</v>
      </c>
      <c r="G3497" s="1">
        <v>43256</v>
      </c>
      <c r="H3497" s="2" t="s">
        <v>59</v>
      </c>
      <c r="I3497" s="3">
        <v>2018</v>
      </c>
      <c r="J3497" t="s">
        <v>2032</v>
      </c>
      <c r="K3497" s="4">
        <v>851864425434</v>
      </c>
      <c r="L3497" t="s">
        <v>2033</v>
      </c>
      <c r="M3497">
        <v>41</v>
      </c>
      <c r="N3497" t="s">
        <v>41</v>
      </c>
      <c r="O3497">
        <v>73883934</v>
      </c>
      <c r="P3497">
        <v>48095352</v>
      </c>
      <c r="Q3497" t="s">
        <v>26</v>
      </c>
      <c r="R3497" t="s">
        <v>27</v>
      </c>
      <c r="S3497" s="1">
        <v>43621</v>
      </c>
      <c r="T3497" t="str">
        <f>VLOOKUP(base[[#This Row],[Nome do Produto]],'DE PARA'!$A$1:$B$8,2,0)</f>
        <v>DashWay T1</v>
      </c>
    </row>
    <row r="3498" spans="1:20">
      <c r="A3498" t="s">
        <v>19</v>
      </c>
      <c r="B3498">
        <v>4607</v>
      </c>
      <c r="C3498" t="s">
        <v>20</v>
      </c>
      <c r="D3498" t="s">
        <v>21</v>
      </c>
      <c r="E3498">
        <v>97</v>
      </c>
      <c r="F3498">
        <v>3</v>
      </c>
      <c r="G3498" s="1">
        <v>43352</v>
      </c>
      <c r="H3498" s="2" t="s">
        <v>38</v>
      </c>
      <c r="I3498" s="3">
        <v>2018</v>
      </c>
      <c r="J3498" t="s">
        <v>3144</v>
      </c>
      <c r="K3498" s="4">
        <v>835142701159</v>
      </c>
      <c r="L3498" t="s">
        <v>3145</v>
      </c>
      <c r="M3498">
        <v>91</v>
      </c>
      <c r="N3498" t="s">
        <v>36</v>
      </c>
      <c r="O3498">
        <v>56050391</v>
      </c>
      <c r="P3498">
        <v>81373994</v>
      </c>
      <c r="Q3498" t="s">
        <v>26</v>
      </c>
      <c r="R3498" t="s">
        <v>42</v>
      </c>
      <c r="S3498" s="1">
        <v>43717</v>
      </c>
      <c r="T3498" t="str">
        <f>VLOOKUP(base[[#This Row],[Nome do Produto]],'DE PARA'!$A$1:$B$8,2,0)</f>
        <v>DashWay T1</v>
      </c>
    </row>
    <row r="3499" spans="1:20">
      <c r="A3499" t="s">
        <v>37</v>
      </c>
      <c r="B3499">
        <v>4608</v>
      </c>
      <c r="C3499" t="s">
        <v>20</v>
      </c>
      <c r="D3499" t="s">
        <v>21</v>
      </c>
      <c r="E3499">
        <v>997</v>
      </c>
      <c r="F3499">
        <v>5</v>
      </c>
      <c r="G3499" s="1">
        <v>42752</v>
      </c>
      <c r="H3499" s="2" t="s">
        <v>22</v>
      </c>
      <c r="I3499" s="3">
        <v>2017</v>
      </c>
      <c r="J3499" t="s">
        <v>774</v>
      </c>
      <c r="K3499" s="4">
        <v>669849798011</v>
      </c>
      <c r="L3499" t="s">
        <v>775</v>
      </c>
      <c r="M3499">
        <v>91</v>
      </c>
      <c r="N3499" t="s">
        <v>36</v>
      </c>
      <c r="O3499">
        <v>37538140</v>
      </c>
      <c r="P3499">
        <v>84639473</v>
      </c>
      <c r="Q3499" t="s">
        <v>26</v>
      </c>
      <c r="R3499" t="s">
        <v>27</v>
      </c>
      <c r="S3499" s="1">
        <v>43117</v>
      </c>
      <c r="T3499" t="str">
        <f>VLOOKUP(base[[#This Row],[Nome do Produto]],'DE PARA'!$A$1:$B$8,2,0)</f>
        <v>DashWay T3</v>
      </c>
    </row>
    <row r="3500" spans="1:20">
      <c r="A3500" t="s">
        <v>32</v>
      </c>
      <c r="B3500">
        <v>4609</v>
      </c>
      <c r="C3500" t="s">
        <v>20</v>
      </c>
      <c r="D3500" t="s">
        <v>21</v>
      </c>
      <c r="E3500">
        <v>297</v>
      </c>
      <c r="F3500">
        <v>3</v>
      </c>
      <c r="G3500" s="1">
        <v>43032</v>
      </c>
      <c r="H3500" s="2" t="s">
        <v>56</v>
      </c>
      <c r="I3500" s="3">
        <v>2017</v>
      </c>
      <c r="J3500" t="s">
        <v>1868</v>
      </c>
      <c r="K3500" s="4">
        <v>334398091846</v>
      </c>
      <c r="L3500" t="s">
        <v>1869</v>
      </c>
      <c r="M3500">
        <v>61</v>
      </c>
      <c r="N3500" t="s">
        <v>86</v>
      </c>
      <c r="O3500">
        <v>62676635</v>
      </c>
      <c r="P3500">
        <v>34412901</v>
      </c>
      <c r="Q3500" t="s">
        <v>26</v>
      </c>
      <c r="R3500" t="s">
        <v>27</v>
      </c>
      <c r="S3500" s="1">
        <v>43397</v>
      </c>
      <c r="T3500" t="str">
        <f>VLOOKUP(base[[#This Row],[Nome do Produto]],'DE PARA'!$A$1:$B$8,2,0)</f>
        <v>DashWay T5</v>
      </c>
    </row>
    <row r="3501" spans="1:20">
      <c r="A3501" t="s">
        <v>32</v>
      </c>
      <c r="B3501">
        <v>4610</v>
      </c>
      <c r="C3501" t="s">
        <v>386</v>
      </c>
      <c r="D3501" t="s">
        <v>21</v>
      </c>
      <c r="E3501">
        <v>997</v>
      </c>
      <c r="F3501">
        <v>6</v>
      </c>
      <c r="G3501" s="1">
        <v>43354</v>
      </c>
      <c r="H3501" s="2" t="s">
        <v>38</v>
      </c>
      <c r="I3501" s="3">
        <v>2018</v>
      </c>
      <c r="J3501" t="s">
        <v>3146</v>
      </c>
      <c r="K3501" s="4">
        <v>988397484431</v>
      </c>
      <c r="L3501" t="s">
        <v>3147</v>
      </c>
      <c r="M3501">
        <v>81</v>
      </c>
      <c r="N3501" t="s">
        <v>25</v>
      </c>
      <c r="O3501">
        <v>98978613</v>
      </c>
      <c r="P3501">
        <v>22544471</v>
      </c>
      <c r="Q3501" t="s">
        <v>26</v>
      </c>
      <c r="R3501" t="s">
        <v>27</v>
      </c>
      <c r="S3501" s="1">
        <v>43719</v>
      </c>
      <c r="T3501" t="str">
        <f>VLOOKUP(base[[#This Row],[Nome do Produto]],'DE PARA'!$A$1:$B$8,2,0)</f>
        <v>DashWay T5</v>
      </c>
    </row>
    <row r="3502" spans="1:20">
      <c r="A3502" t="s">
        <v>32</v>
      </c>
      <c r="B3502">
        <v>4611</v>
      </c>
      <c r="C3502" t="s">
        <v>20</v>
      </c>
      <c r="D3502" t="s">
        <v>21</v>
      </c>
      <c r="E3502">
        <v>297</v>
      </c>
      <c r="F3502">
        <v>5</v>
      </c>
      <c r="G3502" s="1">
        <v>43402</v>
      </c>
      <c r="H3502" s="2" t="s">
        <v>56</v>
      </c>
      <c r="I3502" s="3">
        <v>2018</v>
      </c>
      <c r="J3502" t="s">
        <v>2295</v>
      </c>
      <c r="K3502" s="4">
        <v>509716057974</v>
      </c>
      <c r="L3502" t="s">
        <v>2296</v>
      </c>
      <c r="M3502">
        <v>41</v>
      </c>
      <c r="N3502" t="s">
        <v>41</v>
      </c>
      <c r="O3502">
        <v>30790355</v>
      </c>
      <c r="P3502">
        <v>36199155</v>
      </c>
      <c r="Q3502" t="s">
        <v>26</v>
      </c>
      <c r="R3502" t="s">
        <v>42</v>
      </c>
      <c r="S3502" s="1">
        <v>43767</v>
      </c>
      <c r="T3502" t="str">
        <f>VLOOKUP(base[[#This Row],[Nome do Produto]],'DE PARA'!$A$1:$B$8,2,0)</f>
        <v>DashWay T5</v>
      </c>
    </row>
    <row r="3503" spans="1:20">
      <c r="A3503" t="s">
        <v>32</v>
      </c>
      <c r="B3503">
        <v>4612</v>
      </c>
      <c r="C3503" t="s">
        <v>20</v>
      </c>
      <c r="D3503" t="s">
        <v>21</v>
      </c>
      <c r="E3503">
        <v>2297</v>
      </c>
      <c r="F3503">
        <v>8</v>
      </c>
      <c r="G3503" s="1">
        <v>42905</v>
      </c>
      <c r="H3503" s="2" t="s">
        <v>59</v>
      </c>
      <c r="I3503" s="3">
        <v>2017</v>
      </c>
      <c r="J3503" t="s">
        <v>902</v>
      </c>
      <c r="K3503" s="4">
        <v>986618136157</v>
      </c>
      <c r="L3503" t="s">
        <v>903</v>
      </c>
      <c r="M3503">
        <v>31</v>
      </c>
      <c r="N3503" t="s">
        <v>31</v>
      </c>
      <c r="O3503">
        <v>27909021</v>
      </c>
      <c r="P3503">
        <v>89670073</v>
      </c>
      <c r="Q3503" t="s">
        <v>26</v>
      </c>
      <c r="R3503" t="s">
        <v>27</v>
      </c>
      <c r="S3503" s="1">
        <v>43270</v>
      </c>
      <c r="T3503" t="str">
        <f>VLOOKUP(base[[#This Row],[Nome do Produto]],'DE PARA'!$A$1:$B$8,2,0)</f>
        <v>DashWay T5</v>
      </c>
    </row>
    <row r="3504" spans="1:20">
      <c r="A3504" t="s">
        <v>32</v>
      </c>
      <c r="B3504">
        <v>4613</v>
      </c>
      <c r="C3504" t="s">
        <v>20</v>
      </c>
      <c r="D3504" t="s">
        <v>21</v>
      </c>
      <c r="E3504">
        <v>497</v>
      </c>
      <c r="F3504">
        <v>1</v>
      </c>
      <c r="G3504" s="1">
        <v>43080</v>
      </c>
      <c r="H3504" s="2" t="s">
        <v>136</v>
      </c>
      <c r="I3504" s="3">
        <v>2017</v>
      </c>
      <c r="J3504" t="s">
        <v>401</v>
      </c>
      <c r="K3504" s="4">
        <v>195553643470</v>
      </c>
      <c r="L3504" t="s">
        <v>402</v>
      </c>
      <c r="M3504">
        <v>21</v>
      </c>
      <c r="N3504" t="s">
        <v>53</v>
      </c>
      <c r="O3504">
        <v>60747845</v>
      </c>
      <c r="P3504">
        <v>57580101</v>
      </c>
      <c r="Q3504" t="s">
        <v>26</v>
      </c>
      <c r="R3504" t="s">
        <v>42</v>
      </c>
      <c r="S3504" s="1">
        <v>43445</v>
      </c>
      <c r="T3504" t="str">
        <f>VLOOKUP(base[[#This Row],[Nome do Produto]],'DE PARA'!$A$1:$B$8,2,0)</f>
        <v>DashWay T5</v>
      </c>
    </row>
    <row r="3505" spans="1:20">
      <c r="A3505" t="s">
        <v>91</v>
      </c>
      <c r="B3505">
        <v>4614</v>
      </c>
      <c r="C3505" t="s">
        <v>386</v>
      </c>
      <c r="D3505" t="s">
        <v>21</v>
      </c>
      <c r="E3505">
        <v>297</v>
      </c>
      <c r="F3505">
        <v>10</v>
      </c>
      <c r="G3505" s="1">
        <v>42912</v>
      </c>
      <c r="H3505" s="2" t="s">
        <v>59</v>
      </c>
      <c r="I3505" s="3">
        <v>2017</v>
      </c>
      <c r="J3505" t="s">
        <v>3148</v>
      </c>
      <c r="K3505" s="4">
        <v>893220060837</v>
      </c>
      <c r="L3505" t="s">
        <v>3149</v>
      </c>
      <c r="M3505">
        <v>61</v>
      </c>
      <c r="N3505" t="s">
        <v>86</v>
      </c>
      <c r="O3505">
        <v>58432315</v>
      </c>
      <c r="P3505">
        <v>14489302</v>
      </c>
      <c r="Q3505" t="s">
        <v>26</v>
      </c>
      <c r="R3505" t="s">
        <v>42</v>
      </c>
      <c r="S3505" s="1">
        <v>43277</v>
      </c>
      <c r="T3505" t="str">
        <f>VLOOKUP(base[[#This Row],[Nome do Produto]],'DE PARA'!$A$1:$B$8,2,0)</f>
        <v>Dashway T2</v>
      </c>
    </row>
    <row r="3506" spans="1:20">
      <c r="A3506" t="s">
        <v>83</v>
      </c>
      <c r="B3506">
        <v>4615</v>
      </c>
      <c r="C3506" t="s">
        <v>20</v>
      </c>
      <c r="D3506" t="s">
        <v>21</v>
      </c>
      <c r="E3506">
        <v>2297</v>
      </c>
      <c r="F3506">
        <v>3</v>
      </c>
      <c r="G3506" s="1">
        <v>42910</v>
      </c>
      <c r="H3506" s="2" t="s">
        <v>59</v>
      </c>
      <c r="I3506" s="3">
        <v>2017</v>
      </c>
      <c r="J3506" t="s">
        <v>1540</v>
      </c>
      <c r="K3506" s="4">
        <v>380443088446</v>
      </c>
      <c r="L3506" t="s">
        <v>1541</v>
      </c>
      <c r="M3506">
        <v>81</v>
      </c>
      <c r="N3506" t="s">
        <v>25</v>
      </c>
      <c r="O3506">
        <v>17011627</v>
      </c>
      <c r="P3506">
        <v>38413308</v>
      </c>
      <c r="Q3506" t="s">
        <v>26</v>
      </c>
      <c r="R3506" t="s">
        <v>42</v>
      </c>
      <c r="S3506" s="1">
        <v>43275</v>
      </c>
      <c r="T3506" t="str">
        <f>VLOOKUP(base[[#This Row],[Nome do Produto]],'DE PARA'!$A$1:$B$8,2,0)</f>
        <v>Dashday T3</v>
      </c>
    </row>
    <row r="3507" spans="1:20">
      <c r="A3507" t="s">
        <v>37</v>
      </c>
      <c r="B3507">
        <v>4616</v>
      </c>
      <c r="C3507" t="s">
        <v>20</v>
      </c>
      <c r="D3507" t="s">
        <v>21</v>
      </c>
      <c r="E3507">
        <v>297</v>
      </c>
      <c r="F3507">
        <v>5</v>
      </c>
      <c r="G3507" s="1">
        <v>42783</v>
      </c>
      <c r="H3507" s="2" t="s">
        <v>28</v>
      </c>
      <c r="I3507" s="3">
        <v>2017</v>
      </c>
      <c r="J3507" t="s">
        <v>2811</v>
      </c>
      <c r="K3507" s="4">
        <v>667477213110</v>
      </c>
      <c r="L3507" t="s">
        <v>2812</v>
      </c>
      <c r="M3507">
        <v>71</v>
      </c>
      <c r="N3507" t="s">
        <v>94</v>
      </c>
      <c r="O3507">
        <v>37440983</v>
      </c>
      <c r="P3507">
        <v>99264791</v>
      </c>
      <c r="Q3507" t="s">
        <v>26</v>
      </c>
      <c r="R3507" t="s">
        <v>42</v>
      </c>
      <c r="S3507" s="1">
        <v>43148</v>
      </c>
      <c r="T3507" t="str">
        <f>VLOOKUP(base[[#This Row],[Nome do Produto]],'DE PARA'!$A$1:$B$8,2,0)</f>
        <v>DashWay T3</v>
      </c>
    </row>
    <row r="3508" spans="1:20">
      <c r="A3508" t="s">
        <v>91</v>
      </c>
      <c r="B3508">
        <v>4617</v>
      </c>
      <c r="C3508" t="s">
        <v>20</v>
      </c>
      <c r="D3508" t="s">
        <v>21</v>
      </c>
      <c r="E3508">
        <v>997</v>
      </c>
      <c r="F3508">
        <v>11</v>
      </c>
      <c r="G3508" s="1">
        <v>43349</v>
      </c>
      <c r="H3508" s="2" t="s">
        <v>38</v>
      </c>
      <c r="I3508" s="3">
        <v>2018</v>
      </c>
      <c r="J3508" t="s">
        <v>2996</v>
      </c>
      <c r="K3508" s="4">
        <v>915827391947</v>
      </c>
      <c r="L3508" t="s">
        <v>2997</v>
      </c>
      <c r="M3508">
        <v>61</v>
      </c>
      <c r="N3508" t="s">
        <v>86</v>
      </c>
      <c r="O3508">
        <v>77218138</v>
      </c>
      <c r="P3508">
        <v>47283908</v>
      </c>
      <c r="Q3508" t="s">
        <v>26</v>
      </c>
      <c r="R3508" t="s">
        <v>27</v>
      </c>
      <c r="S3508" s="1">
        <v>43714</v>
      </c>
      <c r="T3508" t="str">
        <f>VLOOKUP(base[[#This Row],[Nome do Produto]],'DE PARA'!$A$1:$B$8,2,0)</f>
        <v>Dashway T2</v>
      </c>
    </row>
    <row r="3509" spans="1:20">
      <c r="A3509" t="s">
        <v>91</v>
      </c>
      <c r="B3509">
        <v>4618</v>
      </c>
      <c r="C3509" t="s">
        <v>386</v>
      </c>
      <c r="D3509" t="s">
        <v>21</v>
      </c>
      <c r="E3509">
        <v>497</v>
      </c>
      <c r="F3509">
        <v>2</v>
      </c>
      <c r="G3509" s="1">
        <v>42996</v>
      </c>
      <c r="H3509" s="2" t="s">
        <v>38</v>
      </c>
      <c r="I3509" s="3">
        <v>2017</v>
      </c>
      <c r="J3509" t="s">
        <v>183</v>
      </c>
      <c r="K3509" s="4">
        <v>343362719502</v>
      </c>
      <c r="L3509" t="s">
        <v>184</v>
      </c>
      <c r="M3509">
        <v>71</v>
      </c>
      <c r="N3509" t="s">
        <v>94</v>
      </c>
      <c r="O3509">
        <v>47619642</v>
      </c>
      <c r="P3509">
        <v>81229050</v>
      </c>
      <c r="Q3509" t="s">
        <v>26</v>
      </c>
      <c r="R3509" t="s">
        <v>27</v>
      </c>
      <c r="S3509" s="1">
        <v>43361</v>
      </c>
      <c r="T3509" t="str">
        <f>VLOOKUP(base[[#This Row],[Nome do Produto]],'DE PARA'!$A$1:$B$8,2,0)</f>
        <v>Dashway T2</v>
      </c>
    </row>
    <row r="3510" spans="1:20">
      <c r="A3510" t="s">
        <v>32</v>
      </c>
      <c r="B3510">
        <v>4619</v>
      </c>
      <c r="C3510" t="s">
        <v>20</v>
      </c>
      <c r="D3510" t="s">
        <v>21</v>
      </c>
      <c r="E3510">
        <v>497</v>
      </c>
      <c r="F3510">
        <v>12</v>
      </c>
      <c r="G3510" s="1">
        <v>42745</v>
      </c>
      <c r="H3510" s="2" t="s">
        <v>22</v>
      </c>
      <c r="I3510" s="3">
        <v>2017</v>
      </c>
      <c r="J3510" t="s">
        <v>2198</v>
      </c>
      <c r="K3510" s="4">
        <v>544903403857</v>
      </c>
      <c r="L3510" t="s">
        <v>2199</v>
      </c>
      <c r="M3510">
        <v>81</v>
      </c>
      <c r="N3510" t="s">
        <v>25</v>
      </c>
      <c r="O3510">
        <v>99442438</v>
      </c>
      <c r="P3510">
        <v>98956422</v>
      </c>
      <c r="Q3510" t="s">
        <v>26</v>
      </c>
      <c r="R3510" t="s">
        <v>42</v>
      </c>
      <c r="S3510" s="1">
        <v>43110</v>
      </c>
      <c r="T3510" t="str">
        <f>VLOOKUP(base[[#This Row],[Nome do Produto]],'DE PARA'!$A$1:$B$8,2,0)</f>
        <v>DashWay T5</v>
      </c>
    </row>
    <row r="3511" spans="1:20">
      <c r="A3511" t="s">
        <v>32</v>
      </c>
      <c r="B3511">
        <v>4620</v>
      </c>
      <c r="C3511" t="s">
        <v>20</v>
      </c>
      <c r="D3511" t="s">
        <v>21</v>
      </c>
      <c r="E3511">
        <v>4997</v>
      </c>
      <c r="F3511">
        <v>3</v>
      </c>
      <c r="G3511" s="1">
        <v>43204</v>
      </c>
      <c r="H3511" s="2" t="s">
        <v>50</v>
      </c>
      <c r="I3511" s="3">
        <v>2018</v>
      </c>
      <c r="J3511" t="s">
        <v>421</v>
      </c>
      <c r="K3511" s="4">
        <v>379892820283</v>
      </c>
      <c r="L3511" t="s">
        <v>422</v>
      </c>
      <c r="M3511">
        <v>51</v>
      </c>
      <c r="N3511" t="s">
        <v>49</v>
      </c>
      <c r="O3511">
        <v>36404381</v>
      </c>
      <c r="P3511">
        <v>26836173</v>
      </c>
      <c r="Q3511" t="s">
        <v>26</v>
      </c>
      <c r="R3511" t="s">
        <v>42</v>
      </c>
      <c r="S3511" s="1">
        <v>43569</v>
      </c>
      <c r="T3511" t="str">
        <f>VLOOKUP(base[[#This Row],[Nome do Produto]],'DE PARA'!$A$1:$B$8,2,0)</f>
        <v>DashWay T5</v>
      </c>
    </row>
    <row r="3512" spans="1:20">
      <c r="A3512" t="s">
        <v>32</v>
      </c>
      <c r="B3512">
        <v>4621</v>
      </c>
      <c r="C3512" t="s">
        <v>20</v>
      </c>
      <c r="D3512" t="s">
        <v>21</v>
      </c>
      <c r="E3512">
        <v>2297</v>
      </c>
      <c r="F3512">
        <v>10</v>
      </c>
      <c r="G3512" s="1">
        <v>43407</v>
      </c>
      <c r="H3512" s="2" t="s">
        <v>46</v>
      </c>
      <c r="I3512" s="3">
        <v>2018</v>
      </c>
      <c r="J3512" t="s">
        <v>443</v>
      </c>
      <c r="K3512" s="4">
        <v>412049167521</v>
      </c>
      <c r="L3512" t="s">
        <v>444</v>
      </c>
      <c r="M3512">
        <v>51</v>
      </c>
      <c r="N3512" t="s">
        <v>49</v>
      </c>
      <c r="O3512">
        <v>64958448</v>
      </c>
      <c r="P3512">
        <v>40707540</v>
      </c>
      <c r="Q3512" t="s">
        <v>26</v>
      </c>
      <c r="R3512" t="s">
        <v>27</v>
      </c>
      <c r="S3512" s="1">
        <v>43772</v>
      </c>
      <c r="T3512" t="str">
        <f>VLOOKUP(base[[#This Row],[Nome do Produto]],'DE PARA'!$A$1:$B$8,2,0)</f>
        <v>DashWay T5</v>
      </c>
    </row>
    <row r="3513" spans="1:20">
      <c r="A3513" t="s">
        <v>319</v>
      </c>
      <c r="B3513">
        <v>4622</v>
      </c>
      <c r="C3513" t="s">
        <v>386</v>
      </c>
      <c r="D3513" t="s">
        <v>21</v>
      </c>
      <c r="E3513">
        <v>297</v>
      </c>
      <c r="F3513">
        <v>5</v>
      </c>
      <c r="G3513" s="1">
        <v>43343</v>
      </c>
      <c r="H3513" s="2" t="s">
        <v>71</v>
      </c>
      <c r="I3513" s="3">
        <v>2018</v>
      </c>
      <c r="J3513" t="s">
        <v>1665</v>
      </c>
      <c r="K3513" s="4">
        <v>262427410332</v>
      </c>
      <c r="L3513" t="s">
        <v>1666</v>
      </c>
      <c r="M3513">
        <v>91</v>
      </c>
      <c r="N3513" t="s">
        <v>36</v>
      </c>
      <c r="O3513">
        <v>37090768</v>
      </c>
      <c r="P3513">
        <v>33155495</v>
      </c>
      <c r="Q3513" t="s">
        <v>26</v>
      </c>
      <c r="R3513" t="s">
        <v>27</v>
      </c>
      <c r="S3513" s="1">
        <v>43708</v>
      </c>
      <c r="T3513" t="str">
        <f>VLOOKUP(base[[#This Row],[Nome do Produto]],'DE PARA'!$A$1:$B$8,2,0)</f>
        <v>Dashday T1</v>
      </c>
    </row>
    <row r="3514" spans="1:20">
      <c r="A3514" t="s">
        <v>32</v>
      </c>
      <c r="B3514">
        <v>4623</v>
      </c>
      <c r="C3514" t="s">
        <v>20</v>
      </c>
      <c r="D3514" t="s">
        <v>21</v>
      </c>
      <c r="E3514">
        <v>97</v>
      </c>
      <c r="F3514">
        <v>11</v>
      </c>
      <c r="G3514" s="1">
        <v>42823</v>
      </c>
      <c r="H3514" s="2" t="s">
        <v>33</v>
      </c>
      <c r="I3514" s="3">
        <v>2017</v>
      </c>
      <c r="J3514" t="s">
        <v>3150</v>
      </c>
      <c r="K3514" s="4">
        <v>774928932238</v>
      </c>
      <c r="L3514" t="s">
        <v>3151</v>
      </c>
      <c r="M3514">
        <v>41</v>
      </c>
      <c r="N3514" t="s">
        <v>41</v>
      </c>
      <c r="O3514">
        <v>85378262</v>
      </c>
      <c r="P3514">
        <v>39724590</v>
      </c>
      <c r="Q3514" t="s">
        <v>26</v>
      </c>
      <c r="R3514" t="s">
        <v>42</v>
      </c>
      <c r="S3514" s="1">
        <v>43188</v>
      </c>
      <c r="T3514" t="str">
        <f>VLOOKUP(base[[#This Row],[Nome do Produto]],'DE PARA'!$A$1:$B$8,2,0)</f>
        <v>DashWay T5</v>
      </c>
    </row>
    <row r="3515" spans="1:20">
      <c r="A3515" t="s">
        <v>32</v>
      </c>
      <c r="B3515">
        <v>4624</v>
      </c>
      <c r="C3515" t="s">
        <v>20</v>
      </c>
      <c r="D3515" t="s">
        <v>21</v>
      </c>
      <c r="E3515">
        <v>4997</v>
      </c>
      <c r="F3515">
        <v>12</v>
      </c>
      <c r="G3515" s="1">
        <v>43267</v>
      </c>
      <c r="H3515" s="2" t="s">
        <v>59</v>
      </c>
      <c r="I3515" s="3">
        <v>2018</v>
      </c>
      <c r="J3515" t="s">
        <v>993</v>
      </c>
      <c r="K3515" s="4">
        <v>171773365586</v>
      </c>
      <c r="L3515" t="s">
        <v>994</v>
      </c>
      <c r="M3515">
        <v>71</v>
      </c>
      <c r="N3515" t="s">
        <v>94</v>
      </c>
      <c r="O3515">
        <v>48567542</v>
      </c>
      <c r="P3515">
        <v>36831877</v>
      </c>
      <c r="Q3515" t="s">
        <v>26</v>
      </c>
      <c r="R3515" t="s">
        <v>27</v>
      </c>
      <c r="S3515" s="1">
        <v>43632</v>
      </c>
      <c r="T3515" t="str">
        <f>VLOOKUP(base[[#This Row],[Nome do Produto]],'DE PARA'!$A$1:$B$8,2,0)</f>
        <v>DashWay T5</v>
      </c>
    </row>
    <row r="3516" spans="1:20">
      <c r="A3516" t="s">
        <v>32</v>
      </c>
      <c r="B3516">
        <v>4625</v>
      </c>
      <c r="C3516" t="s">
        <v>20</v>
      </c>
      <c r="D3516" t="s">
        <v>21</v>
      </c>
      <c r="E3516">
        <v>97</v>
      </c>
      <c r="F3516">
        <v>11</v>
      </c>
      <c r="G3516" s="1">
        <v>42978</v>
      </c>
      <c r="H3516" s="2" t="s">
        <v>71</v>
      </c>
      <c r="I3516" s="3">
        <v>2017</v>
      </c>
      <c r="J3516" t="s">
        <v>2607</v>
      </c>
      <c r="K3516" s="4">
        <v>817207223328</v>
      </c>
      <c r="L3516" t="s">
        <v>2608</v>
      </c>
      <c r="M3516">
        <v>41</v>
      </c>
      <c r="N3516" t="s">
        <v>41</v>
      </c>
      <c r="O3516">
        <v>48310256</v>
      </c>
      <c r="P3516">
        <v>74327920</v>
      </c>
      <c r="Q3516" t="s">
        <v>26</v>
      </c>
      <c r="R3516" t="s">
        <v>42</v>
      </c>
      <c r="S3516" s="1">
        <v>43343</v>
      </c>
      <c r="T3516" t="str">
        <f>VLOOKUP(base[[#This Row],[Nome do Produto]],'DE PARA'!$A$1:$B$8,2,0)</f>
        <v>DashWay T5</v>
      </c>
    </row>
    <row r="3517" spans="1:20">
      <c r="A3517" t="s">
        <v>32</v>
      </c>
      <c r="B3517">
        <v>4626</v>
      </c>
      <c r="C3517" t="s">
        <v>386</v>
      </c>
      <c r="D3517" t="s">
        <v>21</v>
      </c>
      <c r="E3517">
        <v>2297</v>
      </c>
      <c r="F3517">
        <v>7</v>
      </c>
      <c r="G3517" s="1">
        <v>43408</v>
      </c>
      <c r="H3517" s="2" t="s">
        <v>46</v>
      </c>
      <c r="I3517" s="3">
        <v>2018</v>
      </c>
      <c r="J3517" t="s">
        <v>756</v>
      </c>
      <c r="K3517" s="4">
        <v>342197096058</v>
      </c>
      <c r="L3517" t="s">
        <v>757</v>
      </c>
      <c r="M3517">
        <v>21</v>
      </c>
      <c r="N3517" t="s">
        <v>53</v>
      </c>
      <c r="O3517">
        <v>50749760</v>
      </c>
      <c r="P3517">
        <v>18678572</v>
      </c>
      <c r="Q3517" t="s">
        <v>26</v>
      </c>
      <c r="R3517" t="s">
        <v>27</v>
      </c>
      <c r="S3517" s="1">
        <v>43773</v>
      </c>
      <c r="T3517" t="str">
        <f>VLOOKUP(base[[#This Row],[Nome do Produto]],'DE PARA'!$A$1:$B$8,2,0)</f>
        <v>DashWay T5</v>
      </c>
    </row>
    <row r="3518" spans="1:20">
      <c r="A3518" t="s">
        <v>91</v>
      </c>
      <c r="B3518">
        <v>4627</v>
      </c>
      <c r="C3518" t="s">
        <v>20</v>
      </c>
      <c r="D3518" t="s">
        <v>21</v>
      </c>
      <c r="E3518">
        <v>97</v>
      </c>
      <c r="F3518">
        <v>12</v>
      </c>
      <c r="G3518" s="1">
        <v>43405</v>
      </c>
      <c r="H3518" s="2" t="s">
        <v>46</v>
      </c>
      <c r="I3518" s="3">
        <v>2018</v>
      </c>
      <c r="J3518" t="s">
        <v>1025</v>
      </c>
      <c r="K3518" s="4">
        <v>859303380808</v>
      </c>
      <c r="L3518" t="s">
        <v>1026</v>
      </c>
      <c r="M3518">
        <v>91</v>
      </c>
      <c r="N3518" t="s">
        <v>36</v>
      </c>
      <c r="O3518">
        <v>54065442</v>
      </c>
      <c r="P3518">
        <v>71047264</v>
      </c>
      <c r="Q3518" t="s">
        <v>26</v>
      </c>
      <c r="R3518" t="s">
        <v>27</v>
      </c>
      <c r="S3518" s="1">
        <v>43770</v>
      </c>
      <c r="T3518" t="str">
        <f>VLOOKUP(base[[#This Row],[Nome do Produto]],'DE PARA'!$A$1:$B$8,2,0)</f>
        <v>Dashway T2</v>
      </c>
    </row>
    <row r="3519" spans="1:20">
      <c r="A3519" t="s">
        <v>37</v>
      </c>
      <c r="B3519">
        <v>4628</v>
      </c>
      <c r="C3519" t="s">
        <v>20</v>
      </c>
      <c r="D3519" t="s">
        <v>21</v>
      </c>
      <c r="E3519">
        <v>297</v>
      </c>
      <c r="F3519">
        <v>5</v>
      </c>
      <c r="G3519" s="1">
        <v>43339</v>
      </c>
      <c r="H3519" s="2" t="s">
        <v>71</v>
      </c>
      <c r="I3519" s="3">
        <v>2018</v>
      </c>
      <c r="J3519" t="s">
        <v>382</v>
      </c>
      <c r="K3519" s="4">
        <v>255400533822</v>
      </c>
      <c r="L3519" t="s">
        <v>383</v>
      </c>
      <c r="M3519">
        <v>81</v>
      </c>
      <c r="N3519" t="s">
        <v>25</v>
      </c>
      <c r="O3519">
        <v>40328713</v>
      </c>
      <c r="P3519">
        <v>22236094</v>
      </c>
      <c r="Q3519" t="s">
        <v>26</v>
      </c>
      <c r="R3519" t="s">
        <v>42</v>
      </c>
      <c r="S3519" s="1">
        <v>43704</v>
      </c>
      <c r="T3519" t="str">
        <f>VLOOKUP(base[[#This Row],[Nome do Produto]],'DE PARA'!$A$1:$B$8,2,0)</f>
        <v>DashWay T3</v>
      </c>
    </row>
    <row r="3520" spans="1:20">
      <c r="A3520" t="s">
        <v>91</v>
      </c>
      <c r="B3520">
        <v>4629</v>
      </c>
      <c r="C3520" t="s">
        <v>20</v>
      </c>
      <c r="D3520" t="s">
        <v>21</v>
      </c>
      <c r="E3520">
        <v>4997</v>
      </c>
      <c r="F3520">
        <v>2</v>
      </c>
      <c r="G3520" s="1">
        <v>43108</v>
      </c>
      <c r="H3520" s="2" t="s">
        <v>22</v>
      </c>
      <c r="I3520" s="3">
        <v>2018</v>
      </c>
      <c r="J3520" t="s">
        <v>1240</v>
      </c>
      <c r="K3520" s="4">
        <v>196453013641</v>
      </c>
      <c r="L3520" t="s">
        <v>1241</v>
      </c>
      <c r="M3520">
        <v>71</v>
      </c>
      <c r="N3520" t="s">
        <v>94</v>
      </c>
      <c r="O3520">
        <v>11309596</v>
      </c>
      <c r="P3520">
        <v>11740592</v>
      </c>
      <c r="Q3520" t="s">
        <v>26</v>
      </c>
      <c r="R3520" t="s">
        <v>42</v>
      </c>
      <c r="S3520" s="1">
        <v>43473</v>
      </c>
      <c r="T3520" t="str">
        <f>VLOOKUP(base[[#This Row],[Nome do Produto]],'DE PARA'!$A$1:$B$8,2,0)</f>
        <v>Dashway T2</v>
      </c>
    </row>
    <row r="3521" spans="1:20">
      <c r="A3521" t="s">
        <v>91</v>
      </c>
      <c r="B3521">
        <v>4630</v>
      </c>
      <c r="C3521" t="s">
        <v>386</v>
      </c>
      <c r="D3521" t="s">
        <v>21</v>
      </c>
      <c r="E3521">
        <v>97</v>
      </c>
      <c r="F3521">
        <v>11</v>
      </c>
      <c r="G3521" s="1">
        <v>42738</v>
      </c>
      <c r="H3521" s="2" t="s">
        <v>22</v>
      </c>
      <c r="I3521" s="3">
        <v>2017</v>
      </c>
      <c r="J3521" t="s">
        <v>2261</v>
      </c>
      <c r="K3521" s="4">
        <v>564854448013</v>
      </c>
      <c r="L3521" t="s">
        <v>2262</v>
      </c>
      <c r="M3521">
        <v>41</v>
      </c>
      <c r="N3521" t="s">
        <v>41</v>
      </c>
      <c r="O3521">
        <v>67060529</v>
      </c>
      <c r="P3521">
        <v>53877205</v>
      </c>
      <c r="Q3521" t="s">
        <v>26</v>
      </c>
      <c r="R3521" t="s">
        <v>42</v>
      </c>
      <c r="S3521" s="1">
        <v>43103</v>
      </c>
      <c r="T3521" t="str">
        <f>VLOOKUP(base[[#This Row],[Nome do Produto]],'DE PARA'!$A$1:$B$8,2,0)</f>
        <v>Dashway T2</v>
      </c>
    </row>
    <row r="3522" spans="1:20">
      <c r="A3522" t="s">
        <v>91</v>
      </c>
      <c r="B3522">
        <v>4631</v>
      </c>
      <c r="C3522" t="s">
        <v>20</v>
      </c>
      <c r="D3522" t="s">
        <v>21</v>
      </c>
      <c r="E3522">
        <v>297</v>
      </c>
      <c r="F3522">
        <v>8</v>
      </c>
      <c r="G3522" s="1">
        <v>42776</v>
      </c>
      <c r="H3522" s="2" t="s">
        <v>28</v>
      </c>
      <c r="I3522" s="3">
        <v>2017</v>
      </c>
      <c r="J3522" t="s">
        <v>3152</v>
      </c>
      <c r="K3522" s="4">
        <v>449282582718</v>
      </c>
      <c r="L3522" t="s">
        <v>3153</v>
      </c>
      <c r="M3522">
        <v>11</v>
      </c>
      <c r="N3522" t="s">
        <v>45</v>
      </c>
      <c r="O3522">
        <v>29318364</v>
      </c>
      <c r="P3522">
        <v>82473211</v>
      </c>
      <c r="Q3522" t="s">
        <v>26</v>
      </c>
      <c r="R3522" t="s">
        <v>27</v>
      </c>
      <c r="S3522" s="1">
        <v>43141</v>
      </c>
      <c r="T3522" t="str">
        <f>VLOOKUP(base[[#This Row],[Nome do Produto]],'DE PARA'!$A$1:$B$8,2,0)</f>
        <v>Dashway T2</v>
      </c>
    </row>
    <row r="3523" spans="1:20">
      <c r="A3523" t="s">
        <v>37</v>
      </c>
      <c r="B3523">
        <v>4632</v>
      </c>
      <c r="C3523" t="s">
        <v>20</v>
      </c>
      <c r="D3523" t="s">
        <v>21</v>
      </c>
      <c r="E3523">
        <v>297</v>
      </c>
      <c r="F3523">
        <v>12</v>
      </c>
      <c r="G3523" s="1">
        <v>43002</v>
      </c>
      <c r="H3523" s="2" t="s">
        <v>38</v>
      </c>
      <c r="I3523" s="3">
        <v>2017</v>
      </c>
      <c r="J3523" t="s">
        <v>2873</v>
      </c>
      <c r="K3523" s="4">
        <v>259035181605</v>
      </c>
      <c r="L3523" t="s">
        <v>2874</v>
      </c>
      <c r="M3523">
        <v>91</v>
      </c>
      <c r="N3523" t="s">
        <v>36</v>
      </c>
      <c r="O3523">
        <v>58834385</v>
      </c>
      <c r="P3523">
        <v>94283901</v>
      </c>
      <c r="Q3523" t="s">
        <v>26</v>
      </c>
      <c r="R3523" t="s">
        <v>42</v>
      </c>
      <c r="S3523" s="1">
        <v>43367</v>
      </c>
      <c r="T3523" t="str">
        <f>VLOOKUP(base[[#This Row],[Nome do Produto]],'DE PARA'!$A$1:$B$8,2,0)</f>
        <v>DashWay T3</v>
      </c>
    </row>
    <row r="3524" spans="1:20">
      <c r="A3524" t="s">
        <v>32</v>
      </c>
      <c r="B3524">
        <v>4633</v>
      </c>
      <c r="C3524" t="s">
        <v>20</v>
      </c>
      <c r="D3524" t="s">
        <v>21</v>
      </c>
      <c r="E3524">
        <v>297</v>
      </c>
      <c r="F3524">
        <v>12</v>
      </c>
      <c r="G3524" s="1">
        <v>43186</v>
      </c>
      <c r="H3524" s="2" t="s">
        <v>33</v>
      </c>
      <c r="I3524" s="3">
        <v>2018</v>
      </c>
      <c r="J3524" t="s">
        <v>564</v>
      </c>
      <c r="K3524" s="4">
        <v>533828086330</v>
      </c>
      <c r="L3524" t="s">
        <v>565</v>
      </c>
      <c r="M3524">
        <v>61</v>
      </c>
      <c r="N3524" t="s">
        <v>86</v>
      </c>
      <c r="O3524">
        <v>67428828</v>
      </c>
      <c r="P3524">
        <v>89663667</v>
      </c>
      <c r="Q3524" t="s">
        <v>26</v>
      </c>
      <c r="R3524" t="s">
        <v>42</v>
      </c>
      <c r="S3524" s="1">
        <v>43551</v>
      </c>
      <c r="T3524" t="str">
        <f>VLOOKUP(base[[#This Row],[Nome do Produto]],'DE PARA'!$A$1:$B$8,2,0)</f>
        <v>DashWay T5</v>
      </c>
    </row>
    <row r="3525" spans="1:20">
      <c r="A3525" t="s">
        <v>32</v>
      </c>
      <c r="B3525">
        <v>4634</v>
      </c>
      <c r="C3525" t="s">
        <v>386</v>
      </c>
      <c r="D3525" t="s">
        <v>21</v>
      </c>
      <c r="E3525">
        <v>4997</v>
      </c>
      <c r="F3525">
        <v>5</v>
      </c>
      <c r="G3525" s="1">
        <v>42987</v>
      </c>
      <c r="H3525" s="2" t="s">
        <v>38</v>
      </c>
      <c r="I3525" s="3">
        <v>2017</v>
      </c>
      <c r="J3525" t="s">
        <v>724</v>
      </c>
      <c r="K3525" s="4">
        <v>738619187854</v>
      </c>
      <c r="L3525" t="s">
        <v>725</v>
      </c>
      <c r="M3525">
        <v>81</v>
      </c>
      <c r="N3525" t="s">
        <v>25</v>
      </c>
      <c r="O3525">
        <v>69767841</v>
      </c>
      <c r="P3525">
        <v>23546828</v>
      </c>
      <c r="Q3525" t="s">
        <v>26</v>
      </c>
      <c r="R3525" t="s">
        <v>42</v>
      </c>
      <c r="S3525" s="1">
        <v>43352</v>
      </c>
      <c r="T3525" t="str">
        <f>VLOOKUP(base[[#This Row],[Nome do Produto]],'DE PARA'!$A$1:$B$8,2,0)</f>
        <v>DashWay T5</v>
      </c>
    </row>
    <row r="3526" spans="1:20">
      <c r="A3526" t="s">
        <v>91</v>
      </c>
      <c r="B3526">
        <v>4635</v>
      </c>
      <c r="C3526" t="s">
        <v>20</v>
      </c>
      <c r="D3526" t="s">
        <v>21</v>
      </c>
      <c r="E3526">
        <v>2297</v>
      </c>
      <c r="F3526">
        <v>9</v>
      </c>
      <c r="G3526" s="1">
        <v>43197</v>
      </c>
      <c r="H3526" s="2" t="s">
        <v>50</v>
      </c>
      <c r="I3526" s="3">
        <v>2018</v>
      </c>
      <c r="J3526" t="s">
        <v>1962</v>
      </c>
      <c r="K3526" s="4">
        <v>383858529254</v>
      </c>
      <c r="L3526" t="s">
        <v>1963</v>
      </c>
      <c r="M3526">
        <v>11</v>
      </c>
      <c r="N3526" t="s">
        <v>45</v>
      </c>
      <c r="O3526">
        <v>13255614</v>
      </c>
      <c r="P3526">
        <v>27280907</v>
      </c>
      <c r="Q3526" t="s">
        <v>26</v>
      </c>
      <c r="R3526" t="s">
        <v>42</v>
      </c>
      <c r="S3526" s="1">
        <v>43562</v>
      </c>
      <c r="T3526" t="str">
        <f>VLOOKUP(base[[#This Row],[Nome do Produto]],'DE PARA'!$A$1:$B$8,2,0)</f>
        <v>Dashway T2</v>
      </c>
    </row>
    <row r="3527" spans="1:20">
      <c r="A3527" t="s">
        <v>319</v>
      </c>
      <c r="B3527">
        <v>4636</v>
      </c>
      <c r="C3527" t="s">
        <v>20</v>
      </c>
      <c r="D3527" t="s">
        <v>21</v>
      </c>
      <c r="E3527">
        <v>4997</v>
      </c>
      <c r="F3527">
        <v>7</v>
      </c>
      <c r="G3527" s="1">
        <v>43253</v>
      </c>
      <c r="H3527" s="2" t="s">
        <v>59</v>
      </c>
      <c r="I3527" s="3">
        <v>2018</v>
      </c>
      <c r="J3527" t="s">
        <v>1665</v>
      </c>
      <c r="K3527" s="4">
        <v>946057187818</v>
      </c>
      <c r="L3527" t="s">
        <v>1666</v>
      </c>
      <c r="M3527">
        <v>71</v>
      </c>
      <c r="N3527" t="s">
        <v>94</v>
      </c>
      <c r="O3527">
        <v>59788358</v>
      </c>
      <c r="P3527">
        <v>32724224</v>
      </c>
      <c r="Q3527" t="s">
        <v>26</v>
      </c>
      <c r="R3527" t="s">
        <v>27</v>
      </c>
      <c r="S3527" s="1">
        <v>43618</v>
      </c>
      <c r="T3527" t="str">
        <f>VLOOKUP(base[[#This Row],[Nome do Produto]],'DE PARA'!$A$1:$B$8,2,0)</f>
        <v>Dashday T1</v>
      </c>
    </row>
    <row r="3528" spans="1:20">
      <c r="A3528" t="s">
        <v>83</v>
      </c>
      <c r="B3528">
        <v>4637</v>
      </c>
      <c r="C3528" t="s">
        <v>20</v>
      </c>
      <c r="D3528" t="s">
        <v>21</v>
      </c>
      <c r="E3528">
        <v>297</v>
      </c>
      <c r="F3528">
        <v>2</v>
      </c>
      <c r="G3528" s="1">
        <v>43300</v>
      </c>
      <c r="H3528" s="2" t="s">
        <v>78</v>
      </c>
      <c r="I3528" s="3">
        <v>2018</v>
      </c>
      <c r="J3528" t="s">
        <v>1653</v>
      </c>
      <c r="K3528" s="4">
        <v>160957115043</v>
      </c>
      <c r="L3528" t="s">
        <v>1654</v>
      </c>
      <c r="M3528">
        <v>91</v>
      </c>
      <c r="N3528" t="s">
        <v>36</v>
      </c>
      <c r="O3528">
        <v>21155479</v>
      </c>
      <c r="P3528">
        <v>38812270</v>
      </c>
      <c r="Q3528" t="s">
        <v>26</v>
      </c>
      <c r="R3528" t="s">
        <v>42</v>
      </c>
      <c r="S3528" s="1">
        <v>43665</v>
      </c>
      <c r="T3528" t="str">
        <f>VLOOKUP(base[[#This Row],[Nome do Produto]],'DE PARA'!$A$1:$B$8,2,0)</f>
        <v>Dashday T3</v>
      </c>
    </row>
    <row r="3529" spans="1:20">
      <c r="A3529" t="s">
        <v>37</v>
      </c>
      <c r="B3529">
        <v>4638</v>
      </c>
      <c r="C3529" t="s">
        <v>386</v>
      </c>
      <c r="D3529" t="s">
        <v>21</v>
      </c>
      <c r="E3529">
        <v>497</v>
      </c>
      <c r="F3529">
        <v>3</v>
      </c>
      <c r="G3529" s="1">
        <v>43353</v>
      </c>
      <c r="H3529" s="2" t="s">
        <v>38</v>
      </c>
      <c r="I3529" s="3">
        <v>2018</v>
      </c>
      <c r="J3529" t="s">
        <v>3154</v>
      </c>
      <c r="K3529" s="4">
        <v>128268514948</v>
      </c>
      <c r="L3529" t="s">
        <v>3155</v>
      </c>
      <c r="M3529">
        <v>31</v>
      </c>
      <c r="N3529" t="s">
        <v>31</v>
      </c>
      <c r="O3529">
        <v>13542931</v>
      </c>
      <c r="P3529">
        <v>34788244</v>
      </c>
      <c r="Q3529" t="s">
        <v>26</v>
      </c>
      <c r="R3529" t="s">
        <v>42</v>
      </c>
      <c r="S3529" s="1">
        <v>43718</v>
      </c>
      <c r="T3529" t="str">
        <f>VLOOKUP(base[[#This Row],[Nome do Produto]],'DE PARA'!$A$1:$B$8,2,0)</f>
        <v>DashWay T3</v>
      </c>
    </row>
    <row r="3530" spans="1:20">
      <c r="A3530" t="s">
        <v>319</v>
      </c>
      <c r="B3530">
        <v>4639</v>
      </c>
      <c r="C3530" t="s">
        <v>20</v>
      </c>
      <c r="D3530" t="s">
        <v>21</v>
      </c>
      <c r="E3530">
        <v>297</v>
      </c>
      <c r="F3530">
        <v>1</v>
      </c>
      <c r="G3530" s="1">
        <v>43030</v>
      </c>
      <c r="H3530" s="2" t="s">
        <v>56</v>
      </c>
      <c r="I3530" s="3">
        <v>2017</v>
      </c>
      <c r="J3530" t="s">
        <v>1217</v>
      </c>
      <c r="K3530" s="4">
        <v>585416652907</v>
      </c>
      <c r="L3530" t="s">
        <v>741</v>
      </c>
      <c r="M3530">
        <v>41</v>
      </c>
      <c r="N3530" t="s">
        <v>41</v>
      </c>
      <c r="O3530">
        <v>78290367</v>
      </c>
      <c r="P3530">
        <v>27038672</v>
      </c>
      <c r="Q3530" t="s">
        <v>26</v>
      </c>
      <c r="R3530" t="s">
        <v>42</v>
      </c>
      <c r="S3530" s="1">
        <v>43395</v>
      </c>
      <c r="T3530" t="str">
        <f>VLOOKUP(base[[#This Row],[Nome do Produto]],'DE PARA'!$A$1:$B$8,2,0)</f>
        <v>Dashday T1</v>
      </c>
    </row>
    <row r="3531" spans="1:20">
      <c r="A3531" t="s">
        <v>37</v>
      </c>
      <c r="B3531">
        <v>4640</v>
      </c>
      <c r="C3531" t="s">
        <v>20</v>
      </c>
      <c r="D3531" t="s">
        <v>21</v>
      </c>
      <c r="E3531">
        <v>97</v>
      </c>
      <c r="F3531">
        <v>9</v>
      </c>
      <c r="G3531" s="1">
        <v>42792</v>
      </c>
      <c r="H3531" s="2" t="s">
        <v>28</v>
      </c>
      <c r="I3531" s="3">
        <v>2017</v>
      </c>
      <c r="J3531" t="s">
        <v>146</v>
      </c>
      <c r="K3531" s="4">
        <v>39645214135</v>
      </c>
      <c r="L3531" t="s">
        <v>147</v>
      </c>
      <c r="M3531">
        <v>61</v>
      </c>
      <c r="N3531" t="s">
        <v>86</v>
      </c>
      <c r="O3531">
        <v>27683544</v>
      </c>
      <c r="P3531">
        <v>60757985</v>
      </c>
      <c r="Q3531" t="s">
        <v>26</v>
      </c>
      <c r="R3531" t="s">
        <v>42</v>
      </c>
      <c r="S3531" s="1">
        <v>43157</v>
      </c>
      <c r="T3531" t="str">
        <f>VLOOKUP(base[[#This Row],[Nome do Produto]],'DE PARA'!$A$1:$B$8,2,0)</f>
        <v>DashWay T3</v>
      </c>
    </row>
    <row r="3532" spans="1:20">
      <c r="A3532" t="s">
        <v>91</v>
      </c>
      <c r="B3532">
        <v>4641</v>
      </c>
      <c r="C3532" t="s">
        <v>20</v>
      </c>
      <c r="D3532" t="s">
        <v>21</v>
      </c>
      <c r="E3532">
        <v>297</v>
      </c>
      <c r="F3532">
        <v>4</v>
      </c>
      <c r="G3532" s="1">
        <v>43392</v>
      </c>
      <c r="H3532" s="2" t="s">
        <v>56</v>
      </c>
      <c r="I3532" s="3">
        <v>2018</v>
      </c>
      <c r="J3532" t="s">
        <v>330</v>
      </c>
      <c r="K3532" s="4">
        <v>978925373019</v>
      </c>
      <c r="L3532" t="s">
        <v>331</v>
      </c>
      <c r="M3532">
        <v>31</v>
      </c>
      <c r="N3532" t="s">
        <v>31</v>
      </c>
      <c r="O3532">
        <v>30338103</v>
      </c>
      <c r="P3532">
        <v>61063903</v>
      </c>
      <c r="Q3532" t="s">
        <v>26</v>
      </c>
      <c r="R3532" t="s">
        <v>42</v>
      </c>
      <c r="S3532" s="1">
        <v>43757</v>
      </c>
      <c r="T3532" t="str">
        <f>VLOOKUP(base[[#This Row],[Nome do Produto]],'DE PARA'!$A$1:$B$8,2,0)</f>
        <v>Dashway T2</v>
      </c>
    </row>
    <row r="3533" spans="1:20">
      <c r="A3533" t="s">
        <v>172</v>
      </c>
      <c r="B3533">
        <v>4642</v>
      </c>
      <c r="C3533" t="s">
        <v>386</v>
      </c>
      <c r="D3533" t="s">
        <v>21</v>
      </c>
      <c r="E3533">
        <v>497</v>
      </c>
      <c r="F3533">
        <v>7</v>
      </c>
      <c r="G3533" s="1">
        <v>43441</v>
      </c>
      <c r="H3533" s="2" t="s">
        <v>136</v>
      </c>
      <c r="I3533" s="3">
        <v>2018</v>
      </c>
      <c r="J3533" t="s">
        <v>3156</v>
      </c>
      <c r="K3533" s="4">
        <v>46323491547</v>
      </c>
      <c r="L3533" t="s">
        <v>3157</v>
      </c>
      <c r="M3533">
        <v>11</v>
      </c>
      <c r="N3533" t="s">
        <v>45</v>
      </c>
      <c r="O3533">
        <v>53532696</v>
      </c>
      <c r="P3533">
        <v>51381938</v>
      </c>
      <c r="Q3533" t="s">
        <v>26</v>
      </c>
      <c r="R3533" t="s">
        <v>42</v>
      </c>
      <c r="S3533" s="1">
        <v>43806</v>
      </c>
      <c r="T3533" t="str">
        <f>VLOOKUP(base[[#This Row],[Nome do Produto]],'DE PARA'!$A$1:$B$8,2,0)</f>
        <v>Dashday T2</v>
      </c>
    </row>
    <row r="3534" spans="1:20">
      <c r="A3534" t="s">
        <v>37</v>
      </c>
      <c r="B3534">
        <v>4643</v>
      </c>
      <c r="C3534" t="s">
        <v>20</v>
      </c>
      <c r="D3534" t="s">
        <v>21</v>
      </c>
      <c r="E3534">
        <v>97</v>
      </c>
      <c r="F3534">
        <v>2</v>
      </c>
      <c r="G3534" s="1">
        <v>43420</v>
      </c>
      <c r="H3534" s="2" t="s">
        <v>46</v>
      </c>
      <c r="I3534" s="3">
        <v>2018</v>
      </c>
      <c r="J3534" t="s">
        <v>923</v>
      </c>
      <c r="K3534" s="4">
        <v>367720596019</v>
      </c>
      <c r="L3534" t="s">
        <v>924</v>
      </c>
      <c r="M3534">
        <v>31</v>
      </c>
      <c r="N3534" t="s">
        <v>31</v>
      </c>
      <c r="O3534">
        <v>36240632</v>
      </c>
      <c r="P3534">
        <v>31678024</v>
      </c>
      <c r="Q3534" t="s">
        <v>26</v>
      </c>
      <c r="R3534" t="s">
        <v>42</v>
      </c>
      <c r="S3534" s="1">
        <v>43785</v>
      </c>
      <c r="T3534" t="str">
        <f>VLOOKUP(base[[#This Row],[Nome do Produto]],'DE PARA'!$A$1:$B$8,2,0)</f>
        <v>DashWay T3</v>
      </c>
    </row>
    <row r="3535" spans="1:20">
      <c r="A3535" t="s">
        <v>32</v>
      </c>
      <c r="B3535">
        <v>4644</v>
      </c>
      <c r="C3535" t="s">
        <v>20</v>
      </c>
      <c r="D3535" t="s">
        <v>21</v>
      </c>
      <c r="E3535">
        <v>2297</v>
      </c>
      <c r="F3535">
        <v>5</v>
      </c>
      <c r="G3535" s="1">
        <v>42825</v>
      </c>
      <c r="H3535" s="2" t="s">
        <v>33</v>
      </c>
      <c r="I3535" s="3">
        <v>2017</v>
      </c>
      <c r="J3535" t="s">
        <v>2769</v>
      </c>
      <c r="K3535" s="4">
        <v>449571210328</v>
      </c>
      <c r="L3535" t="s">
        <v>2770</v>
      </c>
      <c r="M3535">
        <v>81</v>
      </c>
      <c r="N3535" t="s">
        <v>25</v>
      </c>
      <c r="O3535">
        <v>86775328</v>
      </c>
      <c r="P3535">
        <v>54347882</v>
      </c>
      <c r="Q3535" t="s">
        <v>26</v>
      </c>
      <c r="R3535" t="s">
        <v>27</v>
      </c>
      <c r="S3535" s="1">
        <v>43190</v>
      </c>
      <c r="T3535" t="str">
        <f>VLOOKUP(base[[#This Row],[Nome do Produto]],'DE PARA'!$A$1:$B$8,2,0)</f>
        <v>DashWay T5</v>
      </c>
    </row>
    <row r="3536" spans="1:20">
      <c r="A3536" t="s">
        <v>32</v>
      </c>
      <c r="B3536">
        <v>4645</v>
      </c>
      <c r="C3536" t="s">
        <v>20</v>
      </c>
      <c r="D3536" t="s">
        <v>21</v>
      </c>
      <c r="E3536">
        <v>497</v>
      </c>
      <c r="F3536">
        <v>9</v>
      </c>
      <c r="G3536" s="1">
        <v>43356</v>
      </c>
      <c r="H3536" s="2" t="s">
        <v>38</v>
      </c>
      <c r="I3536" s="3">
        <v>2018</v>
      </c>
      <c r="J3536" t="s">
        <v>3020</v>
      </c>
      <c r="K3536" s="4">
        <v>777332771232</v>
      </c>
      <c r="L3536" t="s">
        <v>3021</v>
      </c>
      <c r="M3536">
        <v>61</v>
      </c>
      <c r="N3536" t="s">
        <v>86</v>
      </c>
      <c r="O3536">
        <v>86984007</v>
      </c>
      <c r="P3536">
        <v>83165460</v>
      </c>
      <c r="Q3536" t="s">
        <v>26</v>
      </c>
      <c r="R3536" t="s">
        <v>42</v>
      </c>
      <c r="S3536" s="1">
        <v>43721</v>
      </c>
      <c r="T3536" t="str">
        <f>VLOOKUP(base[[#This Row],[Nome do Produto]],'DE PARA'!$A$1:$B$8,2,0)</f>
        <v>DashWay T5</v>
      </c>
    </row>
    <row r="3537" spans="1:20">
      <c r="A3537" t="s">
        <v>32</v>
      </c>
      <c r="B3537">
        <v>4646</v>
      </c>
      <c r="C3537" t="s">
        <v>386</v>
      </c>
      <c r="D3537" t="s">
        <v>21</v>
      </c>
      <c r="E3537">
        <v>2297</v>
      </c>
      <c r="F3537">
        <v>1</v>
      </c>
      <c r="G3537" s="1">
        <v>43110</v>
      </c>
      <c r="H3537" s="2" t="s">
        <v>22</v>
      </c>
      <c r="I3537" s="3">
        <v>2018</v>
      </c>
      <c r="J3537" t="s">
        <v>1416</v>
      </c>
      <c r="K3537" s="4">
        <v>192252347963</v>
      </c>
      <c r="L3537" t="s">
        <v>1417</v>
      </c>
      <c r="M3537">
        <v>11</v>
      </c>
      <c r="N3537" t="s">
        <v>45</v>
      </c>
      <c r="O3537">
        <v>58927863</v>
      </c>
      <c r="P3537">
        <v>69840689</v>
      </c>
      <c r="Q3537" t="s">
        <v>26</v>
      </c>
      <c r="R3537" t="s">
        <v>42</v>
      </c>
      <c r="S3537" s="1">
        <v>43475</v>
      </c>
      <c r="T3537" t="str">
        <f>VLOOKUP(base[[#This Row],[Nome do Produto]],'DE PARA'!$A$1:$B$8,2,0)</f>
        <v>DashWay T5</v>
      </c>
    </row>
    <row r="3538" spans="1:20">
      <c r="A3538" t="s">
        <v>83</v>
      </c>
      <c r="B3538">
        <v>4647</v>
      </c>
      <c r="C3538" t="s">
        <v>20</v>
      </c>
      <c r="D3538" t="s">
        <v>21</v>
      </c>
      <c r="E3538">
        <v>97</v>
      </c>
      <c r="F3538">
        <v>7</v>
      </c>
      <c r="G3538" s="1">
        <v>42749</v>
      </c>
      <c r="H3538" s="2" t="s">
        <v>22</v>
      </c>
      <c r="I3538" s="3">
        <v>2017</v>
      </c>
      <c r="J3538" t="s">
        <v>1161</v>
      </c>
      <c r="K3538" s="4">
        <v>913736331429</v>
      </c>
      <c r="L3538" t="s">
        <v>1162</v>
      </c>
      <c r="M3538">
        <v>71</v>
      </c>
      <c r="N3538" t="s">
        <v>94</v>
      </c>
      <c r="O3538">
        <v>63441589</v>
      </c>
      <c r="P3538">
        <v>62711639</v>
      </c>
      <c r="Q3538" t="s">
        <v>26</v>
      </c>
      <c r="R3538" t="s">
        <v>42</v>
      </c>
      <c r="S3538" s="1">
        <v>43114</v>
      </c>
      <c r="T3538" t="str">
        <f>VLOOKUP(base[[#This Row],[Nome do Produto]],'DE PARA'!$A$1:$B$8,2,0)</f>
        <v>Dashday T3</v>
      </c>
    </row>
    <row r="3539" spans="1:20">
      <c r="A3539" t="s">
        <v>37</v>
      </c>
      <c r="B3539">
        <v>4648</v>
      </c>
      <c r="C3539" t="s">
        <v>20</v>
      </c>
      <c r="D3539" t="s">
        <v>21</v>
      </c>
      <c r="E3539">
        <v>297</v>
      </c>
      <c r="F3539">
        <v>6</v>
      </c>
      <c r="G3539" s="1">
        <v>43097</v>
      </c>
      <c r="H3539" s="2" t="s">
        <v>136</v>
      </c>
      <c r="I3539" s="3">
        <v>2017</v>
      </c>
      <c r="J3539" t="s">
        <v>654</v>
      </c>
      <c r="K3539" s="4">
        <v>885639901038</v>
      </c>
      <c r="L3539" t="s">
        <v>655</v>
      </c>
      <c r="M3539">
        <v>41</v>
      </c>
      <c r="N3539" t="s">
        <v>41</v>
      </c>
      <c r="O3539">
        <v>38164927</v>
      </c>
      <c r="P3539">
        <v>31512885</v>
      </c>
      <c r="Q3539" t="s">
        <v>26</v>
      </c>
      <c r="R3539" t="s">
        <v>42</v>
      </c>
      <c r="S3539" s="1">
        <v>43462</v>
      </c>
      <c r="T3539" t="str">
        <f>VLOOKUP(base[[#This Row],[Nome do Produto]],'DE PARA'!$A$1:$B$8,2,0)</f>
        <v>DashWay T3</v>
      </c>
    </row>
    <row r="3540" spans="1:20">
      <c r="A3540" t="s">
        <v>32</v>
      </c>
      <c r="B3540">
        <v>4649</v>
      </c>
      <c r="C3540" t="s">
        <v>20</v>
      </c>
      <c r="D3540" t="s">
        <v>21</v>
      </c>
      <c r="E3540">
        <v>4997</v>
      </c>
      <c r="F3540">
        <v>4</v>
      </c>
      <c r="G3540" s="1">
        <v>42855</v>
      </c>
      <c r="H3540" s="2" t="s">
        <v>50</v>
      </c>
      <c r="I3540" s="3">
        <v>2017</v>
      </c>
      <c r="J3540" t="s">
        <v>2470</v>
      </c>
      <c r="K3540" s="4">
        <v>926669187587</v>
      </c>
      <c r="L3540" t="s">
        <v>2471</v>
      </c>
      <c r="M3540">
        <v>51</v>
      </c>
      <c r="N3540" t="s">
        <v>49</v>
      </c>
      <c r="O3540">
        <v>45528143</v>
      </c>
      <c r="P3540">
        <v>95769729</v>
      </c>
      <c r="Q3540" t="s">
        <v>26</v>
      </c>
      <c r="R3540" t="s">
        <v>27</v>
      </c>
      <c r="S3540" s="1">
        <v>43220</v>
      </c>
      <c r="T3540" t="str">
        <f>VLOOKUP(base[[#This Row],[Nome do Produto]],'DE PARA'!$A$1:$B$8,2,0)</f>
        <v>DashWay T5</v>
      </c>
    </row>
    <row r="3541" spans="1:20">
      <c r="A3541" t="s">
        <v>91</v>
      </c>
      <c r="B3541">
        <v>4650</v>
      </c>
      <c r="C3541" t="s">
        <v>386</v>
      </c>
      <c r="D3541" t="s">
        <v>21</v>
      </c>
      <c r="E3541">
        <v>997</v>
      </c>
      <c r="F3541">
        <v>7</v>
      </c>
      <c r="G3541" s="1">
        <v>42958</v>
      </c>
      <c r="H3541" s="2" t="s">
        <v>71</v>
      </c>
      <c r="I3541" s="3">
        <v>2017</v>
      </c>
      <c r="J3541" t="s">
        <v>1149</v>
      </c>
      <c r="K3541" s="4">
        <v>146737542774</v>
      </c>
      <c r="L3541" t="s">
        <v>1150</v>
      </c>
      <c r="M3541">
        <v>31</v>
      </c>
      <c r="N3541" t="s">
        <v>31</v>
      </c>
      <c r="O3541">
        <v>46271037</v>
      </c>
      <c r="P3541">
        <v>26703782</v>
      </c>
      <c r="Q3541" t="s">
        <v>26</v>
      </c>
      <c r="R3541" t="s">
        <v>42</v>
      </c>
      <c r="S3541" s="1">
        <v>43323</v>
      </c>
      <c r="T3541" t="str">
        <f>VLOOKUP(base[[#This Row],[Nome do Produto]],'DE PARA'!$A$1:$B$8,2,0)</f>
        <v>Dashway T2</v>
      </c>
    </row>
    <row r="3542" spans="1:20">
      <c r="A3542" t="s">
        <v>32</v>
      </c>
      <c r="B3542">
        <v>4651</v>
      </c>
      <c r="C3542" t="s">
        <v>20</v>
      </c>
      <c r="D3542" t="s">
        <v>21</v>
      </c>
      <c r="E3542">
        <v>97</v>
      </c>
      <c r="F3542">
        <v>8</v>
      </c>
      <c r="G3542" s="1">
        <v>42871</v>
      </c>
      <c r="H3542" s="2" t="s">
        <v>62</v>
      </c>
      <c r="I3542" s="3">
        <v>2017</v>
      </c>
      <c r="J3542" t="s">
        <v>2160</v>
      </c>
      <c r="K3542" s="4">
        <v>244431570016</v>
      </c>
      <c r="L3542" t="s">
        <v>2161</v>
      </c>
      <c r="M3542">
        <v>21</v>
      </c>
      <c r="N3542" t="s">
        <v>53</v>
      </c>
      <c r="O3542">
        <v>95389729</v>
      </c>
      <c r="P3542">
        <v>90228757</v>
      </c>
      <c r="Q3542" t="s">
        <v>26</v>
      </c>
      <c r="R3542" t="s">
        <v>42</v>
      </c>
      <c r="S3542" s="1">
        <v>43236</v>
      </c>
      <c r="T3542" t="str">
        <f>VLOOKUP(base[[#This Row],[Nome do Produto]],'DE PARA'!$A$1:$B$8,2,0)</f>
        <v>DashWay T5</v>
      </c>
    </row>
    <row r="3543" spans="1:20">
      <c r="A3543" t="s">
        <v>37</v>
      </c>
      <c r="B3543">
        <v>4652</v>
      </c>
      <c r="C3543" t="s">
        <v>20</v>
      </c>
      <c r="D3543" t="s">
        <v>21</v>
      </c>
      <c r="E3543">
        <v>4997</v>
      </c>
      <c r="F3543">
        <v>11</v>
      </c>
      <c r="G3543" s="1">
        <v>43090</v>
      </c>
      <c r="H3543" s="2" t="s">
        <v>136</v>
      </c>
      <c r="I3543" s="3">
        <v>2017</v>
      </c>
      <c r="J3543" t="s">
        <v>3036</v>
      </c>
      <c r="K3543" s="4">
        <v>372260496045</v>
      </c>
      <c r="L3543" t="s">
        <v>3037</v>
      </c>
      <c r="M3543">
        <v>61</v>
      </c>
      <c r="N3543" t="s">
        <v>86</v>
      </c>
      <c r="O3543">
        <v>61559254</v>
      </c>
      <c r="P3543">
        <v>31362398</v>
      </c>
      <c r="Q3543" t="s">
        <v>26</v>
      </c>
      <c r="R3543" t="s">
        <v>27</v>
      </c>
      <c r="S3543" s="1">
        <v>43455</v>
      </c>
      <c r="T3543" t="str">
        <f>VLOOKUP(base[[#This Row],[Nome do Produto]],'DE PARA'!$A$1:$B$8,2,0)</f>
        <v>DashWay T3</v>
      </c>
    </row>
    <row r="3544" spans="1:20">
      <c r="A3544" t="s">
        <v>32</v>
      </c>
      <c r="B3544">
        <v>4653</v>
      </c>
      <c r="C3544" t="s">
        <v>20</v>
      </c>
      <c r="D3544" t="s">
        <v>21</v>
      </c>
      <c r="E3544">
        <v>97</v>
      </c>
      <c r="F3544">
        <v>12</v>
      </c>
      <c r="G3544" s="1">
        <v>43464</v>
      </c>
      <c r="H3544" s="2" t="s">
        <v>136</v>
      </c>
      <c r="I3544" s="3">
        <v>2018</v>
      </c>
      <c r="J3544" t="s">
        <v>1738</v>
      </c>
      <c r="K3544" s="4">
        <v>514637222246</v>
      </c>
      <c r="L3544" t="s">
        <v>1739</v>
      </c>
      <c r="M3544">
        <v>21</v>
      </c>
      <c r="N3544" t="s">
        <v>53</v>
      </c>
      <c r="O3544">
        <v>58052286</v>
      </c>
      <c r="P3544">
        <v>85687748</v>
      </c>
      <c r="Q3544" t="s">
        <v>26</v>
      </c>
      <c r="R3544" t="s">
        <v>42</v>
      </c>
      <c r="S3544" s="1">
        <v>43829</v>
      </c>
      <c r="T3544" t="str">
        <f>VLOOKUP(base[[#This Row],[Nome do Produto]],'DE PARA'!$A$1:$B$8,2,0)</f>
        <v>DashWay T5</v>
      </c>
    </row>
    <row r="3545" spans="1:20">
      <c r="A3545" t="s">
        <v>32</v>
      </c>
      <c r="B3545">
        <v>4654</v>
      </c>
      <c r="C3545" t="s">
        <v>386</v>
      </c>
      <c r="D3545" t="s">
        <v>21</v>
      </c>
      <c r="E3545">
        <v>2297</v>
      </c>
      <c r="F3545">
        <v>2</v>
      </c>
      <c r="G3545" s="1">
        <v>42857</v>
      </c>
      <c r="H3545" s="2" t="s">
        <v>62</v>
      </c>
      <c r="I3545" s="3">
        <v>2017</v>
      </c>
      <c r="J3545" t="s">
        <v>3158</v>
      </c>
      <c r="K3545" s="4">
        <v>805549765621</v>
      </c>
      <c r="L3545" t="s">
        <v>3159</v>
      </c>
      <c r="M3545">
        <v>11</v>
      </c>
      <c r="N3545" t="s">
        <v>45</v>
      </c>
      <c r="O3545">
        <v>70494105</v>
      </c>
      <c r="P3545">
        <v>80172403</v>
      </c>
      <c r="Q3545" t="s">
        <v>26</v>
      </c>
      <c r="R3545" t="s">
        <v>42</v>
      </c>
      <c r="S3545" s="1">
        <v>43222</v>
      </c>
      <c r="T3545" t="str">
        <f>VLOOKUP(base[[#This Row],[Nome do Produto]],'DE PARA'!$A$1:$B$8,2,0)</f>
        <v>DashWay T5</v>
      </c>
    </row>
    <row r="3546" spans="1:20">
      <c r="A3546" t="s">
        <v>319</v>
      </c>
      <c r="B3546">
        <v>4655</v>
      </c>
      <c r="C3546" t="s">
        <v>20</v>
      </c>
      <c r="D3546" t="s">
        <v>21</v>
      </c>
      <c r="E3546">
        <v>997</v>
      </c>
      <c r="F3546">
        <v>6</v>
      </c>
      <c r="G3546" s="1">
        <v>43455</v>
      </c>
      <c r="H3546" s="2" t="s">
        <v>136</v>
      </c>
      <c r="I3546" s="3">
        <v>2018</v>
      </c>
      <c r="J3546" t="s">
        <v>1650</v>
      </c>
      <c r="K3546" s="4">
        <v>696325308711</v>
      </c>
      <c r="L3546" t="s">
        <v>1651</v>
      </c>
      <c r="M3546">
        <v>11</v>
      </c>
      <c r="N3546" t="s">
        <v>45</v>
      </c>
      <c r="O3546">
        <v>27647843</v>
      </c>
      <c r="P3546">
        <v>53646635</v>
      </c>
      <c r="Q3546" t="s">
        <v>26</v>
      </c>
      <c r="R3546" t="s">
        <v>27</v>
      </c>
      <c r="S3546" s="1">
        <v>43820</v>
      </c>
      <c r="T3546" t="str">
        <f>VLOOKUP(base[[#This Row],[Nome do Produto]],'DE PARA'!$A$1:$B$8,2,0)</f>
        <v>Dashday T1</v>
      </c>
    </row>
    <row r="3547" spans="1:20">
      <c r="A3547" t="s">
        <v>319</v>
      </c>
      <c r="B3547">
        <v>4656</v>
      </c>
      <c r="C3547" t="s">
        <v>20</v>
      </c>
      <c r="D3547" t="s">
        <v>21</v>
      </c>
      <c r="E3547">
        <v>997</v>
      </c>
      <c r="F3547">
        <v>12</v>
      </c>
      <c r="G3547" s="1">
        <v>43131</v>
      </c>
      <c r="H3547" s="2" t="s">
        <v>22</v>
      </c>
      <c r="I3547" s="3">
        <v>2018</v>
      </c>
      <c r="J3547" t="s">
        <v>2739</v>
      </c>
      <c r="K3547" s="4">
        <v>40496281501</v>
      </c>
      <c r="L3547" t="s">
        <v>2740</v>
      </c>
      <c r="M3547">
        <v>71</v>
      </c>
      <c r="N3547" t="s">
        <v>94</v>
      </c>
      <c r="O3547">
        <v>47688852</v>
      </c>
      <c r="P3547">
        <v>48656291</v>
      </c>
      <c r="Q3547" t="s">
        <v>26</v>
      </c>
      <c r="R3547" t="s">
        <v>42</v>
      </c>
      <c r="S3547" s="1">
        <v>43496</v>
      </c>
      <c r="T3547" t="str">
        <f>VLOOKUP(base[[#This Row],[Nome do Produto]],'DE PARA'!$A$1:$B$8,2,0)</f>
        <v>Dashday T1</v>
      </c>
    </row>
    <row r="3548" spans="1:20">
      <c r="A3548" t="s">
        <v>19</v>
      </c>
      <c r="B3548">
        <v>4657</v>
      </c>
      <c r="C3548" t="s">
        <v>20</v>
      </c>
      <c r="D3548" t="s">
        <v>21</v>
      </c>
      <c r="E3548">
        <v>297</v>
      </c>
      <c r="F3548">
        <v>8</v>
      </c>
      <c r="G3548" s="1">
        <v>43111</v>
      </c>
      <c r="H3548" s="2" t="s">
        <v>22</v>
      </c>
      <c r="I3548" s="3">
        <v>2018</v>
      </c>
      <c r="J3548" t="s">
        <v>1695</v>
      </c>
      <c r="K3548" s="4">
        <v>938632723283</v>
      </c>
      <c r="L3548" t="s">
        <v>1696</v>
      </c>
      <c r="M3548">
        <v>71</v>
      </c>
      <c r="N3548" t="s">
        <v>94</v>
      </c>
      <c r="O3548">
        <v>78236837</v>
      </c>
      <c r="P3548">
        <v>52342207</v>
      </c>
      <c r="Q3548" t="s">
        <v>26</v>
      </c>
      <c r="R3548" t="s">
        <v>42</v>
      </c>
      <c r="S3548" s="1">
        <v>43476</v>
      </c>
      <c r="T3548" t="str">
        <f>VLOOKUP(base[[#This Row],[Nome do Produto]],'DE PARA'!$A$1:$B$8,2,0)</f>
        <v>DashWay T1</v>
      </c>
    </row>
    <row r="3549" spans="1:20">
      <c r="A3549" t="s">
        <v>32</v>
      </c>
      <c r="B3549">
        <v>4658</v>
      </c>
      <c r="C3549" t="s">
        <v>386</v>
      </c>
      <c r="D3549" t="s">
        <v>21</v>
      </c>
      <c r="E3549">
        <v>4997</v>
      </c>
      <c r="F3549">
        <v>8</v>
      </c>
      <c r="G3549" s="1">
        <v>42910</v>
      </c>
      <c r="H3549" s="2" t="s">
        <v>59</v>
      </c>
      <c r="I3549" s="3">
        <v>2017</v>
      </c>
      <c r="J3549" t="s">
        <v>1681</v>
      </c>
      <c r="K3549" s="4">
        <v>18683109206</v>
      </c>
      <c r="L3549" t="s">
        <v>1682</v>
      </c>
      <c r="M3549">
        <v>61</v>
      </c>
      <c r="N3549" t="s">
        <v>86</v>
      </c>
      <c r="O3549">
        <v>28025653</v>
      </c>
      <c r="P3549">
        <v>30419927</v>
      </c>
      <c r="Q3549" t="s">
        <v>26</v>
      </c>
      <c r="R3549" t="s">
        <v>42</v>
      </c>
      <c r="S3549" s="1">
        <v>43275</v>
      </c>
      <c r="T3549" t="str">
        <f>VLOOKUP(base[[#This Row],[Nome do Produto]],'DE PARA'!$A$1:$B$8,2,0)</f>
        <v>DashWay T5</v>
      </c>
    </row>
    <row r="3550" spans="1:20">
      <c r="A3550" t="s">
        <v>37</v>
      </c>
      <c r="B3550">
        <v>4659</v>
      </c>
      <c r="C3550" t="s">
        <v>20</v>
      </c>
      <c r="D3550" t="s">
        <v>135</v>
      </c>
      <c r="E3550">
        <v>4997</v>
      </c>
      <c r="F3550">
        <v>10</v>
      </c>
      <c r="G3550" s="1">
        <v>43252</v>
      </c>
      <c r="H3550" s="2" t="s">
        <v>59</v>
      </c>
      <c r="I3550" s="3">
        <v>2018</v>
      </c>
      <c r="J3550" t="s">
        <v>2164</v>
      </c>
      <c r="K3550" s="4">
        <v>652326067713</v>
      </c>
      <c r="L3550" t="s">
        <v>2165</v>
      </c>
      <c r="M3550">
        <v>11</v>
      </c>
      <c r="N3550" t="s">
        <v>45</v>
      </c>
      <c r="O3550">
        <v>51492021</v>
      </c>
      <c r="P3550">
        <v>47983479</v>
      </c>
      <c r="Q3550" t="s">
        <v>852</v>
      </c>
      <c r="R3550" t="s">
        <v>42</v>
      </c>
      <c r="S3550" s="1">
        <v>43617</v>
      </c>
      <c r="T3550" t="str">
        <f>VLOOKUP(base[[#This Row],[Nome do Produto]],'DE PARA'!$A$1:$B$8,2,0)</f>
        <v>DashWay T3</v>
      </c>
    </row>
    <row r="3551" spans="1:20">
      <c r="A3551" t="s">
        <v>91</v>
      </c>
      <c r="B3551">
        <v>4660</v>
      </c>
      <c r="C3551" t="s">
        <v>20</v>
      </c>
      <c r="D3551" t="s">
        <v>21</v>
      </c>
      <c r="E3551">
        <v>2297</v>
      </c>
      <c r="F3551">
        <v>6</v>
      </c>
      <c r="G3551" s="1">
        <v>42985</v>
      </c>
      <c r="H3551" s="2" t="s">
        <v>38</v>
      </c>
      <c r="I3551" s="3">
        <v>2017</v>
      </c>
      <c r="J3551" t="s">
        <v>2779</v>
      </c>
      <c r="K3551" s="4">
        <v>25552570518</v>
      </c>
      <c r="L3551" t="s">
        <v>2780</v>
      </c>
      <c r="M3551">
        <v>11</v>
      </c>
      <c r="N3551" t="s">
        <v>45</v>
      </c>
      <c r="O3551">
        <v>63131314</v>
      </c>
      <c r="P3551">
        <v>59423612</v>
      </c>
      <c r="Q3551" t="s">
        <v>26</v>
      </c>
      <c r="R3551" t="s">
        <v>42</v>
      </c>
      <c r="S3551" s="1">
        <v>43350</v>
      </c>
      <c r="T3551" t="str">
        <f>VLOOKUP(base[[#This Row],[Nome do Produto]],'DE PARA'!$A$1:$B$8,2,0)</f>
        <v>Dashway T2</v>
      </c>
    </row>
    <row r="3552" spans="1:20">
      <c r="A3552" t="s">
        <v>319</v>
      </c>
      <c r="B3552">
        <v>4661</v>
      </c>
      <c r="C3552" t="s">
        <v>20</v>
      </c>
      <c r="D3552" t="s">
        <v>21</v>
      </c>
      <c r="E3552">
        <v>997</v>
      </c>
      <c r="F3552">
        <v>5</v>
      </c>
      <c r="G3552" s="1">
        <v>42827</v>
      </c>
      <c r="H3552" s="2" t="s">
        <v>50</v>
      </c>
      <c r="I3552" s="3">
        <v>2017</v>
      </c>
      <c r="J3552" t="s">
        <v>3160</v>
      </c>
      <c r="K3552" s="4">
        <v>71714756984</v>
      </c>
      <c r="L3552" t="s">
        <v>3161</v>
      </c>
      <c r="M3552">
        <v>61</v>
      </c>
      <c r="N3552" t="s">
        <v>86</v>
      </c>
      <c r="O3552">
        <v>27958668</v>
      </c>
      <c r="P3552">
        <v>88947405</v>
      </c>
      <c r="Q3552" t="s">
        <v>26</v>
      </c>
      <c r="R3552" t="s">
        <v>42</v>
      </c>
      <c r="S3552" s="1">
        <v>43192</v>
      </c>
      <c r="T3552" t="str">
        <f>VLOOKUP(base[[#This Row],[Nome do Produto]],'DE PARA'!$A$1:$B$8,2,0)</f>
        <v>Dashday T1</v>
      </c>
    </row>
    <row r="3553" spans="1:20">
      <c r="A3553" t="s">
        <v>37</v>
      </c>
      <c r="B3553">
        <v>4662</v>
      </c>
      <c r="C3553" t="s">
        <v>386</v>
      </c>
      <c r="D3553" t="s">
        <v>21</v>
      </c>
      <c r="E3553">
        <v>97</v>
      </c>
      <c r="F3553">
        <v>4</v>
      </c>
      <c r="G3553" s="1">
        <v>43007</v>
      </c>
      <c r="H3553" s="2" t="s">
        <v>38</v>
      </c>
      <c r="I3553" s="3">
        <v>2017</v>
      </c>
      <c r="J3553" t="s">
        <v>3162</v>
      </c>
      <c r="K3553" s="4">
        <v>208559414179</v>
      </c>
      <c r="L3553" t="s">
        <v>3163</v>
      </c>
      <c r="M3553">
        <v>91</v>
      </c>
      <c r="N3553" t="s">
        <v>36</v>
      </c>
      <c r="O3553">
        <v>65229085</v>
      </c>
      <c r="P3553">
        <v>74053745</v>
      </c>
      <c r="Q3553" t="s">
        <v>26</v>
      </c>
      <c r="R3553" t="s">
        <v>42</v>
      </c>
      <c r="S3553" s="1">
        <v>43372</v>
      </c>
      <c r="T3553" t="str">
        <f>VLOOKUP(base[[#This Row],[Nome do Produto]],'DE PARA'!$A$1:$B$8,2,0)</f>
        <v>DashWay T3</v>
      </c>
    </row>
    <row r="3554" spans="1:20">
      <c r="A3554" t="s">
        <v>32</v>
      </c>
      <c r="B3554">
        <v>4663</v>
      </c>
      <c r="C3554" t="s">
        <v>20</v>
      </c>
      <c r="D3554" t="s">
        <v>21</v>
      </c>
      <c r="E3554">
        <v>97</v>
      </c>
      <c r="F3554">
        <v>2</v>
      </c>
      <c r="G3554" s="1">
        <v>43288</v>
      </c>
      <c r="H3554" s="2" t="s">
        <v>78</v>
      </c>
      <c r="I3554" s="3">
        <v>2018</v>
      </c>
      <c r="J3554" t="s">
        <v>338</v>
      </c>
      <c r="K3554" s="4">
        <v>774420864323</v>
      </c>
      <c r="L3554" t="s">
        <v>339</v>
      </c>
      <c r="M3554">
        <v>51</v>
      </c>
      <c r="N3554" t="s">
        <v>49</v>
      </c>
      <c r="O3554">
        <v>26877179</v>
      </c>
      <c r="P3554">
        <v>45937622</v>
      </c>
      <c r="Q3554" t="s">
        <v>26</v>
      </c>
      <c r="R3554" t="s">
        <v>42</v>
      </c>
      <c r="S3554" s="1">
        <v>43653</v>
      </c>
      <c r="T3554" t="str">
        <f>VLOOKUP(base[[#This Row],[Nome do Produto]],'DE PARA'!$A$1:$B$8,2,0)</f>
        <v>DashWay T5</v>
      </c>
    </row>
    <row r="3555" spans="1:20">
      <c r="A3555" t="s">
        <v>91</v>
      </c>
      <c r="B3555">
        <v>4664</v>
      </c>
      <c r="C3555" t="s">
        <v>20</v>
      </c>
      <c r="D3555" t="s">
        <v>21</v>
      </c>
      <c r="E3555">
        <v>4997</v>
      </c>
      <c r="F3555">
        <v>8</v>
      </c>
      <c r="G3555" s="1">
        <v>43380</v>
      </c>
      <c r="H3555" s="2" t="s">
        <v>56</v>
      </c>
      <c r="I3555" s="3">
        <v>2018</v>
      </c>
      <c r="J3555" t="s">
        <v>1882</v>
      </c>
      <c r="K3555" s="4">
        <v>565939548317</v>
      </c>
      <c r="L3555" t="s">
        <v>1883</v>
      </c>
      <c r="M3555">
        <v>71</v>
      </c>
      <c r="N3555" t="s">
        <v>94</v>
      </c>
      <c r="O3555">
        <v>21715238</v>
      </c>
      <c r="P3555">
        <v>48638416</v>
      </c>
      <c r="Q3555" t="s">
        <v>26</v>
      </c>
      <c r="R3555" t="s">
        <v>42</v>
      </c>
      <c r="S3555" s="1">
        <v>43745</v>
      </c>
      <c r="T3555" t="str">
        <f>VLOOKUP(base[[#This Row],[Nome do Produto]],'DE PARA'!$A$1:$B$8,2,0)</f>
        <v>Dashway T2</v>
      </c>
    </row>
    <row r="3556" spans="1:20">
      <c r="A3556" t="s">
        <v>91</v>
      </c>
      <c r="B3556">
        <v>4665</v>
      </c>
      <c r="C3556" t="s">
        <v>20</v>
      </c>
      <c r="D3556" t="s">
        <v>21</v>
      </c>
      <c r="E3556">
        <v>2297</v>
      </c>
      <c r="F3556">
        <v>10</v>
      </c>
      <c r="G3556" s="1">
        <v>43207</v>
      </c>
      <c r="H3556" s="2" t="s">
        <v>50</v>
      </c>
      <c r="I3556" s="3">
        <v>2018</v>
      </c>
      <c r="J3556" t="s">
        <v>2759</v>
      </c>
      <c r="K3556" s="4">
        <v>105307788244</v>
      </c>
      <c r="L3556" t="s">
        <v>2760</v>
      </c>
      <c r="M3556">
        <v>21</v>
      </c>
      <c r="N3556" t="s">
        <v>53</v>
      </c>
      <c r="O3556">
        <v>95219055</v>
      </c>
      <c r="P3556">
        <v>27002526</v>
      </c>
      <c r="Q3556" t="s">
        <v>26</v>
      </c>
      <c r="R3556" t="s">
        <v>42</v>
      </c>
      <c r="S3556" s="1">
        <v>43572</v>
      </c>
      <c r="T3556" t="str">
        <f>VLOOKUP(base[[#This Row],[Nome do Produto]],'DE PARA'!$A$1:$B$8,2,0)</f>
        <v>Dashway T2</v>
      </c>
    </row>
    <row r="3557" spans="1:20">
      <c r="A3557" t="s">
        <v>83</v>
      </c>
      <c r="B3557">
        <v>4666</v>
      </c>
      <c r="C3557" t="s">
        <v>386</v>
      </c>
      <c r="D3557" t="s">
        <v>21</v>
      </c>
      <c r="E3557">
        <v>497</v>
      </c>
      <c r="F3557">
        <v>4</v>
      </c>
      <c r="G3557" s="1">
        <v>42947</v>
      </c>
      <c r="H3557" s="2" t="s">
        <v>78</v>
      </c>
      <c r="I3557" s="3">
        <v>2017</v>
      </c>
      <c r="J3557" t="s">
        <v>3164</v>
      </c>
      <c r="K3557" s="4">
        <v>266747298924</v>
      </c>
      <c r="L3557" t="s">
        <v>3165</v>
      </c>
      <c r="M3557">
        <v>11</v>
      </c>
      <c r="N3557" t="s">
        <v>45</v>
      </c>
      <c r="O3557">
        <v>32442006</v>
      </c>
      <c r="P3557">
        <v>96253318</v>
      </c>
      <c r="Q3557" t="s">
        <v>26</v>
      </c>
      <c r="R3557" t="s">
        <v>27</v>
      </c>
      <c r="S3557" s="1">
        <v>43312</v>
      </c>
      <c r="T3557" t="str">
        <f>VLOOKUP(base[[#This Row],[Nome do Produto]],'DE PARA'!$A$1:$B$8,2,0)</f>
        <v>Dashday T3</v>
      </c>
    </row>
    <row r="3558" spans="1:20">
      <c r="A3558" t="s">
        <v>19</v>
      </c>
      <c r="B3558">
        <v>4667</v>
      </c>
      <c r="C3558" t="s">
        <v>20</v>
      </c>
      <c r="D3558" t="s">
        <v>21</v>
      </c>
      <c r="E3558">
        <v>997</v>
      </c>
      <c r="F3558">
        <v>2</v>
      </c>
      <c r="G3558" s="1">
        <v>43448</v>
      </c>
      <c r="H3558" s="2" t="s">
        <v>136</v>
      </c>
      <c r="I3558" s="3">
        <v>2018</v>
      </c>
      <c r="J3558" t="s">
        <v>660</v>
      </c>
      <c r="K3558" s="4">
        <v>832316454442</v>
      </c>
      <c r="L3558" t="s">
        <v>661</v>
      </c>
      <c r="M3558">
        <v>11</v>
      </c>
      <c r="N3558" t="s">
        <v>45</v>
      </c>
      <c r="O3558">
        <v>86380872</v>
      </c>
      <c r="P3558">
        <v>70390423</v>
      </c>
      <c r="Q3558" t="s">
        <v>26</v>
      </c>
      <c r="R3558" t="s">
        <v>42</v>
      </c>
      <c r="S3558" s="1">
        <v>43813</v>
      </c>
      <c r="T3558" t="str">
        <f>VLOOKUP(base[[#This Row],[Nome do Produto]],'DE PARA'!$A$1:$B$8,2,0)</f>
        <v>DashWay T1</v>
      </c>
    </row>
    <row r="3559" spans="1:20">
      <c r="A3559" t="s">
        <v>37</v>
      </c>
      <c r="B3559">
        <v>4668</v>
      </c>
      <c r="C3559" t="s">
        <v>20</v>
      </c>
      <c r="D3559" t="s">
        <v>21</v>
      </c>
      <c r="E3559">
        <v>4997</v>
      </c>
      <c r="F3559">
        <v>11</v>
      </c>
      <c r="G3559" s="1">
        <v>43106</v>
      </c>
      <c r="H3559" s="2" t="s">
        <v>22</v>
      </c>
      <c r="I3559" s="3">
        <v>2018</v>
      </c>
      <c r="J3559" t="s">
        <v>187</v>
      </c>
      <c r="K3559" s="4">
        <v>983253365745</v>
      </c>
      <c r="L3559" t="s">
        <v>188</v>
      </c>
      <c r="M3559">
        <v>61</v>
      </c>
      <c r="N3559" t="s">
        <v>86</v>
      </c>
      <c r="O3559">
        <v>56957585</v>
      </c>
      <c r="P3559">
        <v>19229834</v>
      </c>
      <c r="Q3559" t="s">
        <v>26</v>
      </c>
      <c r="R3559" t="s">
        <v>42</v>
      </c>
      <c r="S3559" s="1">
        <v>43471</v>
      </c>
      <c r="T3559" t="str">
        <f>VLOOKUP(base[[#This Row],[Nome do Produto]],'DE PARA'!$A$1:$B$8,2,0)</f>
        <v>DashWay T3</v>
      </c>
    </row>
    <row r="3560" spans="1:20">
      <c r="A3560" t="s">
        <v>37</v>
      </c>
      <c r="B3560">
        <v>4669</v>
      </c>
      <c r="C3560" t="s">
        <v>20</v>
      </c>
      <c r="D3560" t="s">
        <v>21</v>
      </c>
      <c r="E3560">
        <v>997</v>
      </c>
      <c r="F3560">
        <v>9</v>
      </c>
      <c r="G3560" s="1">
        <v>43259</v>
      </c>
      <c r="H3560" s="2" t="s">
        <v>59</v>
      </c>
      <c r="I3560" s="3">
        <v>2018</v>
      </c>
      <c r="J3560" t="s">
        <v>269</v>
      </c>
      <c r="K3560" s="4">
        <v>545155753997</v>
      </c>
      <c r="L3560" t="s">
        <v>270</v>
      </c>
      <c r="M3560">
        <v>81</v>
      </c>
      <c r="N3560" t="s">
        <v>25</v>
      </c>
      <c r="O3560">
        <v>73732186</v>
      </c>
      <c r="P3560">
        <v>16546312</v>
      </c>
      <c r="Q3560" t="s">
        <v>26</v>
      </c>
      <c r="R3560" t="s">
        <v>42</v>
      </c>
      <c r="S3560" s="1">
        <v>43624</v>
      </c>
      <c r="T3560" t="str">
        <f>VLOOKUP(base[[#This Row],[Nome do Produto]],'DE PARA'!$A$1:$B$8,2,0)</f>
        <v>DashWay T3</v>
      </c>
    </row>
    <row r="3561" spans="1:20">
      <c r="A3561" t="s">
        <v>32</v>
      </c>
      <c r="B3561">
        <v>4670</v>
      </c>
      <c r="C3561" t="s">
        <v>386</v>
      </c>
      <c r="D3561" t="s">
        <v>21</v>
      </c>
      <c r="E3561">
        <v>97</v>
      </c>
      <c r="F3561">
        <v>3</v>
      </c>
      <c r="G3561" s="1">
        <v>43312</v>
      </c>
      <c r="H3561" s="2" t="s">
        <v>78</v>
      </c>
      <c r="I3561" s="3">
        <v>2018</v>
      </c>
      <c r="J3561" t="s">
        <v>211</v>
      </c>
      <c r="K3561" s="4">
        <v>514426705906</v>
      </c>
      <c r="L3561" t="s">
        <v>212</v>
      </c>
      <c r="M3561">
        <v>41</v>
      </c>
      <c r="N3561" t="s">
        <v>41</v>
      </c>
      <c r="O3561">
        <v>12551710</v>
      </c>
      <c r="P3561">
        <v>66847380</v>
      </c>
      <c r="Q3561" t="s">
        <v>26</v>
      </c>
      <c r="R3561" t="s">
        <v>42</v>
      </c>
      <c r="S3561" s="1">
        <v>43677</v>
      </c>
      <c r="T3561" t="str">
        <f>VLOOKUP(base[[#This Row],[Nome do Produto]],'DE PARA'!$A$1:$B$8,2,0)</f>
        <v>DashWay T5</v>
      </c>
    </row>
    <row r="3562" spans="1:20">
      <c r="A3562" t="s">
        <v>32</v>
      </c>
      <c r="B3562">
        <v>4671</v>
      </c>
      <c r="C3562" t="s">
        <v>20</v>
      </c>
      <c r="D3562" t="s">
        <v>21</v>
      </c>
      <c r="E3562">
        <v>997</v>
      </c>
      <c r="F3562">
        <v>12</v>
      </c>
      <c r="G3562" s="1">
        <v>43404</v>
      </c>
      <c r="H3562" s="2" t="s">
        <v>56</v>
      </c>
      <c r="I3562" s="3">
        <v>2018</v>
      </c>
      <c r="J3562" t="s">
        <v>3112</v>
      </c>
      <c r="K3562" s="4">
        <v>540157158225</v>
      </c>
      <c r="L3562" t="s">
        <v>3113</v>
      </c>
      <c r="M3562">
        <v>31</v>
      </c>
      <c r="N3562" t="s">
        <v>31</v>
      </c>
      <c r="O3562">
        <v>19094687</v>
      </c>
      <c r="P3562">
        <v>60617409</v>
      </c>
      <c r="Q3562" t="s">
        <v>26</v>
      </c>
      <c r="R3562" t="s">
        <v>42</v>
      </c>
      <c r="S3562" s="1">
        <v>43769</v>
      </c>
      <c r="T3562" t="str">
        <f>VLOOKUP(base[[#This Row],[Nome do Produto]],'DE PARA'!$A$1:$B$8,2,0)</f>
        <v>DashWay T5</v>
      </c>
    </row>
    <row r="3563" spans="1:20">
      <c r="A3563" t="s">
        <v>32</v>
      </c>
      <c r="B3563">
        <v>4672</v>
      </c>
      <c r="C3563" t="s">
        <v>20</v>
      </c>
      <c r="D3563" t="s">
        <v>21</v>
      </c>
      <c r="E3563">
        <v>497</v>
      </c>
      <c r="F3563">
        <v>3</v>
      </c>
      <c r="G3563" s="1">
        <v>43128</v>
      </c>
      <c r="H3563" s="2" t="s">
        <v>22</v>
      </c>
      <c r="I3563" s="3">
        <v>2018</v>
      </c>
      <c r="J3563" t="s">
        <v>902</v>
      </c>
      <c r="K3563" s="4">
        <v>995595741813</v>
      </c>
      <c r="L3563" t="s">
        <v>903</v>
      </c>
      <c r="M3563">
        <v>51</v>
      </c>
      <c r="N3563" t="s">
        <v>49</v>
      </c>
      <c r="O3563">
        <v>95530478</v>
      </c>
      <c r="P3563">
        <v>13349057</v>
      </c>
      <c r="Q3563" t="s">
        <v>26</v>
      </c>
      <c r="R3563" t="s">
        <v>27</v>
      </c>
      <c r="S3563" s="1">
        <v>43493</v>
      </c>
      <c r="T3563" t="str">
        <f>VLOOKUP(base[[#This Row],[Nome do Produto]],'DE PARA'!$A$1:$B$8,2,0)</f>
        <v>DashWay T5</v>
      </c>
    </row>
    <row r="3564" spans="1:20">
      <c r="A3564" t="s">
        <v>37</v>
      </c>
      <c r="B3564">
        <v>4673</v>
      </c>
      <c r="C3564" t="s">
        <v>20</v>
      </c>
      <c r="D3564" t="s">
        <v>21</v>
      </c>
      <c r="E3564">
        <v>997</v>
      </c>
      <c r="F3564">
        <v>11</v>
      </c>
      <c r="G3564" s="1">
        <v>43007</v>
      </c>
      <c r="H3564" s="2" t="s">
        <v>38</v>
      </c>
      <c r="I3564" s="3">
        <v>2017</v>
      </c>
      <c r="J3564" t="s">
        <v>3166</v>
      </c>
      <c r="K3564" s="4">
        <v>190112351658</v>
      </c>
      <c r="L3564" t="s">
        <v>3167</v>
      </c>
      <c r="M3564">
        <v>41</v>
      </c>
      <c r="N3564" t="s">
        <v>41</v>
      </c>
      <c r="O3564">
        <v>26319103</v>
      </c>
      <c r="P3564">
        <v>18791420</v>
      </c>
      <c r="Q3564" t="s">
        <v>26</v>
      </c>
      <c r="R3564" t="s">
        <v>27</v>
      </c>
      <c r="S3564" s="1">
        <v>43372</v>
      </c>
      <c r="T3564" t="str">
        <f>VLOOKUP(base[[#This Row],[Nome do Produto]],'DE PARA'!$A$1:$B$8,2,0)</f>
        <v>DashWay T3</v>
      </c>
    </row>
    <row r="3565" spans="1:20">
      <c r="A3565" t="s">
        <v>37</v>
      </c>
      <c r="B3565">
        <v>4674</v>
      </c>
      <c r="C3565" t="s">
        <v>386</v>
      </c>
      <c r="D3565" t="s">
        <v>21</v>
      </c>
      <c r="E3565">
        <v>997</v>
      </c>
      <c r="F3565">
        <v>11</v>
      </c>
      <c r="G3565" s="1">
        <v>43152</v>
      </c>
      <c r="H3565" s="2" t="s">
        <v>28</v>
      </c>
      <c r="I3565" s="3">
        <v>2018</v>
      </c>
      <c r="J3565" t="s">
        <v>1848</v>
      </c>
      <c r="K3565" s="4">
        <v>889891747074</v>
      </c>
      <c r="L3565" t="s">
        <v>1849</v>
      </c>
      <c r="M3565">
        <v>41</v>
      </c>
      <c r="N3565" t="s">
        <v>41</v>
      </c>
      <c r="O3565">
        <v>93662809</v>
      </c>
      <c r="P3565">
        <v>69403710</v>
      </c>
      <c r="Q3565" t="s">
        <v>26</v>
      </c>
      <c r="R3565" t="s">
        <v>27</v>
      </c>
      <c r="S3565" s="1">
        <v>43517</v>
      </c>
      <c r="T3565" t="str">
        <f>VLOOKUP(base[[#This Row],[Nome do Produto]],'DE PARA'!$A$1:$B$8,2,0)</f>
        <v>DashWay T3</v>
      </c>
    </row>
    <row r="3566" spans="1:20">
      <c r="A3566" t="s">
        <v>32</v>
      </c>
      <c r="B3566">
        <v>4675</v>
      </c>
      <c r="C3566" t="s">
        <v>20</v>
      </c>
      <c r="D3566" t="s">
        <v>21</v>
      </c>
      <c r="E3566">
        <v>4997</v>
      </c>
      <c r="F3566">
        <v>9</v>
      </c>
      <c r="G3566" s="1">
        <v>43014</v>
      </c>
      <c r="H3566" s="2" t="s">
        <v>56</v>
      </c>
      <c r="I3566" s="3">
        <v>2017</v>
      </c>
      <c r="J3566" t="s">
        <v>2533</v>
      </c>
      <c r="K3566" s="4">
        <v>442382080232</v>
      </c>
      <c r="L3566" t="s">
        <v>2534</v>
      </c>
      <c r="M3566">
        <v>91</v>
      </c>
      <c r="N3566" t="s">
        <v>36</v>
      </c>
      <c r="O3566">
        <v>46266216</v>
      </c>
      <c r="P3566">
        <v>26373180</v>
      </c>
      <c r="Q3566" t="s">
        <v>26</v>
      </c>
      <c r="R3566" t="s">
        <v>42</v>
      </c>
      <c r="S3566" s="1">
        <v>43379</v>
      </c>
      <c r="T3566" t="str">
        <f>VLOOKUP(base[[#This Row],[Nome do Produto]],'DE PARA'!$A$1:$B$8,2,0)</f>
        <v>DashWay T5</v>
      </c>
    </row>
    <row r="3567" spans="1:20">
      <c r="A3567" t="s">
        <v>83</v>
      </c>
      <c r="B3567">
        <v>4676</v>
      </c>
      <c r="C3567" t="s">
        <v>20</v>
      </c>
      <c r="D3567" t="s">
        <v>21</v>
      </c>
      <c r="E3567">
        <v>297</v>
      </c>
      <c r="F3567">
        <v>9</v>
      </c>
      <c r="G3567" s="1">
        <v>43289</v>
      </c>
      <c r="H3567" s="2" t="s">
        <v>78</v>
      </c>
      <c r="I3567" s="3">
        <v>2018</v>
      </c>
      <c r="J3567" t="s">
        <v>105</v>
      </c>
      <c r="K3567" s="4">
        <v>272211383297</v>
      </c>
      <c r="L3567" t="s">
        <v>106</v>
      </c>
      <c r="M3567">
        <v>81</v>
      </c>
      <c r="N3567" t="s">
        <v>25</v>
      </c>
      <c r="O3567">
        <v>17026441</v>
      </c>
      <c r="P3567">
        <v>98086898</v>
      </c>
      <c r="Q3567" t="s">
        <v>26</v>
      </c>
      <c r="R3567" t="s">
        <v>27</v>
      </c>
      <c r="S3567" s="1">
        <v>43654</v>
      </c>
      <c r="T3567" t="str">
        <f>VLOOKUP(base[[#This Row],[Nome do Produto]],'DE PARA'!$A$1:$B$8,2,0)</f>
        <v>Dashday T3</v>
      </c>
    </row>
    <row r="3568" spans="1:20">
      <c r="A3568" t="s">
        <v>37</v>
      </c>
      <c r="B3568">
        <v>4677</v>
      </c>
      <c r="C3568" t="s">
        <v>20</v>
      </c>
      <c r="D3568" t="s">
        <v>21</v>
      </c>
      <c r="E3568">
        <v>497</v>
      </c>
      <c r="F3568">
        <v>8</v>
      </c>
      <c r="G3568" s="1">
        <v>43337</v>
      </c>
      <c r="H3568" s="2" t="s">
        <v>71</v>
      </c>
      <c r="I3568" s="3">
        <v>2018</v>
      </c>
      <c r="J3568" t="s">
        <v>3168</v>
      </c>
      <c r="K3568" s="4">
        <v>488032295551</v>
      </c>
      <c r="L3568" t="s">
        <v>3169</v>
      </c>
      <c r="M3568">
        <v>31</v>
      </c>
      <c r="N3568" t="s">
        <v>31</v>
      </c>
      <c r="O3568">
        <v>24886381</v>
      </c>
      <c r="P3568">
        <v>89906944</v>
      </c>
      <c r="Q3568" t="s">
        <v>26</v>
      </c>
      <c r="R3568" t="s">
        <v>42</v>
      </c>
      <c r="S3568" s="1">
        <v>43702</v>
      </c>
      <c r="T3568" t="str">
        <f>VLOOKUP(base[[#This Row],[Nome do Produto]],'DE PARA'!$A$1:$B$8,2,0)</f>
        <v>DashWay T3</v>
      </c>
    </row>
    <row r="3569" spans="1:20">
      <c r="A3569" t="s">
        <v>37</v>
      </c>
      <c r="B3569">
        <v>4678</v>
      </c>
      <c r="C3569" t="s">
        <v>386</v>
      </c>
      <c r="D3569" t="s">
        <v>21</v>
      </c>
      <c r="E3569">
        <v>497</v>
      </c>
      <c r="F3569">
        <v>4</v>
      </c>
      <c r="G3569" s="1">
        <v>43036</v>
      </c>
      <c r="H3569" s="2" t="s">
        <v>56</v>
      </c>
      <c r="I3569" s="3">
        <v>2017</v>
      </c>
      <c r="J3569" t="s">
        <v>3170</v>
      </c>
      <c r="K3569" s="4">
        <v>113087391981</v>
      </c>
      <c r="L3569" t="s">
        <v>3171</v>
      </c>
      <c r="M3569">
        <v>51</v>
      </c>
      <c r="N3569" t="s">
        <v>49</v>
      </c>
      <c r="O3569">
        <v>40539491</v>
      </c>
      <c r="P3569">
        <v>73559242</v>
      </c>
      <c r="Q3569" t="s">
        <v>26</v>
      </c>
      <c r="R3569" t="s">
        <v>42</v>
      </c>
      <c r="S3569" s="1">
        <v>43401</v>
      </c>
      <c r="T3569" t="str">
        <f>VLOOKUP(base[[#This Row],[Nome do Produto]],'DE PARA'!$A$1:$B$8,2,0)</f>
        <v>DashWay T3</v>
      </c>
    </row>
    <row r="3570" spans="1:20">
      <c r="A3570" t="s">
        <v>32</v>
      </c>
      <c r="B3570">
        <v>4679</v>
      </c>
      <c r="C3570" t="s">
        <v>20</v>
      </c>
      <c r="D3570" t="s">
        <v>21</v>
      </c>
      <c r="E3570">
        <v>97</v>
      </c>
      <c r="F3570">
        <v>11</v>
      </c>
      <c r="G3570" s="1">
        <v>43119</v>
      </c>
      <c r="H3570" s="2" t="s">
        <v>22</v>
      </c>
      <c r="I3570" s="3">
        <v>2018</v>
      </c>
      <c r="J3570" t="s">
        <v>1703</v>
      </c>
      <c r="K3570" s="4">
        <v>432886932355</v>
      </c>
      <c r="L3570" t="s">
        <v>1704</v>
      </c>
      <c r="M3570">
        <v>21</v>
      </c>
      <c r="N3570" t="s">
        <v>53</v>
      </c>
      <c r="O3570">
        <v>45278718</v>
      </c>
      <c r="P3570">
        <v>84998621</v>
      </c>
      <c r="Q3570" t="s">
        <v>26</v>
      </c>
      <c r="R3570" t="s">
        <v>42</v>
      </c>
      <c r="S3570" s="1">
        <v>43484</v>
      </c>
      <c r="T3570" t="str">
        <f>VLOOKUP(base[[#This Row],[Nome do Produto]],'DE PARA'!$A$1:$B$8,2,0)</f>
        <v>DashWay T5</v>
      </c>
    </row>
    <row r="3571" spans="1:20">
      <c r="A3571" t="s">
        <v>91</v>
      </c>
      <c r="B3571">
        <v>4680</v>
      </c>
      <c r="C3571" t="s">
        <v>20</v>
      </c>
      <c r="D3571" t="s">
        <v>21</v>
      </c>
      <c r="E3571">
        <v>97</v>
      </c>
      <c r="F3571">
        <v>10</v>
      </c>
      <c r="G3571" s="1">
        <v>43016</v>
      </c>
      <c r="H3571" s="2" t="s">
        <v>56</v>
      </c>
      <c r="I3571" s="3">
        <v>2017</v>
      </c>
      <c r="J3571" t="s">
        <v>301</v>
      </c>
      <c r="K3571" s="4">
        <v>880469863031</v>
      </c>
      <c r="L3571" t="s">
        <v>302</v>
      </c>
      <c r="M3571">
        <v>71</v>
      </c>
      <c r="N3571" t="s">
        <v>94</v>
      </c>
      <c r="O3571">
        <v>37602423</v>
      </c>
      <c r="P3571">
        <v>74654629</v>
      </c>
      <c r="Q3571" t="s">
        <v>26</v>
      </c>
      <c r="R3571" t="s">
        <v>42</v>
      </c>
      <c r="S3571" s="1">
        <v>43381</v>
      </c>
      <c r="T3571" t="str">
        <f>VLOOKUP(base[[#This Row],[Nome do Produto]],'DE PARA'!$A$1:$B$8,2,0)</f>
        <v>Dashway T2</v>
      </c>
    </row>
    <row r="3572" spans="1:20">
      <c r="A3572" t="s">
        <v>19</v>
      </c>
      <c r="B3572">
        <v>4681</v>
      </c>
      <c r="C3572" t="s">
        <v>20</v>
      </c>
      <c r="D3572" t="s">
        <v>21</v>
      </c>
      <c r="E3572">
        <v>4997</v>
      </c>
      <c r="F3572">
        <v>9</v>
      </c>
      <c r="G3572" s="1">
        <v>43462</v>
      </c>
      <c r="H3572" s="2" t="s">
        <v>136</v>
      </c>
      <c r="I3572" s="3">
        <v>2018</v>
      </c>
      <c r="J3572" t="s">
        <v>1244</v>
      </c>
      <c r="K3572" s="4">
        <v>890451811059</v>
      </c>
      <c r="L3572" t="s">
        <v>1245</v>
      </c>
      <c r="M3572">
        <v>31</v>
      </c>
      <c r="N3572" t="s">
        <v>31</v>
      </c>
      <c r="O3572">
        <v>94452460</v>
      </c>
      <c r="P3572">
        <v>32922745</v>
      </c>
      <c r="Q3572" t="s">
        <v>26</v>
      </c>
      <c r="R3572" t="s">
        <v>42</v>
      </c>
      <c r="S3572" s="1">
        <v>43827</v>
      </c>
      <c r="T3572" t="str">
        <f>VLOOKUP(base[[#This Row],[Nome do Produto]],'DE PARA'!$A$1:$B$8,2,0)</f>
        <v>DashWay T1</v>
      </c>
    </row>
    <row r="3573" spans="1:20">
      <c r="A3573" t="s">
        <v>37</v>
      </c>
      <c r="B3573">
        <v>4682</v>
      </c>
      <c r="C3573" t="s">
        <v>386</v>
      </c>
      <c r="D3573" t="s">
        <v>21</v>
      </c>
      <c r="E3573">
        <v>497</v>
      </c>
      <c r="F3573">
        <v>8</v>
      </c>
      <c r="G3573" s="1">
        <v>43086</v>
      </c>
      <c r="H3573" s="2" t="s">
        <v>136</v>
      </c>
      <c r="I3573" s="3">
        <v>2017</v>
      </c>
      <c r="J3573" t="s">
        <v>1124</v>
      </c>
      <c r="K3573" s="4">
        <v>447260863343</v>
      </c>
      <c r="L3573" t="s">
        <v>484</v>
      </c>
      <c r="M3573">
        <v>21</v>
      </c>
      <c r="N3573" t="s">
        <v>53</v>
      </c>
      <c r="O3573">
        <v>77033250</v>
      </c>
      <c r="P3573">
        <v>16574522</v>
      </c>
      <c r="Q3573" t="s">
        <v>26</v>
      </c>
      <c r="R3573" t="s">
        <v>42</v>
      </c>
      <c r="S3573" s="1">
        <v>43451</v>
      </c>
      <c r="T3573" t="str">
        <f>VLOOKUP(base[[#This Row],[Nome do Produto]],'DE PARA'!$A$1:$B$8,2,0)</f>
        <v>DashWay T3</v>
      </c>
    </row>
    <row r="3574" spans="1:20">
      <c r="A3574" t="s">
        <v>37</v>
      </c>
      <c r="B3574">
        <v>4683</v>
      </c>
      <c r="C3574" t="s">
        <v>20</v>
      </c>
      <c r="D3574" t="s">
        <v>21</v>
      </c>
      <c r="E3574">
        <v>4997</v>
      </c>
      <c r="F3574">
        <v>10</v>
      </c>
      <c r="G3574" s="1">
        <v>43016</v>
      </c>
      <c r="H3574" s="2" t="s">
        <v>56</v>
      </c>
      <c r="I3574" s="3">
        <v>2017</v>
      </c>
      <c r="J3574" t="s">
        <v>2743</v>
      </c>
      <c r="K3574" s="4">
        <v>650129755642</v>
      </c>
      <c r="L3574" t="s">
        <v>2744</v>
      </c>
      <c r="M3574">
        <v>91</v>
      </c>
      <c r="N3574" t="s">
        <v>36</v>
      </c>
      <c r="O3574">
        <v>18179842</v>
      </c>
      <c r="P3574">
        <v>96313751</v>
      </c>
      <c r="Q3574" t="s">
        <v>26</v>
      </c>
      <c r="R3574" t="s">
        <v>42</v>
      </c>
      <c r="S3574" s="1">
        <v>43381</v>
      </c>
      <c r="T3574" t="str">
        <f>VLOOKUP(base[[#This Row],[Nome do Produto]],'DE PARA'!$A$1:$B$8,2,0)</f>
        <v>DashWay T3</v>
      </c>
    </row>
    <row r="3575" spans="1:20">
      <c r="A3575" t="s">
        <v>32</v>
      </c>
      <c r="B3575">
        <v>4684</v>
      </c>
      <c r="C3575" t="s">
        <v>20</v>
      </c>
      <c r="D3575" t="s">
        <v>21</v>
      </c>
      <c r="E3575">
        <v>297</v>
      </c>
      <c r="F3575">
        <v>10</v>
      </c>
      <c r="G3575" s="1">
        <v>42801</v>
      </c>
      <c r="H3575" s="2" t="s">
        <v>33</v>
      </c>
      <c r="I3575" s="3">
        <v>2017</v>
      </c>
      <c r="J3575" t="s">
        <v>566</v>
      </c>
      <c r="K3575" s="4">
        <v>124492719413</v>
      </c>
      <c r="L3575" t="s">
        <v>567</v>
      </c>
      <c r="M3575">
        <v>91</v>
      </c>
      <c r="N3575" t="s">
        <v>36</v>
      </c>
      <c r="O3575">
        <v>25910759</v>
      </c>
      <c r="P3575">
        <v>46707590</v>
      </c>
      <c r="Q3575" t="s">
        <v>26</v>
      </c>
      <c r="R3575" t="s">
        <v>42</v>
      </c>
      <c r="S3575" s="1">
        <v>43166</v>
      </c>
      <c r="T3575" t="str">
        <f>VLOOKUP(base[[#This Row],[Nome do Produto]],'DE PARA'!$A$1:$B$8,2,0)</f>
        <v>DashWay T5</v>
      </c>
    </row>
    <row r="3576" spans="1:20">
      <c r="A3576" t="s">
        <v>32</v>
      </c>
      <c r="B3576">
        <v>4685</v>
      </c>
      <c r="C3576" t="s">
        <v>20</v>
      </c>
      <c r="D3576" t="s">
        <v>21</v>
      </c>
      <c r="E3576">
        <v>497</v>
      </c>
      <c r="F3576">
        <v>8</v>
      </c>
      <c r="G3576" s="1">
        <v>43413</v>
      </c>
      <c r="H3576" s="2" t="s">
        <v>46</v>
      </c>
      <c r="I3576" s="3">
        <v>2018</v>
      </c>
      <c r="J3576" t="s">
        <v>1878</v>
      </c>
      <c r="K3576" s="4">
        <v>650901595133</v>
      </c>
      <c r="L3576" t="s">
        <v>1879</v>
      </c>
      <c r="M3576">
        <v>31</v>
      </c>
      <c r="N3576" t="s">
        <v>31</v>
      </c>
      <c r="O3576">
        <v>88682114</v>
      </c>
      <c r="P3576">
        <v>13251916</v>
      </c>
      <c r="Q3576" t="s">
        <v>26</v>
      </c>
      <c r="R3576" t="s">
        <v>42</v>
      </c>
      <c r="S3576" s="1">
        <v>43778</v>
      </c>
      <c r="T3576" t="str">
        <f>VLOOKUP(base[[#This Row],[Nome do Produto]],'DE PARA'!$A$1:$B$8,2,0)</f>
        <v>DashWay T5</v>
      </c>
    </row>
    <row r="3577" spans="1:20">
      <c r="A3577" t="s">
        <v>32</v>
      </c>
      <c r="B3577">
        <v>4686</v>
      </c>
      <c r="C3577" t="s">
        <v>386</v>
      </c>
      <c r="D3577" t="s">
        <v>21</v>
      </c>
      <c r="E3577">
        <v>97</v>
      </c>
      <c r="F3577">
        <v>1</v>
      </c>
      <c r="G3577" s="1">
        <v>43254</v>
      </c>
      <c r="H3577" s="2" t="s">
        <v>59</v>
      </c>
      <c r="I3577" s="3">
        <v>2018</v>
      </c>
      <c r="J3577" t="s">
        <v>971</v>
      </c>
      <c r="K3577" s="4">
        <v>470536600208</v>
      </c>
      <c r="L3577" t="s">
        <v>972</v>
      </c>
      <c r="M3577">
        <v>61</v>
      </c>
      <c r="N3577" t="s">
        <v>86</v>
      </c>
      <c r="O3577">
        <v>34322942</v>
      </c>
      <c r="P3577">
        <v>18337234</v>
      </c>
      <c r="Q3577" t="s">
        <v>26</v>
      </c>
      <c r="R3577" t="s">
        <v>42</v>
      </c>
      <c r="S3577" s="1">
        <v>43619</v>
      </c>
      <c r="T3577" t="str">
        <f>VLOOKUP(base[[#This Row],[Nome do Produto]],'DE PARA'!$A$1:$B$8,2,0)</f>
        <v>DashWay T5</v>
      </c>
    </row>
    <row r="3578" spans="1:20">
      <c r="A3578" t="s">
        <v>32</v>
      </c>
      <c r="B3578">
        <v>4687</v>
      </c>
      <c r="C3578" t="s">
        <v>20</v>
      </c>
      <c r="D3578" t="s">
        <v>21</v>
      </c>
      <c r="E3578">
        <v>2297</v>
      </c>
      <c r="F3578">
        <v>5</v>
      </c>
      <c r="G3578" s="1">
        <v>43127</v>
      </c>
      <c r="H3578" s="2" t="s">
        <v>22</v>
      </c>
      <c r="I3578" s="3">
        <v>2018</v>
      </c>
      <c r="J3578" t="s">
        <v>1614</v>
      </c>
      <c r="K3578" s="4">
        <v>279601795692</v>
      </c>
      <c r="L3578" t="s">
        <v>1615</v>
      </c>
      <c r="M3578">
        <v>61</v>
      </c>
      <c r="N3578" t="s">
        <v>86</v>
      </c>
      <c r="O3578">
        <v>37365522</v>
      </c>
      <c r="P3578">
        <v>48996963</v>
      </c>
      <c r="Q3578" t="s">
        <v>26</v>
      </c>
      <c r="R3578" t="s">
        <v>42</v>
      </c>
      <c r="S3578" s="1">
        <v>43492</v>
      </c>
      <c r="T3578" t="str">
        <f>VLOOKUP(base[[#This Row],[Nome do Produto]],'DE PARA'!$A$1:$B$8,2,0)</f>
        <v>DashWay T5</v>
      </c>
    </row>
    <row r="3579" spans="1:20">
      <c r="A3579" t="s">
        <v>91</v>
      </c>
      <c r="B3579">
        <v>4688</v>
      </c>
      <c r="C3579" t="s">
        <v>20</v>
      </c>
      <c r="D3579" t="s">
        <v>21</v>
      </c>
      <c r="E3579">
        <v>997</v>
      </c>
      <c r="F3579">
        <v>4</v>
      </c>
      <c r="G3579" s="1">
        <v>42874</v>
      </c>
      <c r="H3579" s="2" t="s">
        <v>62</v>
      </c>
      <c r="I3579" s="3">
        <v>2017</v>
      </c>
      <c r="J3579" t="s">
        <v>3086</v>
      </c>
      <c r="K3579" s="4">
        <v>132248459997</v>
      </c>
      <c r="L3579" t="s">
        <v>3087</v>
      </c>
      <c r="M3579">
        <v>71</v>
      </c>
      <c r="N3579" t="s">
        <v>94</v>
      </c>
      <c r="O3579">
        <v>35637496</v>
      </c>
      <c r="P3579">
        <v>31639307</v>
      </c>
      <c r="Q3579" t="s">
        <v>26</v>
      </c>
      <c r="R3579" t="s">
        <v>27</v>
      </c>
      <c r="S3579" s="1">
        <v>43239</v>
      </c>
      <c r="T3579" t="str">
        <f>VLOOKUP(base[[#This Row],[Nome do Produto]],'DE PARA'!$A$1:$B$8,2,0)</f>
        <v>Dashway T2</v>
      </c>
    </row>
    <row r="3580" spans="1:20">
      <c r="A3580" t="s">
        <v>91</v>
      </c>
      <c r="B3580">
        <v>4689</v>
      </c>
      <c r="C3580" t="s">
        <v>20</v>
      </c>
      <c r="D3580" t="s">
        <v>21</v>
      </c>
      <c r="E3580">
        <v>997</v>
      </c>
      <c r="F3580">
        <v>7</v>
      </c>
      <c r="G3580" s="1">
        <v>43322</v>
      </c>
      <c r="H3580" s="2" t="s">
        <v>71</v>
      </c>
      <c r="I3580" s="3">
        <v>2018</v>
      </c>
      <c r="J3580" t="s">
        <v>3172</v>
      </c>
      <c r="K3580" s="4">
        <v>252365801147</v>
      </c>
      <c r="L3580" t="s">
        <v>3173</v>
      </c>
      <c r="M3580">
        <v>31</v>
      </c>
      <c r="N3580" t="s">
        <v>31</v>
      </c>
      <c r="O3580">
        <v>54879328</v>
      </c>
      <c r="P3580">
        <v>50620391</v>
      </c>
      <c r="Q3580" t="s">
        <v>26</v>
      </c>
      <c r="R3580" t="s">
        <v>27</v>
      </c>
      <c r="S3580" s="1">
        <v>43687</v>
      </c>
      <c r="T3580" t="str">
        <f>VLOOKUP(base[[#This Row],[Nome do Produto]],'DE PARA'!$A$1:$B$8,2,0)</f>
        <v>Dashway T2</v>
      </c>
    </row>
    <row r="3581" spans="1:20">
      <c r="A3581" t="s">
        <v>91</v>
      </c>
      <c r="B3581">
        <v>4690</v>
      </c>
      <c r="C3581" t="s">
        <v>386</v>
      </c>
      <c r="D3581" t="s">
        <v>21</v>
      </c>
      <c r="E3581">
        <v>4997</v>
      </c>
      <c r="F3581">
        <v>6</v>
      </c>
      <c r="G3581" s="1">
        <v>43098</v>
      </c>
      <c r="H3581" s="2" t="s">
        <v>136</v>
      </c>
      <c r="I3581" s="3">
        <v>2017</v>
      </c>
      <c r="J3581" t="s">
        <v>2759</v>
      </c>
      <c r="K3581" s="4">
        <v>818198631363</v>
      </c>
      <c r="L3581" t="s">
        <v>2760</v>
      </c>
      <c r="M3581">
        <v>21</v>
      </c>
      <c r="N3581" t="s">
        <v>53</v>
      </c>
      <c r="O3581">
        <v>44190845</v>
      </c>
      <c r="P3581">
        <v>52722267</v>
      </c>
      <c r="Q3581" t="s">
        <v>26</v>
      </c>
      <c r="R3581" t="s">
        <v>42</v>
      </c>
      <c r="S3581" s="1">
        <v>43463</v>
      </c>
      <c r="T3581" t="str">
        <f>VLOOKUP(base[[#This Row],[Nome do Produto]],'DE PARA'!$A$1:$B$8,2,0)</f>
        <v>Dashway T2</v>
      </c>
    </row>
    <row r="3582" spans="1:20">
      <c r="A3582" t="s">
        <v>37</v>
      </c>
      <c r="B3582">
        <v>4691</v>
      </c>
      <c r="C3582" t="s">
        <v>20</v>
      </c>
      <c r="D3582" t="s">
        <v>21</v>
      </c>
      <c r="E3582">
        <v>2297</v>
      </c>
      <c r="F3582">
        <v>10</v>
      </c>
      <c r="G3582" s="1">
        <v>43193</v>
      </c>
      <c r="H3582" s="2" t="s">
        <v>50</v>
      </c>
      <c r="I3582" s="3">
        <v>2018</v>
      </c>
      <c r="J3582" t="s">
        <v>2851</v>
      </c>
      <c r="K3582" s="4">
        <v>891657619363</v>
      </c>
      <c r="L3582" t="s">
        <v>2852</v>
      </c>
      <c r="M3582">
        <v>21</v>
      </c>
      <c r="N3582" t="s">
        <v>53</v>
      </c>
      <c r="O3582">
        <v>63784498</v>
      </c>
      <c r="P3582">
        <v>51888552</v>
      </c>
      <c r="Q3582" t="s">
        <v>26</v>
      </c>
      <c r="R3582" t="s">
        <v>27</v>
      </c>
      <c r="S3582" s="1">
        <v>43558</v>
      </c>
      <c r="T3582" t="str">
        <f>VLOOKUP(base[[#This Row],[Nome do Produto]],'DE PARA'!$A$1:$B$8,2,0)</f>
        <v>DashWay T3</v>
      </c>
    </row>
    <row r="3583" spans="1:20">
      <c r="A3583" t="s">
        <v>32</v>
      </c>
      <c r="B3583">
        <v>4692</v>
      </c>
      <c r="C3583" t="s">
        <v>20</v>
      </c>
      <c r="D3583" t="s">
        <v>21</v>
      </c>
      <c r="E3583">
        <v>497</v>
      </c>
      <c r="F3583">
        <v>3</v>
      </c>
      <c r="G3583" s="1">
        <v>43219</v>
      </c>
      <c r="H3583" s="2" t="s">
        <v>50</v>
      </c>
      <c r="I3583" s="3">
        <v>2018</v>
      </c>
      <c r="J3583" t="s">
        <v>2410</v>
      </c>
      <c r="K3583" s="4">
        <v>812041744833</v>
      </c>
      <c r="L3583" t="s">
        <v>2411</v>
      </c>
      <c r="M3583">
        <v>21</v>
      </c>
      <c r="N3583" t="s">
        <v>53</v>
      </c>
      <c r="O3583">
        <v>46885710</v>
      </c>
      <c r="P3583">
        <v>28947342</v>
      </c>
      <c r="Q3583" t="s">
        <v>26</v>
      </c>
      <c r="R3583" t="s">
        <v>42</v>
      </c>
      <c r="S3583" s="1">
        <v>43584</v>
      </c>
      <c r="T3583" t="str">
        <f>VLOOKUP(base[[#This Row],[Nome do Produto]],'DE PARA'!$A$1:$B$8,2,0)</f>
        <v>DashWay T5</v>
      </c>
    </row>
    <row r="3584" spans="1:20">
      <c r="A3584" t="s">
        <v>19</v>
      </c>
      <c r="B3584">
        <v>4693</v>
      </c>
      <c r="C3584" t="s">
        <v>20</v>
      </c>
      <c r="D3584" t="s">
        <v>21</v>
      </c>
      <c r="E3584">
        <v>4997</v>
      </c>
      <c r="F3584">
        <v>12</v>
      </c>
      <c r="G3584" s="1">
        <v>42949</v>
      </c>
      <c r="H3584" s="2" t="s">
        <v>71</v>
      </c>
      <c r="I3584" s="3">
        <v>2017</v>
      </c>
      <c r="J3584" t="s">
        <v>507</v>
      </c>
      <c r="K3584" s="4">
        <v>11571790524</v>
      </c>
      <c r="L3584" t="s">
        <v>508</v>
      </c>
      <c r="M3584">
        <v>31</v>
      </c>
      <c r="N3584" t="s">
        <v>31</v>
      </c>
      <c r="O3584">
        <v>72316021</v>
      </c>
      <c r="P3584">
        <v>79461949</v>
      </c>
      <c r="Q3584" t="s">
        <v>26</v>
      </c>
      <c r="R3584" t="s">
        <v>42</v>
      </c>
      <c r="S3584" s="1">
        <v>43314</v>
      </c>
      <c r="T3584" t="str">
        <f>VLOOKUP(base[[#This Row],[Nome do Produto]],'DE PARA'!$A$1:$B$8,2,0)</f>
        <v>DashWay T1</v>
      </c>
    </row>
    <row r="3585" spans="1:20">
      <c r="A3585" t="s">
        <v>37</v>
      </c>
      <c r="B3585">
        <v>4694</v>
      </c>
      <c r="C3585" t="s">
        <v>386</v>
      </c>
      <c r="D3585" t="s">
        <v>21</v>
      </c>
      <c r="E3585">
        <v>997</v>
      </c>
      <c r="F3585">
        <v>10</v>
      </c>
      <c r="G3585" s="1">
        <v>43344</v>
      </c>
      <c r="H3585" s="2" t="s">
        <v>38</v>
      </c>
      <c r="I3585" s="3">
        <v>2018</v>
      </c>
      <c r="J3585" t="s">
        <v>267</v>
      </c>
      <c r="K3585" s="4">
        <v>922202572076</v>
      </c>
      <c r="L3585" t="s">
        <v>268</v>
      </c>
      <c r="M3585">
        <v>91</v>
      </c>
      <c r="N3585" t="s">
        <v>36</v>
      </c>
      <c r="O3585">
        <v>51244054</v>
      </c>
      <c r="P3585">
        <v>36483709</v>
      </c>
      <c r="Q3585" t="s">
        <v>26</v>
      </c>
      <c r="R3585" t="s">
        <v>42</v>
      </c>
      <c r="S3585" s="1">
        <v>43709</v>
      </c>
      <c r="T3585" t="str">
        <f>VLOOKUP(base[[#This Row],[Nome do Produto]],'DE PARA'!$A$1:$B$8,2,0)</f>
        <v>DashWay T3</v>
      </c>
    </row>
    <row r="3586" spans="1:20">
      <c r="A3586" t="s">
        <v>37</v>
      </c>
      <c r="B3586">
        <v>4695</v>
      </c>
      <c r="C3586" t="s">
        <v>20</v>
      </c>
      <c r="D3586" t="s">
        <v>21</v>
      </c>
      <c r="E3586">
        <v>497</v>
      </c>
      <c r="F3586">
        <v>6</v>
      </c>
      <c r="G3586" s="1">
        <v>43417</v>
      </c>
      <c r="H3586" s="2" t="s">
        <v>46</v>
      </c>
      <c r="I3586" s="3">
        <v>2018</v>
      </c>
      <c r="J3586" t="s">
        <v>303</v>
      </c>
      <c r="K3586" s="4">
        <v>531209950186</v>
      </c>
      <c r="L3586" t="s">
        <v>304</v>
      </c>
      <c r="M3586">
        <v>61</v>
      </c>
      <c r="N3586" t="s">
        <v>86</v>
      </c>
      <c r="O3586">
        <v>34436607</v>
      </c>
      <c r="P3586">
        <v>48607320</v>
      </c>
      <c r="Q3586" t="s">
        <v>26</v>
      </c>
      <c r="R3586" t="s">
        <v>42</v>
      </c>
      <c r="S3586" s="1">
        <v>43782</v>
      </c>
      <c r="T3586" t="str">
        <f>VLOOKUP(base[[#This Row],[Nome do Produto]],'DE PARA'!$A$1:$B$8,2,0)</f>
        <v>DashWay T3</v>
      </c>
    </row>
    <row r="3587" spans="1:20">
      <c r="A3587" t="s">
        <v>37</v>
      </c>
      <c r="B3587">
        <v>4696</v>
      </c>
      <c r="C3587" t="s">
        <v>20</v>
      </c>
      <c r="D3587" t="s">
        <v>21</v>
      </c>
      <c r="E3587">
        <v>297</v>
      </c>
      <c r="F3587">
        <v>2</v>
      </c>
      <c r="G3587" s="1">
        <v>42889</v>
      </c>
      <c r="H3587" s="2" t="s">
        <v>59</v>
      </c>
      <c r="I3587" s="3">
        <v>2017</v>
      </c>
      <c r="J3587" t="s">
        <v>2813</v>
      </c>
      <c r="K3587" s="4">
        <v>235543097938</v>
      </c>
      <c r="L3587" t="s">
        <v>2814</v>
      </c>
      <c r="M3587">
        <v>61</v>
      </c>
      <c r="N3587" t="s">
        <v>86</v>
      </c>
      <c r="O3587">
        <v>61975482</v>
      </c>
      <c r="P3587">
        <v>84579889</v>
      </c>
      <c r="Q3587" t="s">
        <v>26</v>
      </c>
      <c r="R3587" t="s">
        <v>42</v>
      </c>
      <c r="S3587" s="1">
        <v>43254</v>
      </c>
      <c r="T3587" t="str">
        <f>VLOOKUP(base[[#This Row],[Nome do Produto]],'DE PARA'!$A$1:$B$8,2,0)</f>
        <v>DashWay T3</v>
      </c>
    </row>
    <row r="3588" spans="1:20">
      <c r="A3588" t="s">
        <v>37</v>
      </c>
      <c r="B3588">
        <v>4697</v>
      </c>
      <c r="C3588" t="s">
        <v>20</v>
      </c>
      <c r="D3588" t="s">
        <v>21</v>
      </c>
      <c r="E3588">
        <v>997</v>
      </c>
      <c r="F3588">
        <v>1</v>
      </c>
      <c r="G3588" s="1">
        <v>42903</v>
      </c>
      <c r="H3588" s="2" t="s">
        <v>59</v>
      </c>
      <c r="I3588" s="3">
        <v>2017</v>
      </c>
      <c r="J3588" t="s">
        <v>2317</v>
      </c>
      <c r="K3588" s="4">
        <v>426447347910</v>
      </c>
      <c r="L3588" t="s">
        <v>2318</v>
      </c>
      <c r="M3588">
        <v>81</v>
      </c>
      <c r="N3588" t="s">
        <v>25</v>
      </c>
      <c r="O3588">
        <v>98032392</v>
      </c>
      <c r="P3588">
        <v>89544503</v>
      </c>
      <c r="Q3588" t="s">
        <v>26</v>
      </c>
      <c r="R3588" t="s">
        <v>42</v>
      </c>
      <c r="S3588" s="1">
        <v>43268</v>
      </c>
      <c r="T3588" t="str">
        <f>VLOOKUP(base[[#This Row],[Nome do Produto]],'DE PARA'!$A$1:$B$8,2,0)</f>
        <v>DashWay T3</v>
      </c>
    </row>
    <row r="3589" spans="1:20">
      <c r="A3589" t="s">
        <v>37</v>
      </c>
      <c r="B3589">
        <v>4698</v>
      </c>
      <c r="C3589" t="s">
        <v>386</v>
      </c>
      <c r="D3589" t="s">
        <v>21</v>
      </c>
      <c r="E3589">
        <v>4997</v>
      </c>
      <c r="F3589">
        <v>8</v>
      </c>
      <c r="G3589" s="1">
        <v>42804</v>
      </c>
      <c r="H3589" s="2" t="s">
        <v>33</v>
      </c>
      <c r="I3589" s="3">
        <v>2017</v>
      </c>
      <c r="J3589" t="s">
        <v>3050</v>
      </c>
      <c r="K3589" s="4">
        <v>180004131494</v>
      </c>
      <c r="L3589" t="s">
        <v>3051</v>
      </c>
      <c r="M3589">
        <v>21</v>
      </c>
      <c r="N3589" t="s">
        <v>53</v>
      </c>
      <c r="O3589">
        <v>19787162</v>
      </c>
      <c r="P3589">
        <v>92242069</v>
      </c>
      <c r="Q3589" t="s">
        <v>26</v>
      </c>
      <c r="R3589" t="s">
        <v>42</v>
      </c>
      <c r="S3589" s="1">
        <v>43169</v>
      </c>
      <c r="T3589" t="str">
        <f>VLOOKUP(base[[#This Row],[Nome do Produto]],'DE PARA'!$A$1:$B$8,2,0)</f>
        <v>DashWay T3</v>
      </c>
    </row>
    <row r="3590" spans="1:20">
      <c r="A3590" t="s">
        <v>32</v>
      </c>
      <c r="B3590">
        <v>4699</v>
      </c>
      <c r="C3590" t="s">
        <v>20</v>
      </c>
      <c r="D3590" t="s">
        <v>21</v>
      </c>
      <c r="E3590">
        <v>297</v>
      </c>
      <c r="F3590">
        <v>9</v>
      </c>
      <c r="G3590" s="1">
        <v>42846</v>
      </c>
      <c r="H3590" s="2" t="s">
        <v>50</v>
      </c>
      <c r="I3590" s="3">
        <v>2017</v>
      </c>
      <c r="J3590" t="s">
        <v>2709</v>
      </c>
      <c r="K3590" s="4">
        <v>109737039769</v>
      </c>
      <c r="L3590" t="s">
        <v>2710</v>
      </c>
      <c r="M3590">
        <v>31</v>
      </c>
      <c r="N3590" t="s">
        <v>31</v>
      </c>
      <c r="O3590">
        <v>60359976</v>
      </c>
      <c r="P3590">
        <v>88418766</v>
      </c>
      <c r="Q3590" t="s">
        <v>26</v>
      </c>
      <c r="R3590" t="s">
        <v>42</v>
      </c>
      <c r="S3590" s="1">
        <v>43211</v>
      </c>
      <c r="T3590" t="str">
        <f>VLOOKUP(base[[#This Row],[Nome do Produto]],'DE PARA'!$A$1:$B$8,2,0)</f>
        <v>DashWay T5</v>
      </c>
    </row>
    <row r="3591" spans="1:20">
      <c r="A3591" t="s">
        <v>32</v>
      </c>
      <c r="B3591">
        <v>4700</v>
      </c>
      <c r="C3591" t="s">
        <v>20</v>
      </c>
      <c r="D3591" t="s">
        <v>21</v>
      </c>
      <c r="E3591">
        <v>2297</v>
      </c>
      <c r="F3591">
        <v>9</v>
      </c>
      <c r="G3591" s="1">
        <v>43349</v>
      </c>
      <c r="H3591" s="2" t="s">
        <v>38</v>
      </c>
      <c r="I3591" s="3">
        <v>2018</v>
      </c>
      <c r="J3591" t="s">
        <v>1070</v>
      </c>
      <c r="K3591" s="4">
        <v>792947365364</v>
      </c>
      <c r="L3591" t="s">
        <v>1071</v>
      </c>
      <c r="M3591">
        <v>71</v>
      </c>
      <c r="N3591" t="s">
        <v>94</v>
      </c>
      <c r="O3591">
        <v>75746462</v>
      </c>
      <c r="P3591">
        <v>65727626</v>
      </c>
      <c r="Q3591" t="s">
        <v>26</v>
      </c>
      <c r="R3591" t="s">
        <v>27</v>
      </c>
      <c r="S3591" s="1">
        <v>43714</v>
      </c>
      <c r="T3591" t="str">
        <f>VLOOKUP(base[[#This Row],[Nome do Produto]],'DE PARA'!$A$1:$B$8,2,0)</f>
        <v>DashWay T5</v>
      </c>
    </row>
    <row r="3592" spans="1:20">
      <c r="A3592" t="s">
        <v>319</v>
      </c>
      <c r="B3592">
        <v>4701</v>
      </c>
      <c r="C3592" t="s">
        <v>20</v>
      </c>
      <c r="D3592" t="s">
        <v>21</v>
      </c>
      <c r="E3592">
        <v>4997</v>
      </c>
      <c r="F3592">
        <v>9</v>
      </c>
      <c r="G3592" s="1">
        <v>43000</v>
      </c>
      <c r="H3592" s="2" t="s">
        <v>38</v>
      </c>
      <c r="I3592" s="3">
        <v>2017</v>
      </c>
      <c r="J3592" t="s">
        <v>1958</v>
      </c>
      <c r="K3592" s="4">
        <v>747869639983</v>
      </c>
      <c r="L3592" t="s">
        <v>1959</v>
      </c>
      <c r="M3592">
        <v>91</v>
      </c>
      <c r="N3592" t="s">
        <v>36</v>
      </c>
      <c r="O3592">
        <v>39892152</v>
      </c>
      <c r="P3592">
        <v>47260604</v>
      </c>
      <c r="Q3592" t="s">
        <v>26</v>
      </c>
      <c r="R3592" t="s">
        <v>42</v>
      </c>
      <c r="S3592" s="1">
        <v>43365</v>
      </c>
      <c r="T3592" t="str">
        <f>VLOOKUP(base[[#This Row],[Nome do Produto]],'DE PARA'!$A$1:$B$8,2,0)</f>
        <v>Dashday T1</v>
      </c>
    </row>
    <row r="3593" spans="1:20">
      <c r="A3593" t="s">
        <v>32</v>
      </c>
      <c r="B3593">
        <v>4702</v>
      </c>
      <c r="C3593" t="s">
        <v>386</v>
      </c>
      <c r="D3593" t="s">
        <v>21</v>
      </c>
      <c r="E3593">
        <v>297</v>
      </c>
      <c r="F3593">
        <v>8</v>
      </c>
      <c r="G3593" s="1">
        <v>43075</v>
      </c>
      <c r="H3593" s="2" t="s">
        <v>136</v>
      </c>
      <c r="I3593" s="3">
        <v>2017</v>
      </c>
      <c r="J3593" t="s">
        <v>399</v>
      </c>
      <c r="K3593" s="4">
        <v>546205181892</v>
      </c>
      <c r="L3593" t="s">
        <v>400</v>
      </c>
      <c r="M3593">
        <v>31</v>
      </c>
      <c r="N3593" t="s">
        <v>31</v>
      </c>
      <c r="O3593">
        <v>85465539</v>
      </c>
      <c r="P3593">
        <v>21409462</v>
      </c>
      <c r="Q3593" t="s">
        <v>26</v>
      </c>
      <c r="R3593" t="s">
        <v>27</v>
      </c>
      <c r="S3593" s="1">
        <v>43440</v>
      </c>
      <c r="T3593" t="str">
        <f>VLOOKUP(base[[#This Row],[Nome do Produto]],'DE PARA'!$A$1:$B$8,2,0)</f>
        <v>DashWay T5</v>
      </c>
    </row>
    <row r="3594" spans="1:20">
      <c r="A3594" t="s">
        <v>32</v>
      </c>
      <c r="B3594">
        <v>4703</v>
      </c>
      <c r="C3594" t="s">
        <v>20</v>
      </c>
      <c r="D3594" t="s">
        <v>21</v>
      </c>
      <c r="E3594">
        <v>97</v>
      </c>
      <c r="F3594">
        <v>12</v>
      </c>
      <c r="G3594" s="1">
        <v>43402</v>
      </c>
      <c r="H3594" s="2" t="s">
        <v>56</v>
      </c>
      <c r="I3594" s="3">
        <v>2018</v>
      </c>
      <c r="J3594" t="s">
        <v>3174</v>
      </c>
      <c r="K3594" s="4">
        <v>112357805569</v>
      </c>
      <c r="L3594" t="s">
        <v>3175</v>
      </c>
      <c r="M3594">
        <v>21</v>
      </c>
      <c r="N3594" t="s">
        <v>53</v>
      </c>
      <c r="O3594">
        <v>33774838</v>
      </c>
      <c r="P3594">
        <v>82266938</v>
      </c>
      <c r="Q3594" t="s">
        <v>26</v>
      </c>
      <c r="R3594" t="s">
        <v>27</v>
      </c>
      <c r="S3594" s="1">
        <v>43767</v>
      </c>
      <c r="T3594" t="str">
        <f>VLOOKUP(base[[#This Row],[Nome do Produto]],'DE PARA'!$A$1:$B$8,2,0)</f>
        <v>DashWay T5</v>
      </c>
    </row>
    <row r="3595" spans="1:20">
      <c r="A3595" t="s">
        <v>83</v>
      </c>
      <c r="B3595">
        <v>4704</v>
      </c>
      <c r="C3595" t="s">
        <v>20</v>
      </c>
      <c r="D3595" t="s">
        <v>21</v>
      </c>
      <c r="E3595">
        <v>297</v>
      </c>
      <c r="F3595">
        <v>9</v>
      </c>
      <c r="G3595" s="1">
        <v>43312</v>
      </c>
      <c r="H3595" s="2" t="s">
        <v>78</v>
      </c>
      <c r="I3595" s="3">
        <v>2018</v>
      </c>
      <c r="J3595" t="s">
        <v>1634</v>
      </c>
      <c r="K3595" s="4">
        <v>956677173321</v>
      </c>
      <c r="L3595" t="s">
        <v>1635</v>
      </c>
      <c r="M3595">
        <v>91</v>
      </c>
      <c r="N3595" t="s">
        <v>36</v>
      </c>
      <c r="O3595">
        <v>76902684</v>
      </c>
      <c r="P3595">
        <v>32292183</v>
      </c>
      <c r="Q3595" t="s">
        <v>26</v>
      </c>
      <c r="R3595" t="s">
        <v>42</v>
      </c>
      <c r="S3595" s="1">
        <v>43677</v>
      </c>
      <c r="T3595" t="str">
        <f>VLOOKUP(base[[#This Row],[Nome do Produto]],'DE PARA'!$A$1:$B$8,2,0)</f>
        <v>Dashday T3</v>
      </c>
    </row>
    <row r="3596" spans="1:20">
      <c r="A3596" t="s">
        <v>19</v>
      </c>
      <c r="B3596">
        <v>4705</v>
      </c>
      <c r="C3596" t="s">
        <v>20</v>
      </c>
      <c r="D3596" t="s">
        <v>21</v>
      </c>
      <c r="E3596">
        <v>2297</v>
      </c>
      <c r="F3596">
        <v>2</v>
      </c>
      <c r="G3596" s="1">
        <v>43247</v>
      </c>
      <c r="H3596" s="2" t="s">
        <v>62</v>
      </c>
      <c r="I3596" s="3">
        <v>2018</v>
      </c>
      <c r="J3596" t="s">
        <v>660</v>
      </c>
      <c r="K3596" s="4">
        <v>463610965721</v>
      </c>
      <c r="L3596" t="s">
        <v>661</v>
      </c>
      <c r="M3596">
        <v>61</v>
      </c>
      <c r="N3596" t="s">
        <v>86</v>
      </c>
      <c r="O3596">
        <v>39899517</v>
      </c>
      <c r="P3596">
        <v>46796309</v>
      </c>
      <c r="Q3596" t="s">
        <v>26</v>
      </c>
      <c r="R3596" t="s">
        <v>42</v>
      </c>
      <c r="S3596" s="1">
        <v>43612</v>
      </c>
      <c r="T3596" t="str">
        <f>VLOOKUP(base[[#This Row],[Nome do Produto]],'DE PARA'!$A$1:$B$8,2,0)</f>
        <v>DashWay T1</v>
      </c>
    </row>
    <row r="3597" spans="1:20">
      <c r="A3597" t="s">
        <v>37</v>
      </c>
      <c r="B3597">
        <v>4706</v>
      </c>
      <c r="C3597" t="s">
        <v>386</v>
      </c>
      <c r="D3597" t="s">
        <v>21</v>
      </c>
      <c r="E3597">
        <v>997</v>
      </c>
      <c r="F3597">
        <v>9</v>
      </c>
      <c r="G3597" s="1">
        <v>42986</v>
      </c>
      <c r="H3597" s="2" t="s">
        <v>38</v>
      </c>
      <c r="I3597" s="3">
        <v>2017</v>
      </c>
      <c r="J3597" t="s">
        <v>3176</v>
      </c>
      <c r="K3597" s="4">
        <v>20959424849</v>
      </c>
      <c r="L3597" t="s">
        <v>3177</v>
      </c>
      <c r="M3597">
        <v>91</v>
      </c>
      <c r="N3597" t="s">
        <v>36</v>
      </c>
      <c r="O3597">
        <v>97051583</v>
      </c>
      <c r="P3597">
        <v>47334641</v>
      </c>
      <c r="Q3597" t="s">
        <v>26</v>
      </c>
      <c r="R3597" t="s">
        <v>27</v>
      </c>
      <c r="S3597" s="1">
        <v>43351</v>
      </c>
      <c r="T3597" t="str">
        <f>VLOOKUP(base[[#This Row],[Nome do Produto]],'DE PARA'!$A$1:$B$8,2,0)</f>
        <v>DashWay T3</v>
      </c>
    </row>
    <row r="3598" spans="1:20">
      <c r="A3598" t="s">
        <v>32</v>
      </c>
      <c r="B3598">
        <v>4707</v>
      </c>
      <c r="C3598" t="s">
        <v>20</v>
      </c>
      <c r="D3598" t="s">
        <v>21</v>
      </c>
      <c r="E3598">
        <v>2297</v>
      </c>
      <c r="F3598">
        <v>2</v>
      </c>
      <c r="G3598" s="1">
        <v>43161</v>
      </c>
      <c r="H3598" s="2" t="s">
        <v>33</v>
      </c>
      <c r="I3598" s="3">
        <v>2018</v>
      </c>
      <c r="J3598" t="s">
        <v>1058</v>
      </c>
      <c r="K3598" s="4">
        <v>352058395948</v>
      </c>
      <c r="L3598" t="s">
        <v>1059</v>
      </c>
      <c r="M3598">
        <v>11</v>
      </c>
      <c r="N3598" t="s">
        <v>45</v>
      </c>
      <c r="O3598">
        <v>76988133</v>
      </c>
      <c r="P3598">
        <v>84071895</v>
      </c>
      <c r="Q3598" t="s">
        <v>26</v>
      </c>
      <c r="R3598" t="s">
        <v>27</v>
      </c>
      <c r="S3598" s="1">
        <v>43526</v>
      </c>
      <c r="T3598" t="str">
        <f>VLOOKUP(base[[#This Row],[Nome do Produto]],'DE PARA'!$A$1:$B$8,2,0)</f>
        <v>DashWay T5</v>
      </c>
    </row>
    <row r="3599" spans="1:20">
      <c r="A3599" t="s">
        <v>91</v>
      </c>
      <c r="B3599">
        <v>4708</v>
      </c>
      <c r="C3599" t="s">
        <v>20</v>
      </c>
      <c r="D3599" t="s">
        <v>21</v>
      </c>
      <c r="E3599">
        <v>297</v>
      </c>
      <c r="F3599">
        <v>11</v>
      </c>
      <c r="G3599" s="1">
        <v>43204</v>
      </c>
      <c r="H3599" s="2" t="s">
        <v>50</v>
      </c>
      <c r="I3599" s="3">
        <v>2018</v>
      </c>
      <c r="J3599" t="s">
        <v>855</v>
      </c>
      <c r="K3599" s="4">
        <v>65269777468</v>
      </c>
      <c r="L3599" t="s">
        <v>856</v>
      </c>
      <c r="M3599">
        <v>31</v>
      </c>
      <c r="N3599" t="s">
        <v>31</v>
      </c>
      <c r="O3599">
        <v>53920796</v>
      </c>
      <c r="P3599">
        <v>57199845</v>
      </c>
      <c r="Q3599" t="s">
        <v>26</v>
      </c>
      <c r="R3599" t="s">
        <v>42</v>
      </c>
      <c r="S3599" s="1">
        <v>43569</v>
      </c>
      <c r="T3599" t="str">
        <f>VLOOKUP(base[[#This Row],[Nome do Produto]],'DE PARA'!$A$1:$B$8,2,0)</f>
        <v>Dashway T2</v>
      </c>
    </row>
    <row r="3600" spans="1:20">
      <c r="A3600" t="s">
        <v>19</v>
      </c>
      <c r="B3600">
        <v>4709</v>
      </c>
      <c r="C3600" t="s">
        <v>20</v>
      </c>
      <c r="D3600" t="s">
        <v>21</v>
      </c>
      <c r="E3600">
        <v>97</v>
      </c>
      <c r="F3600">
        <v>11</v>
      </c>
      <c r="G3600" s="1">
        <v>42826</v>
      </c>
      <c r="H3600" s="2" t="s">
        <v>50</v>
      </c>
      <c r="I3600" s="3">
        <v>2017</v>
      </c>
      <c r="J3600" t="s">
        <v>840</v>
      </c>
      <c r="K3600" s="4">
        <v>957879783213</v>
      </c>
      <c r="L3600" t="s">
        <v>841</v>
      </c>
      <c r="M3600">
        <v>61</v>
      </c>
      <c r="N3600" t="s">
        <v>86</v>
      </c>
      <c r="O3600">
        <v>11523866</v>
      </c>
      <c r="P3600">
        <v>23030731</v>
      </c>
      <c r="Q3600" t="s">
        <v>26</v>
      </c>
      <c r="R3600" t="s">
        <v>42</v>
      </c>
      <c r="S3600" s="1">
        <v>43191</v>
      </c>
      <c r="T3600" t="str">
        <f>VLOOKUP(base[[#This Row],[Nome do Produto]],'DE PARA'!$A$1:$B$8,2,0)</f>
        <v>DashWay T1</v>
      </c>
    </row>
    <row r="3601" spans="1:20">
      <c r="A3601" t="s">
        <v>37</v>
      </c>
      <c r="B3601">
        <v>4710</v>
      </c>
      <c r="C3601" t="s">
        <v>386</v>
      </c>
      <c r="D3601" t="s">
        <v>21</v>
      </c>
      <c r="E3601">
        <v>497</v>
      </c>
      <c r="F3601">
        <v>4</v>
      </c>
      <c r="G3601" s="1">
        <v>43449</v>
      </c>
      <c r="H3601" s="2" t="s">
        <v>136</v>
      </c>
      <c r="I3601" s="3">
        <v>2018</v>
      </c>
      <c r="J3601" t="s">
        <v>1630</v>
      </c>
      <c r="K3601" s="4">
        <v>244718975477</v>
      </c>
      <c r="L3601" t="s">
        <v>1631</v>
      </c>
      <c r="M3601">
        <v>11</v>
      </c>
      <c r="N3601" t="s">
        <v>45</v>
      </c>
      <c r="O3601">
        <v>15973125</v>
      </c>
      <c r="P3601">
        <v>84296264</v>
      </c>
      <c r="Q3601" t="s">
        <v>26</v>
      </c>
      <c r="R3601" t="s">
        <v>42</v>
      </c>
      <c r="S3601" s="1">
        <v>43814</v>
      </c>
      <c r="T3601" t="str">
        <f>VLOOKUP(base[[#This Row],[Nome do Produto]],'DE PARA'!$A$1:$B$8,2,0)</f>
        <v>DashWay T3</v>
      </c>
    </row>
    <row r="3602" spans="1:20">
      <c r="A3602" t="s">
        <v>32</v>
      </c>
      <c r="B3602">
        <v>4711</v>
      </c>
      <c r="C3602" t="s">
        <v>20</v>
      </c>
      <c r="D3602" t="s">
        <v>21</v>
      </c>
      <c r="E3602">
        <v>297</v>
      </c>
      <c r="F3602">
        <v>10</v>
      </c>
      <c r="G3602" s="1">
        <v>43319</v>
      </c>
      <c r="H3602" s="2" t="s">
        <v>71</v>
      </c>
      <c r="I3602" s="3">
        <v>2018</v>
      </c>
      <c r="J3602" t="s">
        <v>1376</v>
      </c>
      <c r="K3602" s="4">
        <v>721388518274</v>
      </c>
      <c r="L3602" t="s">
        <v>1377</v>
      </c>
      <c r="M3602">
        <v>91</v>
      </c>
      <c r="N3602" t="s">
        <v>36</v>
      </c>
      <c r="O3602">
        <v>38573934</v>
      </c>
      <c r="P3602">
        <v>59559134</v>
      </c>
      <c r="Q3602" t="s">
        <v>26</v>
      </c>
      <c r="R3602" t="s">
        <v>42</v>
      </c>
      <c r="S3602" s="1">
        <v>43684</v>
      </c>
      <c r="T3602" t="str">
        <f>VLOOKUP(base[[#This Row],[Nome do Produto]],'DE PARA'!$A$1:$B$8,2,0)</f>
        <v>DashWay T5</v>
      </c>
    </row>
    <row r="3603" spans="1:20">
      <c r="A3603" t="s">
        <v>37</v>
      </c>
      <c r="B3603">
        <v>4712</v>
      </c>
      <c r="C3603" t="s">
        <v>20</v>
      </c>
      <c r="D3603" t="s">
        <v>21</v>
      </c>
      <c r="E3603">
        <v>497</v>
      </c>
      <c r="F3603">
        <v>8</v>
      </c>
      <c r="G3603" s="1">
        <v>43197</v>
      </c>
      <c r="H3603" s="2" t="s">
        <v>50</v>
      </c>
      <c r="I3603" s="3">
        <v>2018</v>
      </c>
      <c r="J3603" t="s">
        <v>3178</v>
      </c>
      <c r="K3603" s="4">
        <v>260445234303</v>
      </c>
      <c r="L3603" t="s">
        <v>3179</v>
      </c>
      <c r="M3603">
        <v>41</v>
      </c>
      <c r="N3603" t="s">
        <v>41</v>
      </c>
      <c r="O3603">
        <v>77315802</v>
      </c>
      <c r="P3603">
        <v>50376720</v>
      </c>
      <c r="Q3603" t="s">
        <v>26</v>
      </c>
      <c r="R3603" t="s">
        <v>42</v>
      </c>
      <c r="S3603" s="1">
        <v>43562</v>
      </c>
      <c r="T3603" t="str">
        <f>VLOOKUP(base[[#This Row],[Nome do Produto]],'DE PARA'!$A$1:$B$8,2,0)</f>
        <v>DashWay T3</v>
      </c>
    </row>
    <row r="3604" spans="1:20">
      <c r="A3604" t="s">
        <v>32</v>
      </c>
      <c r="B3604">
        <v>4713</v>
      </c>
      <c r="C3604" t="s">
        <v>20</v>
      </c>
      <c r="D3604" t="s">
        <v>21</v>
      </c>
      <c r="E3604">
        <v>297</v>
      </c>
      <c r="F3604">
        <v>1</v>
      </c>
      <c r="G3604" s="1">
        <v>43051</v>
      </c>
      <c r="H3604" s="2" t="s">
        <v>46</v>
      </c>
      <c r="I3604" s="3">
        <v>2017</v>
      </c>
      <c r="J3604" t="s">
        <v>2675</v>
      </c>
      <c r="K3604" s="4">
        <v>475486233183</v>
      </c>
      <c r="L3604" t="s">
        <v>2676</v>
      </c>
      <c r="M3604">
        <v>11</v>
      </c>
      <c r="N3604" t="s">
        <v>45</v>
      </c>
      <c r="O3604">
        <v>40391339</v>
      </c>
      <c r="P3604">
        <v>85963837</v>
      </c>
      <c r="Q3604" t="s">
        <v>26</v>
      </c>
      <c r="R3604" t="s">
        <v>27</v>
      </c>
      <c r="S3604" s="1">
        <v>43416</v>
      </c>
      <c r="T3604" t="str">
        <f>VLOOKUP(base[[#This Row],[Nome do Produto]],'DE PARA'!$A$1:$B$8,2,0)</f>
        <v>DashWay T5</v>
      </c>
    </row>
    <row r="3605" spans="1:20">
      <c r="A3605" t="s">
        <v>91</v>
      </c>
      <c r="B3605">
        <v>4714</v>
      </c>
      <c r="C3605" t="s">
        <v>386</v>
      </c>
      <c r="D3605" t="s">
        <v>21</v>
      </c>
      <c r="E3605">
        <v>297</v>
      </c>
      <c r="F3605">
        <v>3</v>
      </c>
      <c r="G3605" s="1">
        <v>43313</v>
      </c>
      <c r="H3605" s="2" t="s">
        <v>71</v>
      </c>
      <c r="I3605" s="3">
        <v>2018</v>
      </c>
      <c r="J3605" t="s">
        <v>3180</v>
      </c>
      <c r="K3605" s="4">
        <v>399134132439</v>
      </c>
      <c r="L3605" t="s">
        <v>3181</v>
      </c>
      <c r="M3605">
        <v>51</v>
      </c>
      <c r="N3605" t="s">
        <v>49</v>
      </c>
      <c r="O3605">
        <v>93331099</v>
      </c>
      <c r="P3605">
        <v>67980122</v>
      </c>
      <c r="Q3605" t="s">
        <v>26</v>
      </c>
      <c r="R3605" t="s">
        <v>42</v>
      </c>
      <c r="S3605" s="1">
        <v>43678</v>
      </c>
      <c r="T3605" t="str">
        <f>VLOOKUP(base[[#This Row],[Nome do Produto]],'DE PARA'!$A$1:$B$8,2,0)</f>
        <v>Dashway T2</v>
      </c>
    </row>
    <row r="3606" spans="1:20">
      <c r="A3606" t="s">
        <v>319</v>
      </c>
      <c r="B3606">
        <v>4715</v>
      </c>
      <c r="C3606" t="s">
        <v>20</v>
      </c>
      <c r="D3606" t="s">
        <v>21</v>
      </c>
      <c r="E3606">
        <v>97</v>
      </c>
      <c r="F3606">
        <v>8</v>
      </c>
      <c r="G3606" s="1">
        <v>43114</v>
      </c>
      <c r="H3606" s="2" t="s">
        <v>22</v>
      </c>
      <c r="I3606" s="3">
        <v>2018</v>
      </c>
      <c r="J3606" t="s">
        <v>2933</v>
      </c>
      <c r="K3606" s="4">
        <v>817127710868</v>
      </c>
      <c r="L3606" t="s">
        <v>2934</v>
      </c>
      <c r="M3606">
        <v>71</v>
      </c>
      <c r="N3606" t="s">
        <v>94</v>
      </c>
      <c r="O3606">
        <v>26896518</v>
      </c>
      <c r="P3606">
        <v>66527381</v>
      </c>
      <c r="Q3606" t="s">
        <v>26</v>
      </c>
      <c r="R3606" t="s">
        <v>42</v>
      </c>
      <c r="S3606" s="1">
        <v>43479</v>
      </c>
      <c r="T3606" t="str">
        <f>VLOOKUP(base[[#This Row],[Nome do Produto]],'DE PARA'!$A$1:$B$8,2,0)</f>
        <v>Dashday T1</v>
      </c>
    </row>
    <row r="3607" spans="1:20">
      <c r="A3607" t="s">
        <v>319</v>
      </c>
      <c r="B3607">
        <v>4716</v>
      </c>
      <c r="C3607" t="s">
        <v>20</v>
      </c>
      <c r="D3607" t="s">
        <v>21</v>
      </c>
      <c r="E3607">
        <v>2297</v>
      </c>
      <c r="F3607">
        <v>11</v>
      </c>
      <c r="G3607" s="1">
        <v>43157</v>
      </c>
      <c r="H3607" s="2" t="s">
        <v>28</v>
      </c>
      <c r="I3607" s="3">
        <v>2018</v>
      </c>
      <c r="J3607" t="s">
        <v>941</v>
      </c>
      <c r="K3607" s="4">
        <v>308485786298</v>
      </c>
      <c r="L3607" t="s">
        <v>942</v>
      </c>
      <c r="M3607">
        <v>71</v>
      </c>
      <c r="N3607" t="s">
        <v>94</v>
      </c>
      <c r="O3607">
        <v>37415876</v>
      </c>
      <c r="P3607">
        <v>53607361</v>
      </c>
      <c r="Q3607" t="s">
        <v>26</v>
      </c>
      <c r="R3607" t="s">
        <v>42</v>
      </c>
      <c r="S3607" s="1">
        <v>43522</v>
      </c>
      <c r="T3607" t="str">
        <f>VLOOKUP(base[[#This Row],[Nome do Produto]],'DE PARA'!$A$1:$B$8,2,0)</f>
        <v>Dashday T1</v>
      </c>
    </row>
    <row r="3608" spans="1:20">
      <c r="A3608" t="s">
        <v>32</v>
      </c>
      <c r="B3608">
        <v>4717</v>
      </c>
      <c r="C3608" t="s">
        <v>20</v>
      </c>
      <c r="D3608" t="s">
        <v>21</v>
      </c>
      <c r="E3608">
        <v>97</v>
      </c>
      <c r="F3608">
        <v>1</v>
      </c>
      <c r="G3608" s="1">
        <v>42924</v>
      </c>
      <c r="H3608" s="2" t="s">
        <v>78</v>
      </c>
      <c r="I3608" s="3">
        <v>2017</v>
      </c>
      <c r="J3608" t="s">
        <v>3182</v>
      </c>
      <c r="K3608" s="4">
        <v>343676512692</v>
      </c>
      <c r="L3608" t="s">
        <v>3183</v>
      </c>
      <c r="M3608">
        <v>91</v>
      </c>
      <c r="N3608" t="s">
        <v>36</v>
      </c>
      <c r="O3608">
        <v>91738162</v>
      </c>
      <c r="P3608">
        <v>92572024</v>
      </c>
      <c r="Q3608" t="s">
        <v>26</v>
      </c>
      <c r="R3608" t="s">
        <v>42</v>
      </c>
      <c r="S3608" s="1">
        <v>43289</v>
      </c>
      <c r="T3608" t="str">
        <f>VLOOKUP(base[[#This Row],[Nome do Produto]],'DE PARA'!$A$1:$B$8,2,0)</f>
        <v>DashWay T5</v>
      </c>
    </row>
    <row r="3609" spans="1:20">
      <c r="A3609" t="s">
        <v>32</v>
      </c>
      <c r="B3609">
        <v>4718</v>
      </c>
      <c r="C3609" t="s">
        <v>386</v>
      </c>
      <c r="D3609" t="s">
        <v>21</v>
      </c>
      <c r="E3609">
        <v>997</v>
      </c>
      <c r="F3609">
        <v>9</v>
      </c>
      <c r="G3609" s="1">
        <v>43133</v>
      </c>
      <c r="H3609" s="2" t="s">
        <v>28</v>
      </c>
      <c r="I3609" s="3">
        <v>2018</v>
      </c>
      <c r="J3609" t="s">
        <v>544</v>
      </c>
      <c r="K3609" s="4">
        <v>310230308265</v>
      </c>
      <c r="L3609" t="s">
        <v>545</v>
      </c>
      <c r="M3609">
        <v>81</v>
      </c>
      <c r="N3609" t="s">
        <v>25</v>
      </c>
      <c r="O3609">
        <v>82795028</v>
      </c>
      <c r="P3609">
        <v>49622218</v>
      </c>
      <c r="Q3609" t="s">
        <v>26</v>
      </c>
      <c r="R3609" t="s">
        <v>42</v>
      </c>
      <c r="S3609" s="1">
        <v>43498</v>
      </c>
      <c r="T3609" t="str">
        <f>VLOOKUP(base[[#This Row],[Nome do Produto]],'DE PARA'!$A$1:$B$8,2,0)</f>
        <v>DashWay T5</v>
      </c>
    </row>
    <row r="3610" spans="1:20">
      <c r="A3610" t="s">
        <v>32</v>
      </c>
      <c r="B3610">
        <v>4719</v>
      </c>
      <c r="C3610" t="s">
        <v>20</v>
      </c>
      <c r="D3610" t="s">
        <v>21</v>
      </c>
      <c r="E3610">
        <v>2297</v>
      </c>
      <c r="F3610">
        <v>4</v>
      </c>
      <c r="G3610" s="1">
        <v>43076</v>
      </c>
      <c r="H3610" s="2" t="s">
        <v>136</v>
      </c>
      <c r="I3610" s="3">
        <v>2017</v>
      </c>
      <c r="J3610" t="s">
        <v>890</v>
      </c>
      <c r="K3610" s="4">
        <v>27131572387</v>
      </c>
      <c r="L3610" t="s">
        <v>891</v>
      </c>
      <c r="M3610">
        <v>91</v>
      </c>
      <c r="N3610" t="s">
        <v>36</v>
      </c>
      <c r="O3610">
        <v>21144315</v>
      </c>
      <c r="P3610">
        <v>18664078</v>
      </c>
      <c r="Q3610" t="s">
        <v>26</v>
      </c>
      <c r="R3610" t="s">
        <v>27</v>
      </c>
      <c r="S3610" s="1">
        <v>43441</v>
      </c>
      <c r="T3610" t="str">
        <f>VLOOKUP(base[[#This Row],[Nome do Produto]],'DE PARA'!$A$1:$B$8,2,0)</f>
        <v>DashWay T5</v>
      </c>
    </row>
    <row r="3611" spans="1:20">
      <c r="A3611" t="s">
        <v>19</v>
      </c>
      <c r="B3611">
        <v>4720</v>
      </c>
      <c r="C3611" t="s">
        <v>20</v>
      </c>
      <c r="D3611" t="s">
        <v>21</v>
      </c>
      <c r="E3611">
        <v>4997</v>
      </c>
      <c r="F3611">
        <v>8</v>
      </c>
      <c r="G3611" s="1">
        <v>43068</v>
      </c>
      <c r="H3611" s="2" t="s">
        <v>46</v>
      </c>
      <c r="I3611" s="3">
        <v>2017</v>
      </c>
      <c r="J3611" t="s">
        <v>2078</v>
      </c>
      <c r="K3611" s="4">
        <v>719147172882</v>
      </c>
      <c r="L3611" t="s">
        <v>2079</v>
      </c>
      <c r="M3611">
        <v>71</v>
      </c>
      <c r="N3611" t="s">
        <v>94</v>
      </c>
      <c r="O3611">
        <v>30121047</v>
      </c>
      <c r="P3611">
        <v>20221295</v>
      </c>
      <c r="Q3611" t="s">
        <v>26</v>
      </c>
      <c r="R3611" t="s">
        <v>27</v>
      </c>
      <c r="S3611" s="1">
        <v>43433</v>
      </c>
      <c r="T3611" t="str">
        <f>VLOOKUP(base[[#This Row],[Nome do Produto]],'DE PARA'!$A$1:$B$8,2,0)</f>
        <v>DashWay T1</v>
      </c>
    </row>
    <row r="3612" spans="1:20">
      <c r="A3612" t="s">
        <v>19</v>
      </c>
      <c r="B3612">
        <v>4721</v>
      </c>
      <c r="C3612" t="s">
        <v>20</v>
      </c>
      <c r="D3612" t="s">
        <v>21</v>
      </c>
      <c r="E3612">
        <v>497</v>
      </c>
      <c r="F3612">
        <v>9</v>
      </c>
      <c r="G3612" s="1">
        <v>43180</v>
      </c>
      <c r="H3612" s="2" t="s">
        <v>33</v>
      </c>
      <c r="I3612" s="3">
        <v>2018</v>
      </c>
      <c r="J3612" t="s">
        <v>1722</v>
      </c>
      <c r="K3612" s="4">
        <v>328747154596</v>
      </c>
      <c r="L3612" t="s">
        <v>1723</v>
      </c>
      <c r="M3612">
        <v>41</v>
      </c>
      <c r="N3612" t="s">
        <v>41</v>
      </c>
      <c r="O3612">
        <v>50446298</v>
      </c>
      <c r="P3612">
        <v>77839077</v>
      </c>
      <c r="Q3612" t="s">
        <v>26</v>
      </c>
      <c r="R3612" t="s">
        <v>42</v>
      </c>
      <c r="S3612" s="1">
        <v>43545</v>
      </c>
      <c r="T3612" t="str">
        <f>VLOOKUP(base[[#This Row],[Nome do Produto]],'DE PARA'!$A$1:$B$8,2,0)</f>
        <v>DashWay T1</v>
      </c>
    </row>
    <row r="3613" spans="1:20">
      <c r="A3613" t="s">
        <v>19</v>
      </c>
      <c r="B3613">
        <v>4722</v>
      </c>
      <c r="C3613" t="s">
        <v>386</v>
      </c>
      <c r="D3613" t="s">
        <v>21</v>
      </c>
      <c r="E3613">
        <v>4997</v>
      </c>
      <c r="F3613">
        <v>8</v>
      </c>
      <c r="G3613" s="1">
        <v>42795</v>
      </c>
      <c r="H3613" s="2" t="s">
        <v>33</v>
      </c>
      <c r="I3613" s="3">
        <v>2017</v>
      </c>
      <c r="J3613" t="s">
        <v>3184</v>
      </c>
      <c r="K3613" s="4">
        <v>137808249479</v>
      </c>
      <c r="L3613" t="s">
        <v>3185</v>
      </c>
      <c r="M3613">
        <v>81</v>
      </c>
      <c r="N3613" t="s">
        <v>25</v>
      </c>
      <c r="O3613">
        <v>15897165</v>
      </c>
      <c r="P3613">
        <v>13990497</v>
      </c>
      <c r="Q3613" t="s">
        <v>26</v>
      </c>
      <c r="R3613" t="s">
        <v>42</v>
      </c>
      <c r="S3613" s="1">
        <v>43160</v>
      </c>
      <c r="T3613" t="str">
        <f>VLOOKUP(base[[#This Row],[Nome do Produto]],'DE PARA'!$A$1:$B$8,2,0)</f>
        <v>DashWay T1</v>
      </c>
    </row>
    <row r="3614" spans="1:20">
      <c r="A3614" t="s">
        <v>37</v>
      </c>
      <c r="B3614">
        <v>4723</v>
      </c>
      <c r="C3614" t="s">
        <v>20</v>
      </c>
      <c r="D3614" t="s">
        <v>21</v>
      </c>
      <c r="E3614">
        <v>297</v>
      </c>
      <c r="F3614">
        <v>2</v>
      </c>
      <c r="G3614" s="1">
        <v>42860</v>
      </c>
      <c r="H3614" s="2" t="s">
        <v>62</v>
      </c>
      <c r="I3614" s="3">
        <v>2017</v>
      </c>
      <c r="J3614" t="s">
        <v>3186</v>
      </c>
      <c r="K3614" s="4">
        <v>357922839021</v>
      </c>
      <c r="L3614" t="s">
        <v>3187</v>
      </c>
      <c r="M3614">
        <v>71</v>
      </c>
      <c r="N3614" t="s">
        <v>94</v>
      </c>
      <c r="O3614">
        <v>19496320</v>
      </c>
      <c r="P3614">
        <v>95041720</v>
      </c>
      <c r="Q3614" t="s">
        <v>26</v>
      </c>
      <c r="R3614" t="s">
        <v>42</v>
      </c>
      <c r="S3614" s="1">
        <v>43225</v>
      </c>
      <c r="T3614" t="str">
        <f>VLOOKUP(base[[#This Row],[Nome do Produto]],'DE PARA'!$A$1:$B$8,2,0)</f>
        <v>DashWay T3</v>
      </c>
    </row>
    <row r="3615" spans="1:20">
      <c r="A3615" t="s">
        <v>32</v>
      </c>
      <c r="B3615">
        <v>4724</v>
      </c>
      <c r="C3615" t="s">
        <v>20</v>
      </c>
      <c r="D3615" t="s">
        <v>21</v>
      </c>
      <c r="E3615">
        <v>297</v>
      </c>
      <c r="F3615">
        <v>11</v>
      </c>
      <c r="G3615" s="1">
        <v>43062</v>
      </c>
      <c r="H3615" s="2" t="s">
        <v>46</v>
      </c>
      <c r="I3615" s="3">
        <v>2017</v>
      </c>
      <c r="J3615" t="s">
        <v>1125</v>
      </c>
      <c r="K3615" s="4">
        <v>699267701708</v>
      </c>
      <c r="L3615" t="s">
        <v>1126</v>
      </c>
      <c r="M3615">
        <v>21</v>
      </c>
      <c r="N3615" t="s">
        <v>53</v>
      </c>
      <c r="O3615">
        <v>31627450</v>
      </c>
      <c r="P3615">
        <v>92330001</v>
      </c>
      <c r="Q3615" t="s">
        <v>26</v>
      </c>
      <c r="R3615" t="s">
        <v>42</v>
      </c>
      <c r="S3615" s="1">
        <v>43427</v>
      </c>
      <c r="T3615" t="str">
        <f>VLOOKUP(base[[#This Row],[Nome do Produto]],'DE PARA'!$A$1:$B$8,2,0)</f>
        <v>DashWay T5</v>
      </c>
    </row>
    <row r="3616" spans="1:20">
      <c r="A3616" t="s">
        <v>32</v>
      </c>
      <c r="B3616">
        <v>4725</v>
      </c>
      <c r="C3616" t="s">
        <v>20</v>
      </c>
      <c r="D3616" t="s">
        <v>21</v>
      </c>
      <c r="E3616">
        <v>2297</v>
      </c>
      <c r="F3616">
        <v>5</v>
      </c>
      <c r="G3616" s="1">
        <v>43241</v>
      </c>
      <c r="H3616" s="2" t="s">
        <v>62</v>
      </c>
      <c r="I3616" s="3">
        <v>2018</v>
      </c>
      <c r="J3616" t="s">
        <v>2903</v>
      </c>
      <c r="K3616" s="4">
        <v>690073279638</v>
      </c>
      <c r="L3616" t="s">
        <v>2904</v>
      </c>
      <c r="M3616">
        <v>81</v>
      </c>
      <c r="N3616" t="s">
        <v>25</v>
      </c>
      <c r="O3616">
        <v>18477919</v>
      </c>
      <c r="P3616">
        <v>69961272</v>
      </c>
      <c r="Q3616" t="s">
        <v>26</v>
      </c>
      <c r="R3616" t="s">
        <v>27</v>
      </c>
      <c r="S3616" s="1">
        <v>43606</v>
      </c>
      <c r="T3616" t="str">
        <f>VLOOKUP(base[[#This Row],[Nome do Produto]],'DE PARA'!$A$1:$B$8,2,0)</f>
        <v>DashWay T5</v>
      </c>
    </row>
    <row r="3617" spans="1:20">
      <c r="A3617" t="s">
        <v>37</v>
      </c>
      <c r="B3617">
        <v>4726</v>
      </c>
      <c r="C3617" t="s">
        <v>386</v>
      </c>
      <c r="D3617" t="s">
        <v>21</v>
      </c>
      <c r="E3617">
        <v>997</v>
      </c>
      <c r="F3617">
        <v>11</v>
      </c>
      <c r="G3617" s="1">
        <v>43393</v>
      </c>
      <c r="H3617" s="2" t="s">
        <v>56</v>
      </c>
      <c r="I3617" s="3">
        <v>2018</v>
      </c>
      <c r="J3617" t="s">
        <v>2082</v>
      </c>
      <c r="K3617" s="4">
        <v>456825378470</v>
      </c>
      <c r="L3617" t="s">
        <v>2083</v>
      </c>
      <c r="M3617">
        <v>11</v>
      </c>
      <c r="N3617" t="s">
        <v>45</v>
      </c>
      <c r="O3617">
        <v>80506512</v>
      </c>
      <c r="P3617">
        <v>85064997</v>
      </c>
      <c r="Q3617" t="s">
        <v>26</v>
      </c>
      <c r="R3617" t="s">
        <v>27</v>
      </c>
      <c r="S3617" s="1">
        <v>43758</v>
      </c>
      <c r="T3617" t="str">
        <f>VLOOKUP(base[[#This Row],[Nome do Produto]],'DE PARA'!$A$1:$B$8,2,0)</f>
        <v>DashWay T3</v>
      </c>
    </row>
    <row r="3618" spans="1:20">
      <c r="A3618" t="s">
        <v>32</v>
      </c>
      <c r="B3618">
        <v>4727</v>
      </c>
      <c r="C3618" t="s">
        <v>20</v>
      </c>
      <c r="D3618" t="s">
        <v>21</v>
      </c>
      <c r="E3618">
        <v>2297</v>
      </c>
      <c r="F3618">
        <v>3</v>
      </c>
      <c r="G3618" s="1">
        <v>43140</v>
      </c>
      <c r="H3618" s="2" t="s">
        <v>28</v>
      </c>
      <c r="I3618" s="3">
        <v>2018</v>
      </c>
      <c r="J3618" t="s">
        <v>1137</v>
      </c>
      <c r="K3618" s="4">
        <v>130104528396</v>
      </c>
      <c r="L3618" t="s">
        <v>1138</v>
      </c>
      <c r="M3618">
        <v>21</v>
      </c>
      <c r="N3618" t="s">
        <v>53</v>
      </c>
      <c r="O3618">
        <v>51859350</v>
      </c>
      <c r="P3618">
        <v>75363348</v>
      </c>
      <c r="Q3618" t="s">
        <v>26</v>
      </c>
      <c r="R3618" t="s">
        <v>42</v>
      </c>
      <c r="S3618" s="1">
        <v>43505</v>
      </c>
      <c r="T3618" t="str">
        <f>VLOOKUP(base[[#This Row],[Nome do Produto]],'DE PARA'!$A$1:$B$8,2,0)</f>
        <v>DashWay T5</v>
      </c>
    </row>
    <row r="3619" spans="1:20">
      <c r="A3619" t="s">
        <v>32</v>
      </c>
      <c r="B3619">
        <v>4728</v>
      </c>
      <c r="C3619" t="s">
        <v>20</v>
      </c>
      <c r="D3619" t="s">
        <v>21</v>
      </c>
      <c r="E3619">
        <v>997</v>
      </c>
      <c r="F3619">
        <v>6</v>
      </c>
      <c r="G3619" s="1">
        <v>42769</v>
      </c>
      <c r="H3619" s="2" t="s">
        <v>28</v>
      </c>
      <c r="I3619" s="3">
        <v>2017</v>
      </c>
      <c r="J3619" t="s">
        <v>1756</v>
      </c>
      <c r="K3619" s="4">
        <v>718390325227</v>
      </c>
      <c r="L3619" t="s">
        <v>1757</v>
      </c>
      <c r="M3619">
        <v>71</v>
      </c>
      <c r="N3619" t="s">
        <v>94</v>
      </c>
      <c r="O3619">
        <v>78831657</v>
      </c>
      <c r="P3619">
        <v>60968245</v>
      </c>
      <c r="Q3619" t="s">
        <v>26</v>
      </c>
      <c r="R3619" t="s">
        <v>42</v>
      </c>
      <c r="S3619" s="1">
        <v>43134</v>
      </c>
      <c r="T3619" t="str">
        <f>VLOOKUP(base[[#This Row],[Nome do Produto]],'DE PARA'!$A$1:$B$8,2,0)</f>
        <v>DashWay T5</v>
      </c>
    </row>
    <row r="3620" spans="1:20">
      <c r="A3620" t="s">
        <v>319</v>
      </c>
      <c r="B3620">
        <v>4729</v>
      </c>
      <c r="C3620" t="s">
        <v>20</v>
      </c>
      <c r="D3620" t="s">
        <v>21</v>
      </c>
      <c r="E3620">
        <v>297</v>
      </c>
      <c r="F3620">
        <v>10</v>
      </c>
      <c r="G3620" s="1">
        <v>42959</v>
      </c>
      <c r="H3620" s="2" t="s">
        <v>71</v>
      </c>
      <c r="I3620" s="3">
        <v>2017</v>
      </c>
      <c r="J3620" t="s">
        <v>2739</v>
      </c>
      <c r="K3620" s="4">
        <v>194113387810</v>
      </c>
      <c r="L3620" t="s">
        <v>2740</v>
      </c>
      <c r="M3620">
        <v>51</v>
      </c>
      <c r="N3620" t="s">
        <v>49</v>
      </c>
      <c r="O3620">
        <v>44321409</v>
      </c>
      <c r="P3620">
        <v>18026268</v>
      </c>
      <c r="Q3620" t="s">
        <v>26</v>
      </c>
      <c r="R3620" t="s">
        <v>42</v>
      </c>
      <c r="S3620" s="1">
        <v>43324</v>
      </c>
      <c r="T3620" t="str">
        <f>VLOOKUP(base[[#This Row],[Nome do Produto]],'DE PARA'!$A$1:$B$8,2,0)</f>
        <v>Dashday T1</v>
      </c>
    </row>
    <row r="3621" spans="1:20">
      <c r="A3621" t="s">
        <v>32</v>
      </c>
      <c r="B3621">
        <v>4730</v>
      </c>
      <c r="C3621" t="s">
        <v>386</v>
      </c>
      <c r="D3621" t="s">
        <v>21</v>
      </c>
      <c r="E3621">
        <v>4997</v>
      </c>
      <c r="F3621">
        <v>8</v>
      </c>
      <c r="G3621" s="1">
        <v>43147</v>
      </c>
      <c r="H3621" s="2" t="s">
        <v>28</v>
      </c>
      <c r="I3621" s="3">
        <v>2018</v>
      </c>
      <c r="J3621" t="s">
        <v>1770</v>
      </c>
      <c r="K3621" s="4">
        <v>235051391467</v>
      </c>
      <c r="L3621" t="s">
        <v>1771</v>
      </c>
      <c r="M3621">
        <v>61</v>
      </c>
      <c r="N3621" t="s">
        <v>86</v>
      </c>
      <c r="O3621">
        <v>78066864</v>
      </c>
      <c r="P3621">
        <v>80802066</v>
      </c>
      <c r="Q3621" t="s">
        <v>26</v>
      </c>
      <c r="R3621" t="s">
        <v>42</v>
      </c>
      <c r="S3621" s="1">
        <v>43512</v>
      </c>
      <c r="T3621" t="str">
        <f>VLOOKUP(base[[#This Row],[Nome do Produto]],'DE PARA'!$A$1:$B$8,2,0)</f>
        <v>DashWay T5</v>
      </c>
    </row>
    <row r="3622" spans="1:20">
      <c r="A3622" t="s">
        <v>32</v>
      </c>
      <c r="B3622">
        <v>4731</v>
      </c>
      <c r="C3622" t="s">
        <v>20</v>
      </c>
      <c r="D3622" t="s">
        <v>21</v>
      </c>
      <c r="E3622">
        <v>97</v>
      </c>
      <c r="F3622">
        <v>3</v>
      </c>
      <c r="G3622" s="1">
        <v>42946</v>
      </c>
      <c r="H3622" s="2" t="s">
        <v>78</v>
      </c>
      <c r="I3622" s="3">
        <v>2017</v>
      </c>
      <c r="J3622" t="s">
        <v>1498</v>
      </c>
      <c r="K3622" s="4">
        <v>690703038529</v>
      </c>
      <c r="L3622" t="s">
        <v>1499</v>
      </c>
      <c r="M3622">
        <v>41</v>
      </c>
      <c r="N3622" t="s">
        <v>41</v>
      </c>
      <c r="O3622">
        <v>51411044</v>
      </c>
      <c r="P3622">
        <v>55535922</v>
      </c>
      <c r="Q3622" t="s">
        <v>26</v>
      </c>
      <c r="R3622" t="s">
        <v>27</v>
      </c>
      <c r="S3622" s="1">
        <v>43311</v>
      </c>
      <c r="T3622" t="str">
        <f>VLOOKUP(base[[#This Row],[Nome do Produto]],'DE PARA'!$A$1:$B$8,2,0)</f>
        <v>DashWay T5</v>
      </c>
    </row>
    <row r="3623" spans="1:20">
      <c r="A3623" t="s">
        <v>32</v>
      </c>
      <c r="B3623">
        <v>4732</v>
      </c>
      <c r="C3623" t="s">
        <v>20</v>
      </c>
      <c r="D3623" t="s">
        <v>21</v>
      </c>
      <c r="E3623">
        <v>997</v>
      </c>
      <c r="F3623">
        <v>5</v>
      </c>
      <c r="G3623" s="1">
        <v>42987</v>
      </c>
      <c r="H3623" s="2" t="s">
        <v>38</v>
      </c>
      <c r="I3623" s="3">
        <v>2017</v>
      </c>
      <c r="J3623" t="s">
        <v>3188</v>
      </c>
      <c r="K3623" s="4">
        <v>78684493534</v>
      </c>
      <c r="L3623" t="s">
        <v>3189</v>
      </c>
      <c r="M3623">
        <v>91</v>
      </c>
      <c r="N3623" t="s">
        <v>36</v>
      </c>
      <c r="O3623">
        <v>75017990</v>
      </c>
      <c r="P3623">
        <v>76582066</v>
      </c>
      <c r="Q3623" t="s">
        <v>26</v>
      </c>
      <c r="R3623" t="s">
        <v>42</v>
      </c>
      <c r="S3623" s="1">
        <v>43352</v>
      </c>
      <c r="T3623" t="str">
        <f>VLOOKUP(base[[#This Row],[Nome do Produto]],'DE PARA'!$A$1:$B$8,2,0)</f>
        <v>DashWay T5</v>
      </c>
    </row>
    <row r="3624" spans="1:20">
      <c r="A3624" t="s">
        <v>32</v>
      </c>
      <c r="B3624">
        <v>4733</v>
      </c>
      <c r="C3624" t="s">
        <v>20</v>
      </c>
      <c r="D3624" t="s">
        <v>21</v>
      </c>
      <c r="E3624">
        <v>4997</v>
      </c>
      <c r="F3624">
        <v>12</v>
      </c>
      <c r="G3624" s="1">
        <v>42996</v>
      </c>
      <c r="H3624" s="2" t="s">
        <v>38</v>
      </c>
      <c r="I3624" s="3">
        <v>2017</v>
      </c>
      <c r="J3624" t="s">
        <v>1358</v>
      </c>
      <c r="K3624" s="4">
        <v>403629901754</v>
      </c>
      <c r="L3624" t="s">
        <v>1359</v>
      </c>
      <c r="M3624">
        <v>71</v>
      </c>
      <c r="N3624" t="s">
        <v>94</v>
      </c>
      <c r="O3624">
        <v>93802452</v>
      </c>
      <c r="P3624">
        <v>36689511</v>
      </c>
      <c r="Q3624" t="s">
        <v>26</v>
      </c>
      <c r="R3624" t="s">
        <v>42</v>
      </c>
      <c r="S3624" s="1">
        <v>43361</v>
      </c>
      <c r="T3624" t="str">
        <f>VLOOKUP(base[[#This Row],[Nome do Produto]],'DE PARA'!$A$1:$B$8,2,0)</f>
        <v>DashWay T5</v>
      </c>
    </row>
    <row r="3625" spans="1:20">
      <c r="A3625" t="s">
        <v>32</v>
      </c>
      <c r="B3625">
        <v>4734</v>
      </c>
      <c r="C3625" t="s">
        <v>386</v>
      </c>
      <c r="D3625" t="s">
        <v>21</v>
      </c>
      <c r="E3625">
        <v>997</v>
      </c>
      <c r="F3625">
        <v>1</v>
      </c>
      <c r="G3625" s="1">
        <v>43381</v>
      </c>
      <c r="H3625" s="2" t="s">
        <v>56</v>
      </c>
      <c r="I3625" s="3">
        <v>2018</v>
      </c>
      <c r="J3625" t="s">
        <v>2855</v>
      </c>
      <c r="K3625" s="4">
        <v>932622249019</v>
      </c>
      <c r="L3625" t="s">
        <v>2856</v>
      </c>
      <c r="M3625">
        <v>51</v>
      </c>
      <c r="N3625" t="s">
        <v>49</v>
      </c>
      <c r="O3625">
        <v>75482255</v>
      </c>
      <c r="P3625">
        <v>77545985</v>
      </c>
      <c r="Q3625" t="s">
        <v>26</v>
      </c>
      <c r="R3625" t="s">
        <v>27</v>
      </c>
      <c r="S3625" s="1">
        <v>43746</v>
      </c>
      <c r="T3625" t="str">
        <f>VLOOKUP(base[[#This Row],[Nome do Produto]],'DE PARA'!$A$1:$B$8,2,0)</f>
        <v>DashWay T5</v>
      </c>
    </row>
    <row r="3626" spans="1:20">
      <c r="A3626" t="s">
        <v>32</v>
      </c>
      <c r="B3626">
        <v>4735</v>
      </c>
      <c r="C3626" t="s">
        <v>20</v>
      </c>
      <c r="D3626" t="s">
        <v>21</v>
      </c>
      <c r="E3626">
        <v>997</v>
      </c>
      <c r="F3626">
        <v>9</v>
      </c>
      <c r="G3626" s="1">
        <v>43186</v>
      </c>
      <c r="H3626" s="2" t="s">
        <v>33</v>
      </c>
      <c r="I3626" s="3">
        <v>2018</v>
      </c>
      <c r="J3626" t="s">
        <v>1346</v>
      </c>
      <c r="K3626" s="4">
        <v>648595034937</v>
      </c>
      <c r="L3626" t="s">
        <v>1347</v>
      </c>
      <c r="M3626">
        <v>21</v>
      </c>
      <c r="N3626" t="s">
        <v>53</v>
      </c>
      <c r="O3626">
        <v>48585204</v>
      </c>
      <c r="P3626">
        <v>42618109</v>
      </c>
      <c r="Q3626" t="s">
        <v>26</v>
      </c>
      <c r="R3626" t="s">
        <v>42</v>
      </c>
      <c r="S3626" s="1">
        <v>43551</v>
      </c>
      <c r="T3626" t="str">
        <f>VLOOKUP(base[[#This Row],[Nome do Produto]],'DE PARA'!$A$1:$B$8,2,0)</f>
        <v>DashWay T5</v>
      </c>
    </row>
    <row r="3627" spans="1:20">
      <c r="A3627" t="s">
        <v>91</v>
      </c>
      <c r="B3627">
        <v>4736</v>
      </c>
      <c r="C3627" t="s">
        <v>20</v>
      </c>
      <c r="D3627" t="s">
        <v>21</v>
      </c>
      <c r="E3627">
        <v>97</v>
      </c>
      <c r="F3627">
        <v>6</v>
      </c>
      <c r="G3627" s="1">
        <v>42986</v>
      </c>
      <c r="H3627" s="2" t="s">
        <v>38</v>
      </c>
      <c r="I3627" s="3">
        <v>2017</v>
      </c>
      <c r="J3627" t="s">
        <v>1712</v>
      </c>
      <c r="K3627" s="4">
        <v>351034766790</v>
      </c>
      <c r="L3627" t="s">
        <v>1713</v>
      </c>
      <c r="M3627">
        <v>91</v>
      </c>
      <c r="N3627" t="s">
        <v>36</v>
      </c>
      <c r="O3627">
        <v>11285244</v>
      </c>
      <c r="P3627">
        <v>20453107</v>
      </c>
      <c r="Q3627" t="s">
        <v>26</v>
      </c>
      <c r="R3627" t="s">
        <v>27</v>
      </c>
      <c r="S3627" s="1">
        <v>43351</v>
      </c>
      <c r="T3627" t="str">
        <f>VLOOKUP(base[[#This Row],[Nome do Produto]],'DE PARA'!$A$1:$B$8,2,0)</f>
        <v>Dashway T2</v>
      </c>
    </row>
    <row r="3628" spans="1:20">
      <c r="A3628" t="s">
        <v>91</v>
      </c>
      <c r="B3628">
        <v>4737</v>
      </c>
      <c r="C3628" t="s">
        <v>20</v>
      </c>
      <c r="D3628" t="s">
        <v>21</v>
      </c>
      <c r="E3628">
        <v>297</v>
      </c>
      <c r="F3628">
        <v>5</v>
      </c>
      <c r="G3628" s="1">
        <v>43166</v>
      </c>
      <c r="H3628" s="2" t="s">
        <v>33</v>
      </c>
      <c r="I3628" s="3">
        <v>2018</v>
      </c>
      <c r="J3628" t="s">
        <v>285</v>
      </c>
      <c r="K3628" s="4">
        <v>212416435312</v>
      </c>
      <c r="L3628" t="s">
        <v>286</v>
      </c>
      <c r="M3628">
        <v>61</v>
      </c>
      <c r="N3628" t="s">
        <v>86</v>
      </c>
      <c r="O3628">
        <v>66291212</v>
      </c>
      <c r="P3628">
        <v>65106768</v>
      </c>
      <c r="Q3628" t="s">
        <v>26</v>
      </c>
      <c r="R3628" t="s">
        <v>27</v>
      </c>
      <c r="S3628" s="1">
        <v>43531</v>
      </c>
      <c r="T3628" t="str">
        <f>VLOOKUP(base[[#This Row],[Nome do Produto]],'DE PARA'!$A$1:$B$8,2,0)</f>
        <v>Dashway T2</v>
      </c>
    </row>
    <row r="3629" spans="1:20">
      <c r="A3629" t="s">
        <v>37</v>
      </c>
      <c r="B3629">
        <v>4738</v>
      </c>
      <c r="C3629" t="s">
        <v>386</v>
      </c>
      <c r="D3629" t="s">
        <v>21</v>
      </c>
      <c r="E3629">
        <v>497</v>
      </c>
      <c r="F3629">
        <v>2</v>
      </c>
      <c r="G3629" s="1">
        <v>43372</v>
      </c>
      <c r="H3629" s="2" t="s">
        <v>38</v>
      </c>
      <c r="I3629" s="3">
        <v>2018</v>
      </c>
      <c r="J3629" t="s">
        <v>1655</v>
      </c>
      <c r="K3629" s="4">
        <v>184429166499</v>
      </c>
      <c r="L3629" t="s">
        <v>1656</v>
      </c>
      <c r="M3629">
        <v>31</v>
      </c>
      <c r="N3629" t="s">
        <v>31</v>
      </c>
      <c r="O3629">
        <v>95258815</v>
      </c>
      <c r="P3629">
        <v>71522991</v>
      </c>
      <c r="Q3629" t="s">
        <v>26</v>
      </c>
      <c r="R3629" t="s">
        <v>27</v>
      </c>
      <c r="S3629" s="1">
        <v>43737</v>
      </c>
      <c r="T3629" t="str">
        <f>VLOOKUP(base[[#This Row],[Nome do Produto]],'DE PARA'!$A$1:$B$8,2,0)</f>
        <v>DashWay T3</v>
      </c>
    </row>
    <row r="3630" spans="1:20">
      <c r="A3630" t="s">
        <v>37</v>
      </c>
      <c r="B3630">
        <v>4739</v>
      </c>
      <c r="C3630" t="s">
        <v>20</v>
      </c>
      <c r="D3630" t="s">
        <v>21</v>
      </c>
      <c r="E3630">
        <v>97</v>
      </c>
      <c r="F3630">
        <v>4</v>
      </c>
      <c r="G3630" s="1">
        <v>43289</v>
      </c>
      <c r="H3630" s="2" t="s">
        <v>78</v>
      </c>
      <c r="I3630" s="3">
        <v>2018</v>
      </c>
      <c r="J3630" t="s">
        <v>3030</v>
      </c>
      <c r="K3630" s="4">
        <v>19898499932</v>
      </c>
      <c r="L3630" t="s">
        <v>3031</v>
      </c>
      <c r="M3630">
        <v>41</v>
      </c>
      <c r="N3630" t="s">
        <v>41</v>
      </c>
      <c r="O3630">
        <v>25318241</v>
      </c>
      <c r="P3630">
        <v>14888675</v>
      </c>
      <c r="Q3630" t="s">
        <v>26</v>
      </c>
      <c r="R3630" t="s">
        <v>27</v>
      </c>
      <c r="S3630" s="1">
        <v>43654</v>
      </c>
      <c r="T3630" t="str">
        <f>VLOOKUP(base[[#This Row],[Nome do Produto]],'DE PARA'!$A$1:$B$8,2,0)</f>
        <v>DashWay T3</v>
      </c>
    </row>
    <row r="3631" spans="1:20">
      <c r="A3631" t="s">
        <v>32</v>
      </c>
      <c r="B3631">
        <v>4740</v>
      </c>
      <c r="C3631" t="s">
        <v>20</v>
      </c>
      <c r="D3631" t="s">
        <v>21</v>
      </c>
      <c r="E3631">
        <v>97</v>
      </c>
      <c r="F3631">
        <v>2</v>
      </c>
      <c r="G3631" s="1">
        <v>43253</v>
      </c>
      <c r="H3631" s="2" t="s">
        <v>59</v>
      </c>
      <c r="I3631" s="3">
        <v>2018</v>
      </c>
      <c r="J3631" t="s">
        <v>1147</v>
      </c>
      <c r="K3631" s="4">
        <v>18791162900</v>
      </c>
      <c r="L3631" t="s">
        <v>1148</v>
      </c>
      <c r="M3631">
        <v>31</v>
      </c>
      <c r="N3631" t="s">
        <v>31</v>
      </c>
      <c r="O3631">
        <v>97737653</v>
      </c>
      <c r="P3631">
        <v>16322821</v>
      </c>
      <c r="Q3631" t="s">
        <v>26</v>
      </c>
      <c r="R3631" t="s">
        <v>42</v>
      </c>
      <c r="S3631" s="1">
        <v>43618</v>
      </c>
      <c r="T3631" t="str">
        <f>VLOOKUP(base[[#This Row],[Nome do Produto]],'DE PARA'!$A$1:$B$8,2,0)</f>
        <v>DashWay T5</v>
      </c>
    </row>
    <row r="3632" spans="1:20">
      <c r="A3632" t="s">
        <v>32</v>
      </c>
      <c r="B3632">
        <v>4741</v>
      </c>
      <c r="C3632" t="s">
        <v>20</v>
      </c>
      <c r="D3632" t="s">
        <v>21</v>
      </c>
      <c r="E3632">
        <v>997</v>
      </c>
      <c r="F3632">
        <v>9</v>
      </c>
      <c r="G3632" s="1">
        <v>42873</v>
      </c>
      <c r="H3632" s="2" t="s">
        <v>62</v>
      </c>
      <c r="I3632" s="3">
        <v>2017</v>
      </c>
      <c r="J3632" t="s">
        <v>1213</v>
      </c>
      <c r="K3632" s="4">
        <v>641545643318</v>
      </c>
      <c r="L3632" t="s">
        <v>1214</v>
      </c>
      <c r="M3632">
        <v>21</v>
      </c>
      <c r="N3632" t="s">
        <v>53</v>
      </c>
      <c r="O3632">
        <v>24516643</v>
      </c>
      <c r="P3632">
        <v>54222502</v>
      </c>
      <c r="Q3632" t="s">
        <v>26</v>
      </c>
      <c r="R3632" t="s">
        <v>42</v>
      </c>
      <c r="S3632" s="1">
        <v>43238</v>
      </c>
      <c r="T3632" t="str">
        <f>VLOOKUP(base[[#This Row],[Nome do Produto]],'DE PARA'!$A$1:$B$8,2,0)</f>
        <v>DashWay T5</v>
      </c>
    </row>
    <row r="3633" spans="1:20">
      <c r="A3633" t="s">
        <v>32</v>
      </c>
      <c r="B3633">
        <v>4742</v>
      </c>
      <c r="C3633" t="s">
        <v>386</v>
      </c>
      <c r="D3633" t="s">
        <v>21</v>
      </c>
      <c r="E3633">
        <v>97</v>
      </c>
      <c r="F3633">
        <v>7</v>
      </c>
      <c r="G3633" s="1">
        <v>43282</v>
      </c>
      <c r="H3633" s="2" t="s">
        <v>78</v>
      </c>
      <c r="I3633" s="3">
        <v>2018</v>
      </c>
      <c r="J3633" t="s">
        <v>2673</v>
      </c>
      <c r="K3633" s="4">
        <v>233093234672</v>
      </c>
      <c r="L3633" t="s">
        <v>2674</v>
      </c>
      <c r="M3633">
        <v>51</v>
      </c>
      <c r="N3633" t="s">
        <v>49</v>
      </c>
      <c r="O3633">
        <v>44260415</v>
      </c>
      <c r="P3633">
        <v>70256701</v>
      </c>
      <c r="Q3633" t="s">
        <v>26</v>
      </c>
      <c r="R3633" t="s">
        <v>42</v>
      </c>
      <c r="S3633" s="1">
        <v>43647</v>
      </c>
      <c r="T3633" t="str">
        <f>VLOOKUP(base[[#This Row],[Nome do Produto]],'DE PARA'!$A$1:$B$8,2,0)</f>
        <v>DashWay T5</v>
      </c>
    </row>
    <row r="3634" spans="1:20">
      <c r="A3634" t="s">
        <v>32</v>
      </c>
      <c r="B3634">
        <v>4743</v>
      </c>
      <c r="C3634" t="s">
        <v>20</v>
      </c>
      <c r="D3634" t="s">
        <v>21</v>
      </c>
      <c r="E3634">
        <v>297</v>
      </c>
      <c r="F3634">
        <v>1</v>
      </c>
      <c r="G3634" s="1">
        <v>43066</v>
      </c>
      <c r="H3634" s="2" t="s">
        <v>46</v>
      </c>
      <c r="I3634" s="3">
        <v>2017</v>
      </c>
      <c r="J3634" t="s">
        <v>2271</v>
      </c>
      <c r="K3634" s="4">
        <v>430040191678</v>
      </c>
      <c r="L3634" t="s">
        <v>2272</v>
      </c>
      <c r="M3634">
        <v>41</v>
      </c>
      <c r="N3634" t="s">
        <v>41</v>
      </c>
      <c r="O3634">
        <v>30198077</v>
      </c>
      <c r="P3634">
        <v>24884145</v>
      </c>
      <c r="Q3634" t="s">
        <v>26</v>
      </c>
      <c r="R3634" t="s">
        <v>27</v>
      </c>
      <c r="S3634" s="1">
        <v>43431</v>
      </c>
      <c r="T3634" t="str">
        <f>VLOOKUP(base[[#This Row],[Nome do Produto]],'DE PARA'!$A$1:$B$8,2,0)</f>
        <v>DashWay T5</v>
      </c>
    </row>
    <row r="3635" spans="1:20">
      <c r="A3635" t="s">
        <v>37</v>
      </c>
      <c r="B3635">
        <v>4744</v>
      </c>
      <c r="C3635" t="s">
        <v>20</v>
      </c>
      <c r="D3635" t="s">
        <v>21</v>
      </c>
      <c r="E3635">
        <v>997</v>
      </c>
      <c r="F3635">
        <v>2</v>
      </c>
      <c r="G3635" s="1">
        <v>43427</v>
      </c>
      <c r="H3635" s="2" t="s">
        <v>46</v>
      </c>
      <c r="I3635" s="3">
        <v>2018</v>
      </c>
      <c r="J3635" t="s">
        <v>2781</v>
      </c>
      <c r="K3635" s="4">
        <v>729245452489</v>
      </c>
      <c r="L3635" t="s">
        <v>2782</v>
      </c>
      <c r="M3635">
        <v>91</v>
      </c>
      <c r="N3635" t="s">
        <v>36</v>
      </c>
      <c r="O3635">
        <v>97700712</v>
      </c>
      <c r="P3635">
        <v>26806948</v>
      </c>
      <c r="Q3635" t="s">
        <v>26</v>
      </c>
      <c r="R3635" t="s">
        <v>42</v>
      </c>
      <c r="S3635" s="1">
        <v>43792</v>
      </c>
      <c r="T3635" t="str">
        <f>VLOOKUP(base[[#This Row],[Nome do Produto]],'DE PARA'!$A$1:$B$8,2,0)</f>
        <v>DashWay T3</v>
      </c>
    </row>
    <row r="3636" spans="1:20">
      <c r="A3636" t="s">
        <v>83</v>
      </c>
      <c r="B3636">
        <v>4745</v>
      </c>
      <c r="C3636" t="s">
        <v>20</v>
      </c>
      <c r="D3636" t="s">
        <v>21</v>
      </c>
      <c r="E3636">
        <v>4997</v>
      </c>
      <c r="F3636">
        <v>1</v>
      </c>
      <c r="G3636" s="1">
        <v>42842</v>
      </c>
      <c r="H3636" s="2" t="s">
        <v>50</v>
      </c>
      <c r="I3636" s="3">
        <v>2017</v>
      </c>
      <c r="J3636" t="s">
        <v>146</v>
      </c>
      <c r="K3636" s="4">
        <v>58105419747</v>
      </c>
      <c r="L3636" t="s">
        <v>147</v>
      </c>
      <c r="M3636">
        <v>51</v>
      </c>
      <c r="N3636" t="s">
        <v>49</v>
      </c>
      <c r="O3636">
        <v>28463063</v>
      </c>
      <c r="P3636">
        <v>16487544</v>
      </c>
      <c r="Q3636" t="s">
        <v>26</v>
      </c>
      <c r="R3636" t="s">
        <v>27</v>
      </c>
      <c r="S3636" s="1">
        <v>43207</v>
      </c>
      <c r="T3636" t="str">
        <f>VLOOKUP(base[[#This Row],[Nome do Produto]],'DE PARA'!$A$1:$B$8,2,0)</f>
        <v>Dashday T3</v>
      </c>
    </row>
    <row r="3637" spans="1:20">
      <c r="A3637" t="s">
        <v>19</v>
      </c>
      <c r="B3637">
        <v>4746</v>
      </c>
      <c r="C3637" t="s">
        <v>386</v>
      </c>
      <c r="D3637" t="s">
        <v>21</v>
      </c>
      <c r="E3637">
        <v>4997</v>
      </c>
      <c r="F3637">
        <v>1</v>
      </c>
      <c r="G3637" s="1">
        <v>42740</v>
      </c>
      <c r="H3637" s="2" t="s">
        <v>22</v>
      </c>
      <c r="I3637" s="3">
        <v>2017</v>
      </c>
      <c r="J3637" t="s">
        <v>2347</v>
      </c>
      <c r="K3637" s="4">
        <v>811319867048</v>
      </c>
      <c r="L3637" t="s">
        <v>2348</v>
      </c>
      <c r="M3637">
        <v>61</v>
      </c>
      <c r="N3637" t="s">
        <v>86</v>
      </c>
      <c r="O3637">
        <v>65331208</v>
      </c>
      <c r="P3637">
        <v>95541513</v>
      </c>
      <c r="Q3637" t="s">
        <v>26</v>
      </c>
      <c r="R3637" t="s">
        <v>27</v>
      </c>
      <c r="S3637" s="1">
        <v>43105</v>
      </c>
      <c r="T3637" t="str">
        <f>VLOOKUP(base[[#This Row],[Nome do Produto]],'DE PARA'!$A$1:$B$8,2,0)</f>
        <v>DashWay T1</v>
      </c>
    </row>
    <row r="3638" spans="1:20">
      <c r="A3638" t="s">
        <v>37</v>
      </c>
      <c r="B3638">
        <v>4747</v>
      </c>
      <c r="C3638" t="s">
        <v>20</v>
      </c>
      <c r="D3638" t="s">
        <v>21</v>
      </c>
      <c r="E3638">
        <v>97</v>
      </c>
      <c r="F3638">
        <v>7</v>
      </c>
      <c r="G3638" s="1">
        <v>43329</v>
      </c>
      <c r="H3638" s="2" t="s">
        <v>71</v>
      </c>
      <c r="I3638" s="3">
        <v>2018</v>
      </c>
      <c r="J3638" t="s">
        <v>2659</v>
      </c>
      <c r="K3638" s="4">
        <v>353583651299</v>
      </c>
      <c r="L3638" t="s">
        <v>2660</v>
      </c>
      <c r="M3638">
        <v>21</v>
      </c>
      <c r="N3638" t="s">
        <v>53</v>
      </c>
      <c r="O3638">
        <v>11296501</v>
      </c>
      <c r="P3638">
        <v>79450996</v>
      </c>
      <c r="Q3638" t="s">
        <v>26</v>
      </c>
      <c r="R3638" t="s">
        <v>42</v>
      </c>
      <c r="S3638" s="1">
        <v>43694</v>
      </c>
      <c r="T3638" t="str">
        <f>VLOOKUP(base[[#This Row],[Nome do Produto]],'DE PARA'!$A$1:$B$8,2,0)</f>
        <v>DashWay T3</v>
      </c>
    </row>
    <row r="3639" spans="1:20">
      <c r="A3639" t="s">
        <v>37</v>
      </c>
      <c r="B3639">
        <v>4748</v>
      </c>
      <c r="C3639" t="s">
        <v>20</v>
      </c>
      <c r="D3639" t="s">
        <v>21</v>
      </c>
      <c r="E3639">
        <v>497</v>
      </c>
      <c r="F3639">
        <v>1</v>
      </c>
      <c r="G3639" s="1">
        <v>42910</v>
      </c>
      <c r="H3639" s="2" t="s">
        <v>59</v>
      </c>
      <c r="I3639" s="3">
        <v>2017</v>
      </c>
      <c r="J3639" t="s">
        <v>101</v>
      </c>
      <c r="K3639" s="4">
        <v>458876010933</v>
      </c>
      <c r="L3639" t="s">
        <v>102</v>
      </c>
      <c r="M3639">
        <v>71</v>
      </c>
      <c r="N3639" t="s">
        <v>94</v>
      </c>
      <c r="O3639">
        <v>73447880</v>
      </c>
      <c r="P3639">
        <v>78717486</v>
      </c>
      <c r="Q3639" t="s">
        <v>26</v>
      </c>
      <c r="R3639" t="s">
        <v>27</v>
      </c>
      <c r="S3639" s="1">
        <v>43275</v>
      </c>
      <c r="T3639" t="str">
        <f>VLOOKUP(base[[#This Row],[Nome do Produto]],'DE PARA'!$A$1:$B$8,2,0)</f>
        <v>DashWay T3</v>
      </c>
    </row>
    <row r="3640" spans="1:20">
      <c r="A3640" t="s">
        <v>32</v>
      </c>
      <c r="B3640">
        <v>4749</v>
      </c>
      <c r="C3640" t="s">
        <v>20</v>
      </c>
      <c r="D3640" t="s">
        <v>21</v>
      </c>
      <c r="E3640">
        <v>297</v>
      </c>
      <c r="F3640">
        <v>6</v>
      </c>
      <c r="G3640" s="1">
        <v>43129</v>
      </c>
      <c r="H3640" s="2" t="s">
        <v>22</v>
      </c>
      <c r="I3640" s="3">
        <v>2018</v>
      </c>
      <c r="J3640" t="s">
        <v>1440</v>
      </c>
      <c r="K3640" s="4">
        <v>262525509352</v>
      </c>
      <c r="L3640" t="s">
        <v>1441</v>
      </c>
      <c r="M3640">
        <v>21</v>
      </c>
      <c r="N3640" t="s">
        <v>53</v>
      </c>
      <c r="O3640">
        <v>85757966</v>
      </c>
      <c r="P3640">
        <v>59792271</v>
      </c>
      <c r="Q3640" t="s">
        <v>26</v>
      </c>
      <c r="R3640" t="s">
        <v>27</v>
      </c>
      <c r="S3640" s="1">
        <v>43494</v>
      </c>
      <c r="T3640" t="str">
        <f>VLOOKUP(base[[#This Row],[Nome do Produto]],'DE PARA'!$A$1:$B$8,2,0)</f>
        <v>DashWay T5</v>
      </c>
    </row>
    <row r="3641" spans="1:20">
      <c r="A3641" t="s">
        <v>319</v>
      </c>
      <c r="B3641">
        <v>4750</v>
      </c>
      <c r="C3641" t="s">
        <v>386</v>
      </c>
      <c r="D3641" t="s">
        <v>21</v>
      </c>
      <c r="E3641">
        <v>997</v>
      </c>
      <c r="F3641">
        <v>5</v>
      </c>
      <c r="G3641" s="1">
        <v>42869</v>
      </c>
      <c r="H3641" s="2" t="s">
        <v>62</v>
      </c>
      <c r="I3641" s="3">
        <v>2017</v>
      </c>
      <c r="J3641" t="s">
        <v>374</v>
      </c>
      <c r="K3641" s="4">
        <v>962841105904</v>
      </c>
      <c r="L3641" t="s">
        <v>375</v>
      </c>
      <c r="M3641">
        <v>61</v>
      </c>
      <c r="N3641" t="s">
        <v>86</v>
      </c>
      <c r="O3641">
        <v>99326490</v>
      </c>
      <c r="P3641">
        <v>98591964</v>
      </c>
      <c r="Q3641" t="s">
        <v>26</v>
      </c>
      <c r="R3641" t="s">
        <v>27</v>
      </c>
      <c r="S3641" s="1">
        <v>43234</v>
      </c>
      <c r="T3641" t="str">
        <f>VLOOKUP(base[[#This Row],[Nome do Produto]],'DE PARA'!$A$1:$B$8,2,0)</f>
        <v>Dashday T1</v>
      </c>
    </row>
    <row r="3642" spans="1:20">
      <c r="A3642" t="s">
        <v>19</v>
      </c>
      <c r="B3642">
        <v>4751</v>
      </c>
      <c r="C3642" t="s">
        <v>20</v>
      </c>
      <c r="D3642" t="s">
        <v>21</v>
      </c>
      <c r="E3642">
        <v>97</v>
      </c>
      <c r="F3642">
        <v>6</v>
      </c>
      <c r="G3642" s="1">
        <v>43404</v>
      </c>
      <c r="H3642" s="2" t="s">
        <v>56</v>
      </c>
      <c r="I3642" s="3">
        <v>2018</v>
      </c>
      <c r="J3642" t="s">
        <v>3190</v>
      </c>
      <c r="K3642" s="4">
        <v>290085043699</v>
      </c>
      <c r="L3642" t="s">
        <v>3191</v>
      </c>
      <c r="M3642">
        <v>21</v>
      </c>
      <c r="N3642" t="s">
        <v>53</v>
      </c>
      <c r="O3642">
        <v>21024220</v>
      </c>
      <c r="P3642">
        <v>43291085</v>
      </c>
      <c r="Q3642" t="s">
        <v>26</v>
      </c>
      <c r="R3642" t="s">
        <v>27</v>
      </c>
      <c r="S3642" s="1">
        <v>43769</v>
      </c>
      <c r="T3642" t="str">
        <f>VLOOKUP(base[[#This Row],[Nome do Produto]],'DE PARA'!$A$1:$B$8,2,0)</f>
        <v>DashWay T1</v>
      </c>
    </row>
    <row r="3643" spans="1:20">
      <c r="A3643" t="s">
        <v>37</v>
      </c>
      <c r="B3643">
        <v>4752</v>
      </c>
      <c r="C3643" t="s">
        <v>20</v>
      </c>
      <c r="D3643" t="s">
        <v>21</v>
      </c>
      <c r="E3643">
        <v>997</v>
      </c>
      <c r="F3643">
        <v>7</v>
      </c>
      <c r="G3643" s="1">
        <v>43020</v>
      </c>
      <c r="H3643" s="2" t="s">
        <v>56</v>
      </c>
      <c r="I3643" s="3">
        <v>2017</v>
      </c>
      <c r="J3643" t="s">
        <v>1438</v>
      </c>
      <c r="K3643" s="4">
        <v>867872700346</v>
      </c>
      <c r="L3643" t="s">
        <v>1439</v>
      </c>
      <c r="M3643">
        <v>71</v>
      </c>
      <c r="N3643" t="s">
        <v>94</v>
      </c>
      <c r="O3643">
        <v>81370989</v>
      </c>
      <c r="P3643">
        <v>52626820</v>
      </c>
      <c r="Q3643" t="s">
        <v>26</v>
      </c>
      <c r="R3643" t="s">
        <v>27</v>
      </c>
      <c r="S3643" s="1">
        <v>43385</v>
      </c>
      <c r="T3643" t="str">
        <f>VLOOKUP(base[[#This Row],[Nome do Produto]],'DE PARA'!$A$1:$B$8,2,0)</f>
        <v>DashWay T3</v>
      </c>
    </row>
    <row r="3644" spans="1:20">
      <c r="A3644" t="s">
        <v>32</v>
      </c>
      <c r="B3644">
        <v>4753</v>
      </c>
      <c r="C3644" t="s">
        <v>20</v>
      </c>
      <c r="D3644" t="s">
        <v>21</v>
      </c>
      <c r="E3644">
        <v>497</v>
      </c>
      <c r="F3644">
        <v>7</v>
      </c>
      <c r="G3644" s="1">
        <v>42950</v>
      </c>
      <c r="H3644" s="2" t="s">
        <v>71</v>
      </c>
      <c r="I3644" s="3">
        <v>2017</v>
      </c>
      <c r="J3644" t="s">
        <v>912</v>
      </c>
      <c r="K3644" s="4">
        <v>906392977577</v>
      </c>
      <c r="L3644" t="s">
        <v>913</v>
      </c>
      <c r="M3644">
        <v>31</v>
      </c>
      <c r="N3644" t="s">
        <v>31</v>
      </c>
      <c r="O3644">
        <v>96150365</v>
      </c>
      <c r="P3644">
        <v>63037921</v>
      </c>
      <c r="Q3644" t="s">
        <v>26</v>
      </c>
      <c r="R3644" t="s">
        <v>42</v>
      </c>
      <c r="S3644" s="1">
        <v>43315</v>
      </c>
      <c r="T3644" t="str">
        <f>VLOOKUP(base[[#This Row],[Nome do Produto]],'DE PARA'!$A$1:$B$8,2,0)</f>
        <v>DashWay T5</v>
      </c>
    </row>
    <row r="3645" spans="1:20">
      <c r="A3645" t="s">
        <v>32</v>
      </c>
      <c r="B3645">
        <v>4754</v>
      </c>
      <c r="C3645" t="s">
        <v>386</v>
      </c>
      <c r="D3645" t="s">
        <v>21</v>
      </c>
      <c r="E3645">
        <v>2297</v>
      </c>
      <c r="F3645">
        <v>8</v>
      </c>
      <c r="G3645" s="1">
        <v>43227</v>
      </c>
      <c r="H3645" s="2" t="s">
        <v>62</v>
      </c>
      <c r="I3645" s="3">
        <v>2018</v>
      </c>
      <c r="J3645" t="s">
        <v>1608</v>
      </c>
      <c r="K3645" s="4">
        <v>536303805917</v>
      </c>
      <c r="L3645" t="s">
        <v>1609</v>
      </c>
      <c r="M3645">
        <v>81</v>
      </c>
      <c r="N3645" t="s">
        <v>25</v>
      </c>
      <c r="O3645">
        <v>93277097</v>
      </c>
      <c r="P3645">
        <v>93428121</v>
      </c>
      <c r="Q3645" t="s">
        <v>26</v>
      </c>
      <c r="R3645" t="s">
        <v>27</v>
      </c>
      <c r="S3645" s="1">
        <v>43592</v>
      </c>
      <c r="T3645" t="str">
        <f>VLOOKUP(base[[#This Row],[Nome do Produto]],'DE PARA'!$A$1:$B$8,2,0)</f>
        <v>DashWay T5</v>
      </c>
    </row>
    <row r="3646" spans="1:20">
      <c r="A3646" t="s">
        <v>32</v>
      </c>
      <c r="B3646">
        <v>4755</v>
      </c>
      <c r="C3646" t="s">
        <v>20</v>
      </c>
      <c r="D3646" t="s">
        <v>21</v>
      </c>
      <c r="E3646">
        <v>4997</v>
      </c>
      <c r="F3646">
        <v>1</v>
      </c>
      <c r="G3646" s="1">
        <v>43113</v>
      </c>
      <c r="H3646" s="2" t="s">
        <v>22</v>
      </c>
      <c r="I3646" s="3">
        <v>2018</v>
      </c>
      <c r="J3646" t="s">
        <v>2146</v>
      </c>
      <c r="K3646" s="4">
        <v>436656754109</v>
      </c>
      <c r="L3646" t="s">
        <v>2147</v>
      </c>
      <c r="M3646">
        <v>71</v>
      </c>
      <c r="N3646" t="s">
        <v>94</v>
      </c>
      <c r="O3646">
        <v>25479605</v>
      </c>
      <c r="P3646">
        <v>71117171</v>
      </c>
      <c r="Q3646" t="s">
        <v>26</v>
      </c>
      <c r="R3646" t="s">
        <v>27</v>
      </c>
      <c r="S3646" s="1">
        <v>43478</v>
      </c>
      <c r="T3646" t="str">
        <f>VLOOKUP(base[[#This Row],[Nome do Produto]],'DE PARA'!$A$1:$B$8,2,0)</f>
        <v>DashWay T5</v>
      </c>
    </row>
    <row r="3647" spans="1:20">
      <c r="A3647" t="s">
        <v>32</v>
      </c>
      <c r="B3647">
        <v>4756</v>
      </c>
      <c r="C3647" t="s">
        <v>20</v>
      </c>
      <c r="D3647" t="s">
        <v>21</v>
      </c>
      <c r="E3647">
        <v>2297</v>
      </c>
      <c r="F3647">
        <v>1</v>
      </c>
      <c r="G3647" s="1">
        <v>42866</v>
      </c>
      <c r="H3647" s="2" t="s">
        <v>62</v>
      </c>
      <c r="I3647" s="3">
        <v>2017</v>
      </c>
      <c r="J3647" t="s">
        <v>698</v>
      </c>
      <c r="K3647" s="4">
        <v>525327962521</v>
      </c>
      <c r="L3647" t="s">
        <v>699</v>
      </c>
      <c r="M3647">
        <v>51</v>
      </c>
      <c r="N3647" t="s">
        <v>49</v>
      </c>
      <c r="O3647">
        <v>95744995</v>
      </c>
      <c r="P3647">
        <v>93637608</v>
      </c>
      <c r="Q3647" t="s">
        <v>26</v>
      </c>
      <c r="R3647" t="s">
        <v>42</v>
      </c>
      <c r="S3647" s="1">
        <v>43231</v>
      </c>
      <c r="T3647" t="str">
        <f>VLOOKUP(base[[#This Row],[Nome do Produto]],'DE PARA'!$A$1:$B$8,2,0)</f>
        <v>DashWay T5</v>
      </c>
    </row>
    <row r="3648" spans="1:20">
      <c r="A3648" t="s">
        <v>91</v>
      </c>
      <c r="B3648">
        <v>4757</v>
      </c>
      <c r="C3648" t="s">
        <v>20</v>
      </c>
      <c r="D3648" t="s">
        <v>21</v>
      </c>
      <c r="E3648">
        <v>297</v>
      </c>
      <c r="F3648">
        <v>10</v>
      </c>
      <c r="G3648" s="1">
        <v>42816</v>
      </c>
      <c r="H3648" s="2" t="s">
        <v>33</v>
      </c>
      <c r="I3648" s="3">
        <v>2017</v>
      </c>
      <c r="J3648" t="s">
        <v>332</v>
      </c>
      <c r="K3648" s="4">
        <v>974175192972</v>
      </c>
      <c r="L3648" t="s">
        <v>333</v>
      </c>
      <c r="M3648">
        <v>51</v>
      </c>
      <c r="N3648" t="s">
        <v>49</v>
      </c>
      <c r="O3648">
        <v>14981192</v>
      </c>
      <c r="P3648">
        <v>21378883</v>
      </c>
      <c r="Q3648" t="s">
        <v>26</v>
      </c>
      <c r="R3648" t="s">
        <v>42</v>
      </c>
      <c r="S3648" s="1">
        <v>43181</v>
      </c>
      <c r="T3648" t="str">
        <f>VLOOKUP(base[[#This Row],[Nome do Produto]],'DE PARA'!$A$1:$B$8,2,0)</f>
        <v>Dashway T2</v>
      </c>
    </row>
    <row r="3649" spans="1:20">
      <c r="A3649" t="s">
        <v>37</v>
      </c>
      <c r="B3649">
        <v>4758</v>
      </c>
      <c r="C3649" t="s">
        <v>386</v>
      </c>
      <c r="D3649" t="s">
        <v>21</v>
      </c>
      <c r="E3649">
        <v>297</v>
      </c>
      <c r="F3649">
        <v>2</v>
      </c>
      <c r="G3649" s="1">
        <v>43343</v>
      </c>
      <c r="H3649" s="2" t="s">
        <v>71</v>
      </c>
      <c r="I3649" s="3">
        <v>2018</v>
      </c>
      <c r="J3649" t="s">
        <v>2380</v>
      </c>
      <c r="K3649" s="4">
        <v>961050434712</v>
      </c>
      <c r="L3649" t="s">
        <v>2381</v>
      </c>
      <c r="M3649">
        <v>31</v>
      </c>
      <c r="N3649" t="s">
        <v>31</v>
      </c>
      <c r="O3649">
        <v>36871182</v>
      </c>
      <c r="P3649">
        <v>27029850</v>
      </c>
      <c r="Q3649" t="s">
        <v>26</v>
      </c>
      <c r="R3649" t="s">
        <v>42</v>
      </c>
      <c r="S3649" s="1">
        <v>43708</v>
      </c>
      <c r="T3649" t="str">
        <f>VLOOKUP(base[[#This Row],[Nome do Produto]],'DE PARA'!$A$1:$B$8,2,0)</f>
        <v>DashWay T3</v>
      </c>
    </row>
    <row r="3650" spans="1:20">
      <c r="A3650" t="s">
        <v>83</v>
      </c>
      <c r="B3650">
        <v>4759</v>
      </c>
      <c r="C3650" t="s">
        <v>20</v>
      </c>
      <c r="D3650" t="s">
        <v>21</v>
      </c>
      <c r="E3650">
        <v>497</v>
      </c>
      <c r="F3650">
        <v>12</v>
      </c>
      <c r="G3650" s="1">
        <v>42961</v>
      </c>
      <c r="H3650" s="2" t="s">
        <v>71</v>
      </c>
      <c r="I3650" s="3">
        <v>2017</v>
      </c>
      <c r="J3650" t="s">
        <v>2120</v>
      </c>
      <c r="K3650" s="4">
        <v>369612151516</v>
      </c>
      <c r="L3650" t="s">
        <v>2121</v>
      </c>
      <c r="M3650">
        <v>91</v>
      </c>
      <c r="N3650" t="s">
        <v>36</v>
      </c>
      <c r="O3650">
        <v>89426694</v>
      </c>
      <c r="P3650">
        <v>80230133</v>
      </c>
      <c r="Q3650" t="s">
        <v>26</v>
      </c>
      <c r="R3650" t="s">
        <v>42</v>
      </c>
      <c r="S3650" s="1">
        <v>43326</v>
      </c>
      <c r="T3650" t="str">
        <f>VLOOKUP(base[[#This Row],[Nome do Produto]],'DE PARA'!$A$1:$B$8,2,0)</f>
        <v>Dashday T3</v>
      </c>
    </row>
    <row r="3651" spans="1:20">
      <c r="A3651" t="s">
        <v>37</v>
      </c>
      <c r="B3651">
        <v>4760</v>
      </c>
      <c r="C3651" t="s">
        <v>20</v>
      </c>
      <c r="D3651" t="s">
        <v>21</v>
      </c>
      <c r="E3651">
        <v>297</v>
      </c>
      <c r="F3651">
        <v>6</v>
      </c>
      <c r="G3651" s="1">
        <v>43438</v>
      </c>
      <c r="H3651" s="2" t="s">
        <v>136</v>
      </c>
      <c r="I3651" s="3">
        <v>2018</v>
      </c>
      <c r="J3651" t="s">
        <v>2981</v>
      </c>
      <c r="K3651" s="4">
        <v>678695848301</v>
      </c>
      <c r="L3651" t="s">
        <v>2982</v>
      </c>
      <c r="M3651">
        <v>21</v>
      </c>
      <c r="N3651" t="s">
        <v>53</v>
      </c>
      <c r="O3651">
        <v>18641807</v>
      </c>
      <c r="P3651">
        <v>96403393</v>
      </c>
      <c r="Q3651" t="s">
        <v>26</v>
      </c>
      <c r="R3651" t="s">
        <v>42</v>
      </c>
      <c r="S3651" s="1">
        <v>43803</v>
      </c>
      <c r="T3651" t="str">
        <f>VLOOKUP(base[[#This Row],[Nome do Produto]],'DE PARA'!$A$1:$B$8,2,0)</f>
        <v>DashWay T3</v>
      </c>
    </row>
    <row r="3652" spans="1:20">
      <c r="A3652" t="s">
        <v>32</v>
      </c>
      <c r="B3652">
        <v>4761</v>
      </c>
      <c r="C3652" t="s">
        <v>20</v>
      </c>
      <c r="D3652" t="s">
        <v>21</v>
      </c>
      <c r="E3652">
        <v>497</v>
      </c>
      <c r="F3652">
        <v>11</v>
      </c>
      <c r="G3652" s="1">
        <v>42798</v>
      </c>
      <c r="H3652" s="2" t="s">
        <v>33</v>
      </c>
      <c r="I3652" s="3">
        <v>2017</v>
      </c>
      <c r="J3652" t="s">
        <v>3004</v>
      </c>
      <c r="K3652" s="4">
        <v>537767539048</v>
      </c>
      <c r="L3652" t="s">
        <v>3005</v>
      </c>
      <c r="M3652">
        <v>31</v>
      </c>
      <c r="N3652" t="s">
        <v>31</v>
      </c>
      <c r="O3652">
        <v>12203040</v>
      </c>
      <c r="P3652">
        <v>94246970</v>
      </c>
      <c r="Q3652" t="s">
        <v>26</v>
      </c>
      <c r="R3652" t="s">
        <v>42</v>
      </c>
      <c r="S3652" s="1">
        <v>43163</v>
      </c>
      <c r="T3652" t="str">
        <f>VLOOKUP(base[[#This Row],[Nome do Produto]],'DE PARA'!$A$1:$B$8,2,0)</f>
        <v>DashWay T5</v>
      </c>
    </row>
    <row r="3653" spans="1:20">
      <c r="A3653" t="s">
        <v>32</v>
      </c>
      <c r="B3653">
        <v>4762</v>
      </c>
      <c r="C3653" t="s">
        <v>386</v>
      </c>
      <c r="D3653" t="s">
        <v>21</v>
      </c>
      <c r="E3653">
        <v>297</v>
      </c>
      <c r="F3653">
        <v>5</v>
      </c>
      <c r="G3653" s="1">
        <v>43340</v>
      </c>
      <c r="H3653" s="2" t="s">
        <v>71</v>
      </c>
      <c r="I3653" s="3">
        <v>2018</v>
      </c>
      <c r="J3653" t="s">
        <v>3192</v>
      </c>
      <c r="K3653" s="4">
        <v>96917425908</v>
      </c>
      <c r="L3653" t="s">
        <v>3193</v>
      </c>
      <c r="M3653">
        <v>31</v>
      </c>
      <c r="N3653" t="s">
        <v>31</v>
      </c>
      <c r="O3653">
        <v>18726979</v>
      </c>
      <c r="P3653">
        <v>26393973</v>
      </c>
      <c r="Q3653" t="s">
        <v>26</v>
      </c>
      <c r="R3653" t="s">
        <v>42</v>
      </c>
      <c r="S3653" s="1">
        <v>43705</v>
      </c>
      <c r="T3653" t="str">
        <f>VLOOKUP(base[[#This Row],[Nome do Produto]],'DE PARA'!$A$1:$B$8,2,0)</f>
        <v>DashWay T5</v>
      </c>
    </row>
    <row r="3654" spans="1:20">
      <c r="A3654" t="s">
        <v>32</v>
      </c>
      <c r="B3654">
        <v>4763</v>
      </c>
      <c r="C3654" t="s">
        <v>20</v>
      </c>
      <c r="D3654" t="s">
        <v>21</v>
      </c>
      <c r="E3654">
        <v>97</v>
      </c>
      <c r="F3654">
        <v>10</v>
      </c>
      <c r="G3654" s="1">
        <v>43148</v>
      </c>
      <c r="H3654" s="2" t="s">
        <v>28</v>
      </c>
      <c r="I3654" s="3">
        <v>2018</v>
      </c>
      <c r="J3654" t="s">
        <v>2146</v>
      </c>
      <c r="K3654" s="4">
        <v>383391098754</v>
      </c>
      <c r="L3654" t="s">
        <v>2147</v>
      </c>
      <c r="M3654">
        <v>41</v>
      </c>
      <c r="N3654" t="s">
        <v>41</v>
      </c>
      <c r="O3654">
        <v>35250059</v>
      </c>
      <c r="P3654">
        <v>21002401</v>
      </c>
      <c r="Q3654" t="s">
        <v>26</v>
      </c>
      <c r="R3654" t="s">
        <v>27</v>
      </c>
      <c r="S3654" s="1">
        <v>43513</v>
      </c>
      <c r="T3654" t="str">
        <f>VLOOKUP(base[[#This Row],[Nome do Produto]],'DE PARA'!$A$1:$B$8,2,0)</f>
        <v>DashWay T5</v>
      </c>
    </row>
    <row r="3655" spans="1:20">
      <c r="A3655" t="s">
        <v>91</v>
      </c>
      <c r="B3655">
        <v>4764</v>
      </c>
      <c r="C3655" t="s">
        <v>20</v>
      </c>
      <c r="D3655" t="s">
        <v>21</v>
      </c>
      <c r="E3655">
        <v>97</v>
      </c>
      <c r="F3655">
        <v>4</v>
      </c>
      <c r="G3655" s="1">
        <v>42827</v>
      </c>
      <c r="H3655" s="2" t="s">
        <v>50</v>
      </c>
      <c r="I3655" s="3">
        <v>2017</v>
      </c>
      <c r="J3655" t="s">
        <v>1590</v>
      </c>
      <c r="K3655" s="4">
        <v>272658007813</v>
      </c>
      <c r="L3655" t="s">
        <v>1591</v>
      </c>
      <c r="M3655">
        <v>41</v>
      </c>
      <c r="N3655" t="s">
        <v>41</v>
      </c>
      <c r="O3655">
        <v>84241275</v>
      </c>
      <c r="P3655">
        <v>55228890</v>
      </c>
      <c r="Q3655" t="s">
        <v>26</v>
      </c>
      <c r="R3655" t="s">
        <v>27</v>
      </c>
      <c r="S3655" s="1">
        <v>43192</v>
      </c>
      <c r="T3655" t="str">
        <f>VLOOKUP(base[[#This Row],[Nome do Produto]],'DE PARA'!$A$1:$B$8,2,0)</f>
        <v>Dashway T2</v>
      </c>
    </row>
    <row r="3656" spans="1:20">
      <c r="A3656" t="s">
        <v>37</v>
      </c>
      <c r="B3656">
        <v>4765</v>
      </c>
      <c r="C3656" t="s">
        <v>20</v>
      </c>
      <c r="D3656" t="s">
        <v>21</v>
      </c>
      <c r="E3656">
        <v>4997</v>
      </c>
      <c r="F3656">
        <v>5</v>
      </c>
      <c r="G3656" s="1">
        <v>43237</v>
      </c>
      <c r="H3656" s="2" t="s">
        <v>62</v>
      </c>
      <c r="I3656" s="3">
        <v>2018</v>
      </c>
      <c r="J3656" t="s">
        <v>229</v>
      </c>
      <c r="K3656" s="4">
        <v>749937551729</v>
      </c>
      <c r="L3656" t="s">
        <v>230</v>
      </c>
      <c r="M3656">
        <v>11</v>
      </c>
      <c r="N3656" t="s">
        <v>45</v>
      </c>
      <c r="O3656">
        <v>34181685</v>
      </c>
      <c r="P3656">
        <v>73347844</v>
      </c>
      <c r="Q3656" t="s">
        <v>26</v>
      </c>
      <c r="R3656" t="s">
        <v>27</v>
      </c>
      <c r="S3656" s="1">
        <v>43602</v>
      </c>
      <c r="T3656" t="str">
        <f>VLOOKUP(base[[#This Row],[Nome do Produto]],'DE PARA'!$A$1:$B$8,2,0)</f>
        <v>DashWay T3</v>
      </c>
    </row>
    <row r="3657" spans="1:20">
      <c r="A3657" t="s">
        <v>37</v>
      </c>
      <c r="B3657">
        <v>4766</v>
      </c>
      <c r="C3657" t="s">
        <v>386</v>
      </c>
      <c r="D3657" t="s">
        <v>21</v>
      </c>
      <c r="E3657">
        <v>997</v>
      </c>
      <c r="F3657">
        <v>10</v>
      </c>
      <c r="G3657" s="1">
        <v>43025</v>
      </c>
      <c r="H3657" s="2" t="s">
        <v>56</v>
      </c>
      <c r="I3657" s="3">
        <v>2017</v>
      </c>
      <c r="J3657" t="s">
        <v>3194</v>
      </c>
      <c r="K3657" s="4">
        <v>473843084395</v>
      </c>
      <c r="L3657" t="s">
        <v>3195</v>
      </c>
      <c r="M3657">
        <v>91</v>
      </c>
      <c r="N3657" t="s">
        <v>36</v>
      </c>
      <c r="O3657">
        <v>75632199</v>
      </c>
      <c r="P3657">
        <v>21665312</v>
      </c>
      <c r="Q3657" t="s">
        <v>26</v>
      </c>
      <c r="R3657" t="s">
        <v>42</v>
      </c>
      <c r="S3657" s="1">
        <v>43390</v>
      </c>
      <c r="T3657" t="str">
        <f>VLOOKUP(base[[#This Row],[Nome do Produto]],'DE PARA'!$A$1:$B$8,2,0)</f>
        <v>DashWay T3</v>
      </c>
    </row>
    <row r="3658" spans="1:20">
      <c r="A3658" t="s">
        <v>32</v>
      </c>
      <c r="B3658">
        <v>4767</v>
      </c>
      <c r="C3658" t="s">
        <v>20</v>
      </c>
      <c r="D3658" t="s">
        <v>21</v>
      </c>
      <c r="E3658">
        <v>2297</v>
      </c>
      <c r="F3658">
        <v>4</v>
      </c>
      <c r="G3658" s="1">
        <v>43159</v>
      </c>
      <c r="H3658" s="2" t="s">
        <v>28</v>
      </c>
      <c r="I3658" s="3">
        <v>2018</v>
      </c>
      <c r="J3658" t="s">
        <v>879</v>
      </c>
      <c r="K3658" s="4">
        <v>675279494459</v>
      </c>
      <c r="L3658" t="s">
        <v>880</v>
      </c>
      <c r="M3658">
        <v>71</v>
      </c>
      <c r="N3658" t="s">
        <v>94</v>
      </c>
      <c r="O3658">
        <v>88132083</v>
      </c>
      <c r="P3658">
        <v>64710527</v>
      </c>
      <c r="Q3658" t="s">
        <v>26</v>
      </c>
      <c r="R3658" t="s">
        <v>42</v>
      </c>
      <c r="S3658" s="1">
        <v>43524</v>
      </c>
      <c r="T3658" t="str">
        <f>VLOOKUP(base[[#This Row],[Nome do Produto]],'DE PARA'!$A$1:$B$8,2,0)</f>
        <v>DashWay T5</v>
      </c>
    </row>
    <row r="3659" spans="1:20">
      <c r="A3659" t="s">
        <v>32</v>
      </c>
      <c r="B3659">
        <v>4768</v>
      </c>
      <c r="C3659" t="s">
        <v>20</v>
      </c>
      <c r="D3659" t="s">
        <v>21</v>
      </c>
      <c r="E3659">
        <v>997</v>
      </c>
      <c r="F3659">
        <v>10</v>
      </c>
      <c r="G3659" s="1">
        <v>43295</v>
      </c>
      <c r="H3659" s="2" t="s">
        <v>78</v>
      </c>
      <c r="I3659" s="3">
        <v>2018</v>
      </c>
      <c r="J3659" t="s">
        <v>2527</v>
      </c>
      <c r="K3659" s="4">
        <v>783239231607</v>
      </c>
      <c r="L3659" t="s">
        <v>2528</v>
      </c>
      <c r="M3659">
        <v>71</v>
      </c>
      <c r="N3659" t="s">
        <v>94</v>
      </c>
      <c r="O3659">
        <v>55051192</v>
      </c>
      <c r="P3659">
        <v>77556399</v>
      </c>
      <c r="Q3659" t="s">
        <v>26</v>
      </c>
      <c r="R3659" t="s">
        <v>42</v>
      </c>
      <c r="S3659" s="1">
        <v>43660</v>
      </c>
      <c r="T3659" t="str">
        <f>VLOOKUP(base[[#This Row],[Nome do Produto]],'DE PARA'!$A$1:$B$8,2,0)</f>
        <v>DashWay T5</v>
      </c>
    </row>
    <row r="3660" spans="1:20">
      <c r="A3660" t="s">
        <v>37</v>
      </c>
      <c r="B3660">
        <v>4769</v>
      </c>
      <c r="C3660" t="s">
        <v>20</v>
      </c>
      <c r="D3660" t="s">
        <v>21</v>
      </c>
      <c r="E3660">
        <v>997</v>
      </c>
      <c r="F3660">
        <v>2</v>
      </c>
      <c r="G3660" s="1">
        <v>42806</v>
      </c>
      <c r="H3660" s="2" t="s">
        <v>33</v>
      </c>
      <c r="I3660" s="3">
        <v>2017</v>
      </c>
      <c r="J3660" t="s">
        <v>3196</v>
      </c>
      <c r="K3660" s="4">
        <v>349269485911</v>
      </c>
      <c r="L3660" t="s">
        <v>3197</v>
      </c>
      <c r="M3660">
        <v>61</v>
      </c>
      <c r="N3660" t="s">
        <v>86</v>
      </c>
      <c r="O3660">
        <v>38429537</v>
      </c>
      <c r="P3660">
        <v>41183866</v>
      </c>
      <c r="Q3660" t="s">
        <v>26</v>
      </c>
      <c r="R3660" t="s">
        <v>27</v>
      </c>
      <c r="S3660" s="1">
        <v>43171</v>
      </c>
      <c r="T3660" t="str">
        <f>VLOOKUP(base[[#This Row],[Nome do Produto]],'DE PARA'!$A$1:$B$8,2,0)</f>
        <v>DashWay T3</v>
      </c>
    </row>
    <row r="3661" spans="1:20">
      <c r="A3661" t="s">
        <v>32</v>
      </c>
      <c r="B3661">
        <v>4770</v>
      </c>
      <c r="C3661" t="s">
        <v>386</v>
      </c>
      <c r="D3661" t="s">
        <v>21</v>
      </c>
      <c r="E3661">
        <v>2297</v>
      </c>
      <c r="F3661">
        <v>11</v>
      </c>
      <c r="G3661" s="1">
        <v>43241</v>
      </c>
      <c r="H3661" s="2" t="s">
        <v>62</v>
      </c>
      <c r="I3661" s="3">
        <v>2018</v>
      </c>
      <c r="J3661" t="s">
        <v>1891</v>
      </c>
      <c r="K3661" s="4">
        <v>84363361774</v>
      </c>
      <c r="L3661" t="s">
        <v>1892</v>
      </c>
      <c r="M3661">
        <v>41</v>
      </c>
      <c r="N3661" t="s">
        <v>41</v>
      </c>
      <c r="O3661">
        <v>49145697</v>
      </c>
      <c r="P3661">
        <v>16719299</v>
      </c>
      <c r="Q3661" t="s">
        <v>26</v>
      </c>
      <c r="R3661" t="s">
        <v>42</v>
      </c>
      <c r="S3661" s="1">
        <v>43606</v>
      </c>
      <c r="T3661" t="str">
        <f>VLOOKUP(base[[#This Row],[Nome do Produto]],'DE PARA'!$A$1:$B$8,2,0)</f>
        <v>DashWay T5</v>
      </c>
    </row>
    <row r="3662" spans="1:20">
      <c r="A3662" t="s">
        <v>32</v>
      </c>
      <c r="B3662">
        <v>4771</v>
      </c>
      <c r="C3662" t="s">
        <v>20</v>
      </c>
      <c r="D3662" t="s">
        <v>21</v>
      </c>
      <c r="E3662">
        <v>297</v>
      </c>
      <c r="F3662">
        <v>1</v>
      </c>
      <c r="G3662" s="1">
        <v>42931</v>
      </c>
      <c r="H3662" s="2" t="s">
        <v>78</v>
      </c>
      <c r="I3662" s="3">
        <v>2017</v>
      </c>
      <c r="J3662" t="s">
        <v>1891</v>
      </c>
      <c r="K3662" s="4">
        <v>435357192546</v>
      </c>
      <c r="L3662" t="s">
        <v>1892</v>
      </c>
      <c r="M3662">
        <v>51</v>
      </c>
      <c r="N3662" t="s">
        <v>49</v>
      </c>
      <c r="O3662">
        <v>42749448</v>
      </c>
      <c r="P3662">
        <v>44406150</v>
      </c>
      <c r="Q3662" t="s">
        <v>26</v>
      </c>
      <c r="R3662" t="s">
        <v>42</v>
      </c>
      <c r="S3662" s="1">
        <v>43296</v>
      </c>
      <c r="T3662" t="str">
        <f>VLOOKUP(base[[#This Row],[Nome do Produto]],'DE PARA'!$A$1:$B$8,2,0)</f>
        <v>DashWay T5</v>
      </c>
    </row>
    <row r="3663" spans="1:20">
      <c r="A3663" t="s">
        <v>32</v>
      </c>
      <c r="B3663">
        <v>4772</v>
      </c>
      <c r="C3663" t="s">
        <v>20</v>
      </c>
      <c r="D3663" t="s">
        <v>21</v>
      </c>
      <c r="E3663">
        <v>4997</v>
      </c>
      <c r="F3663">
        <v>12</v>
      </c>
      <c r="G3663" s="1">
        <v>42874</v>
      </c>
      <c r="H3663" s="2" t="s">
        <v>62</v>
      </c>
      <c r="I3663" s="3">
        <v>2017</v>
      </c>
      <c r="J3663" t="s">
        <v>2903</v>
      </c>
      <c r="K3663" s="4">
        <v>695180669571</v>
      </c>
      <c r="L3663" t="s">
        <v>2904</v>
      </c>
      <c r="M3663">
        <v>31</v>
      </c>
      <c r="N3663" t="s">
        <v>31</v>
      </c>
      <c r="O3663">
        <v>35549707</v>
      </c>
      <c r="P3663">
        <v>19399276</v>
      </c>
      <c r="Q3663" t="s">
        <v>26</v>
      </c>
      <c r="R3663" t="s">
        <v>27</v>
      </c>
      <c r="S3663" s="1">
        <v>43239</v>
      </c>
      <c r="T3663" t="str">
        <f>VLOOKUP(base[[#This Row],[Nome do Produto]],'DE PARA'!$A$1:$B$8,2,0)</f>
        <v>DashWay T5</v>
      </c>
    </row>
    <row r="3664" spans="1:20">
      <c r="A3664" t="s">
        <v>319</v>
      </c>
      <c r="B3664">
        <v>4773</v>
      </c>
      <c r="C3664" t="s">
        <v>20</v>
      </c>
      <c r="D3664" t="s">
        <v>21</v>
      </c>
      <c r="E3664">
        <v>97</v>
      </c>
      <c r="F3664">
        <v>11</v>
      </c>
      <c r="G3664" s="1">
        <v>42755</v>
      </c>
      <c r="H3664" s="2" t="s">
        <v>22</v>
      </c>
      <c r="I3664" s="3">
        <v>2017</v>
      </c>
      <c r="J3664" t="s">
        <v>2581</v>
      </c>
      <c r="K3664" s="4">
        <v>621993559155</v>
      </c>
      <c r="L3664" t="s">
        <v>2582</v>
      </c>
      <c r="M3664">
        <v>41</v>
      </c>
      <c r="N3664" t="s">
        <v>41</v>
      </c>
      <c r="O3664">
        <v>92645858</v>
      </c>
      <c r="P3664">
        <v>93918192</v>
      </c>
      <c r="Q3664" t="s">
        <v>26</v>
      </c>
      <c r="R3664" t="s">
        <v>27</v>
      </c>
      <c r="S3664" s="1">
        <v>43120</v>
      </c>
      <c r="T3664" t="str">
        <f>VLOOKUP(base[[#This Row],[Nome do Produto]],'DE PARA'!$A$1:$B$8,2,0)</f>
        <v>Dashday T1</v>
      </c>
    </row>
    <row r="3665" spans="1:20">
      <c r="A3665" t="s">
        <v>19</v>
      </c>
      <c r="B3665">
        <v>4774</v>
      </c>
      <c r="C3665" t="s">
        <v>386</v>
      </c>
      <c r="D3665" t="s">
        <v>21</v>
      </c>
      <c r="E3665">
        <v>2297</v>
      </c>
      <c r="F3665">
        <v>6</v>
      </c>
      <c r="G3665" s="1">
        <v>43165</v>
      </c>
      <c r="H3665" s="2" t="s">
        <v>33</v>
      </c>
      <c r="I3665" s="3">
        <v>2018</v>
      </c>
      <c r="J3665" t="s">
        <v>3128</v>
      </c>
      <c r="K3665" s="4">
        <v>678462059064</v>
      </c>
      <c r="L3665" t="s">
        <v>3129</v>
      </c>
      <c r="M3665">
        <v>91</v>
      </c>
      <c r="N3665" t="s">
        <v>36</v>
      </c>
      <c r="O3665">
        <v>27714215</v>
      </c>
      <c r="P3665">
        <v>35686550</v>
      </c>
      <c r="Q3665" t="s">
        <v>26</v>
      </c>
      <c r="R3665" t="s">
        <v>42</v>
      </c>
      <c r="S3665" s="1">
        <v>43530</v>
      </c>
      <c r="T3665" t="str">
        <f>VLOOKUP(base[[#This Row],[Nome do Produto]],'DE PARA'!$A$1:$B$8,2,0)</f>
        <v>DashWay T1</v>
      </c>
    </row>
    <row r="3666" spans="1:20">
      <c r="A3666" t="s">
        <v>37</v>
      </c>
      <c r="B3666">
        <v>4775</v>
      </c>
      <c r="C3666" t="s">
        <v>20</v>
      </c>
      <c r="D3666" t="s">
        <v>21</v>
      </c>
      <c r="E3666">
        <v>2297</v>
      </c>
      <c r="F3666">
        <v>1</v>
      </c>
      <c r="G3666" s="1">
        <v>43008</v>
      </c>
      <c r="H3666" s="2" t="s">
        <v>38</v>
      </c>
      <c r="I3666" s="3">
        <v>2017</v>
      </c>
      <c r="J3666" t="s">
        <v>3198</v>
      </c>
      <c r="K3666" s="4">
        <v>43250742350</v>
      </c>
      <c r="L3666" t="s">
        <v>3199</v>
      </c>
      <c r="M3666">
        <v>91</v>
      </c>
      <c r="N3666" t="s">
        <v>36</v>
      </c>
      <c r="O3666">
        <v>98922465</v>
      </c>
      <c r="P3666">
        <v>54429225</v>
      </c>
      <c r="Q3666" t="s">
        <v>26</v>
      </c>
      <c r="R3666" t="s">
        <v>42</v>
      </c>
      <c r="S3666" s="1">
        <v>43373</v>
      </c>
      <c r="T3666" t="str">
        <f>VLOOKUP(base[[#This Row],[Nome do Produto]],'DE PARA'!$A$1:$B$8,2,0)</f>
        <v>DashWay T3</v>
      </c>
    </row>
    <row r="3667" spans="1:20">
      <c r="A3667" t="s">
        <v>32</v>
      </c>
      <c r="B3667">
        <v>4776</v>
      </c>
      <c r="C3667" t="s">
        <v>20</v>
      </c>
      <c r="D3667" t="s">
        <v>21</v>
      </c>
      <c r="E3667">
        <v>4997</v>
      </c>
      <c r="F3667">
        <v>1</v>
      </c>
      <c r="G3667" s="1">
        <v>43266</v>
      </c>
      <c r="H3667" s="2" t="s">
        <v>59</v>
      </c>
      <c r="I3667" s="3">
        <v>2018</v>
      </c>
      <c r="J3667" t="s">
        <v>2965</v>
      </c>
      <c r="K3667" s="4">
        <v>908663989464</v>
      </c>
      <c r="L3667" t="s">
        <v>2966</v>
      </c>
      <c r="M3667">
        <v>91</v>
      </c>
      <c r="N3667" t="s">
        <v>36</v>
      </c>
      <c r="O3667">
        <v>21879666</v>
      </c>
      <c r="P3667">
        <v>66745041</v>
      </c>
      <c r="Q3667" t="s">
        <v>26</v>
      </c>
      <c r="R3667" t="s">
        <v>42</v>
      </c>
      <c r="S3667" s="1">
        <v>43631</v>
      </c>
      <c r="T3667" t="str">
        <f>VLOOKUP(base[[#This Row],[Nome do Produto]],'DE PARA'!$A$1:$B$8,2,0)</f>
        <v>DashWay T5</v>
      </c>
    </row>
    <row r="3668" spans="1:20">
      <c r="A3668" t="s">
        <v>83</v>
      </c>
      <c r="B3668">
        <v>4777</v>
      </c>
      <c r="C3668" t="s">
        <v>20</v>
      </c>
      <c r="D3668" t="s">
        <v>21</v>
      </c>
      <c r="E3668">
        <v>497</v>
      </c>
      <c r="F3668">
        <v>1</v>
      </c>
      <c r="G3668" s="1">
        <v>43241</v>
      </c>
      <c r="H3668" s="2" t="s">
        <v>62</v>
      </c>
      <c r="I3668" s="3">
        <v>2018</v>
      </c>
      <c r="J3668" t="s">
        <v>1636</v>
      </c>
      <c r="K3668" s="4">
        <v>715292637605</v>
      </c>
      <c r="L3668" t="s">
        <v>1637</v>
      </c>
      <c r="M3668">
        <v>41</v>
      </c>
      <c r="N3668" t="s">
        <v>41</v>
      </c>
      <c r="O3668">
        <v>96119304</v>
      </c>
      <c r="P3668">
        <v>30731772</v>
      </c>
      <c r="Q3668" t="s">
        <v>26</v>
      </c>
      <c r="R3668" t="s">
        <v>42</v>
      </c>
      <c r="S3668" s="1">
        <v>43606</v>
      </c>
      <c r="T3668" t="str">
        <f>VLOOKUP(base[[#This Row],[Nome do Produto]],'DE PARA'!$A$1:$B$8,2,0)</f>
        <v>Dashday T3</v>
      </c>
    </row>
    <row r="3669" spans="1:20">
      <c r="A3669" t="s">
        <v>32</v>
      </c>
      <c r="B3669">
        <v>4778</v>
      </c>
      <c r="C3669" t="s">
        <v>386</v>
      </c>
      <c r="D3669" t="s">
        <v>21</v>
      </c>
      <c r="E3669">
        <v>2297</v>
      </c>
      <c r="F3669">
        <v>12</v>
      </c>
      <c r="G3669" s="1">
        <v>43358</v>
      </c>
      <c r="H3669" s="2" t="s">
        <v>38</v>
      </c>
      <c r="I3669" s="3">
        <v>2018</v>
      </c>
      <c r="J3669" t="s">
        <v>3200</v>
      </c>
      <c r="K3669" s="4">
        <v>214978881874</v>
      </c>
      <c r="L3669" t="s">
        <v>3201</v>
      </c>
      <c r="M3669">
        <v>61</v>
      </c>
      <c r="N3669" t="s">
        <v>86</v>
      </c>
      <c r="O3669">
        <v>41511782</v>
      </c>
      <c r="P3669">
        <v>64183157</v>
      </c>
      <c r="Q3669" t="s">
        <v>26</v>
      </c>
      <c r="R3669" t="s">
        <v>42</v>
      </c>
      <c r="S3669" s="1">
        <v>43723</v>
      </c>
      <c r="T3669" t="str">
        <f>VLOOKUP(base[[#This Row],[Nome do Produto]],'DE PARA'!$A$1:$B$8,2,0)</f>
        <v>DashWay T5</v>
      </c>
    </row>
    <row r="3670" spans="1:20">
      <c r="A3670" t="s">
        <v>32</v>
      </c>
      <c r="B3670">
        <v>4779</v>
      </c>
      <c r="C3670" t="s">
        <v>20</v>
      </c>
      <c r="D3670" t="s">
        <v>21</v>
      </c>
      <c r="E3670">
        <v>997</v>
      </c>
      <c r="F3670">
        <v>9</v>
      </c>
      <c r="G3670" s="1">
        <v>42784</v>
      </c>
      <c r="H3670" s="2" t="s">
        <v>28</v>
      </c>
      <c r="I3670" s="3">
        <v>2017</v>
      </c>
      <c r="J3670" t="s">
        <v>1703</v>
      </c>
      <c r="K3670" s="4">
        <v>861179512233</v>
      </c>
      <c r="L3670" t="s">
        <v>1704</v>
      </c>
      <c r="M3670">
        <v>91</v>
      </c>
      <c r="N3670" t="s">
        <v>36</v>
      </c>
      <c r="O3670">
        <v>60688855</v>
      </c>
      <c r="P3670">
        <v>54735055</v>
      </c>
      <c r="Q3670" t="s">
        <v>26</v>
      </c>
      <c r="R3670" t="s">
        <v>42</v>
      </c>
      <c r="S3670" s="1">
        <v>43149</v>
      </c>
      <c r="T3670" t="str">
        <f>VLOOKUP(base[[#This Row],[Nome do Produto]],'DE PARA'!$A$1:$B$8,2,0)</f>
        <v>DashWay T5</v>
      </c>
    </row>
    <row r="3671" spans="1:20">
      <c r="A3671" t="s">
        <v>37</v>
      </c>
      <c r="B3671">
        <v>4780</v>
      </c>
      <c r="C3671" t="s">
        <v>20</v>
      </c>
      <c r="D3671" t="s">
        <v>21</v>
      </c>
      <c r="E3671">
        <v>497</v>
      </c>
      <c r="F3671">
        <v>10</v>
      </c>
      <c r="G3671" s="1">
        <v>42862</v>
      </c>
      <c r="H3671" s="2" t="s">
        <v>62</v>
      </c>
      <c r="I3671" s="3">
        <v>2017</v>
      </c>
      <c r="J3671" t="s">
        <v>3202</v>
      </c>
      <c r="K3671" s="4">
        <v>11628318298</v>
      </c>
      <c r="L3671" t="s">
        <v>3203</v>
      </c>
      <c r="M3671">
        <v>71</v>
      </c>
      <c r="N3671" t="s">
        <v>94</v>
      </c>
      <c r="O3671">
        <v>97705257</v>
      </c>
      <c r="P3671">
        <v>32260997</v>
      </c>
      <c r="Q3671" t="s">
        <v>26</v>
      </c>
      <c r="R3671" t="s">
        <v>42</v>
      </c>
      <c r="S3671" s="1">
        <v>43227</v>
      </c>
      <c r="T3671" t="str">
        <f>VLOOKUP(base[[#This Row],[Nome do Produto]],'DE PARA'!$A$1:$B$8,2,0)</f>
        <v>DashWay T3</v>
      </c>
    </row>
    <row r="3672" spans="1:20">
      <c r="A3672" t="s">
        <v>37</v>
      </c>
      <c r="B3672">
        <v>4781</v>
      </c>
      <c r="C3672" t="s">
        <v>20</v>
      </c>
      <c r="D3672" t="s">
        <v>21</v>
      </c>
      <c r="E3672">
        <v>297</v>
      </c>
      <c r="F3672">
        <v>11</v>
      </c>
      <c r="G3672" s="1">
        <v>43404</v>
      </c>
      <c r="H3672" s="2" t="s">
        <v>56</v>
      </c>
      <c r="I3672" s="3">
        <v>2018</v>
      </c>
      <c r="J3672" t="s">
        <v>1288</v>
      </c>
      <c r="K3672" s="4">
        <v>395524557534</v>
      </c>
      <c r="L3672" t="s">
        <v>1289</v>
      </c>
      <c r="M3672">
        <v>51</v>
      </c>
      <c r="N3672" t="s">
        <v>49</v>
      </c>
      <c r="O3672">
        <v>67205814</v>
      </c>
      <c r="P3672">
        <v>77219051</v>
      </c>
      <c r="Q3672" t="s">
        <v>26</v>
      </c>
      <c r="R3672" t="s">
        <v>27</v>
      </c>
      <c r="S3672" s="1">
        <v>43769</v>
      </c>
      <c r="T3672" t="str">
        <f>VLOOKUP(base[[#This Row],[Nome do Produto]],'DE PARA'!$A$1:$B$8,2,0)</f>
        <v>DashWay T3</v>
      </c>
    </row>
    <row r="3673" spans="1:20">
      <c r="A3673" t="s">
        <v>32</v>
      </c>
      <c r="B3673">
        <v>4782</v>
      </c>
      <c r="C3673" t="s">
        <v>386</v>
      </c>
      <c r="D3673" t="s">
        <v>21</v>
      </c>
      <c r="E3673">
        <v>4997</v>
      </c>
      <c r="F3673">
        <v>1</v>
      </c>
      <c r="G3673" s="1">
        <v>43178</v>
      </c>
      <c r="H3673" s="2" t="s">
        <v>33</v>
      </c>
      <c r="I3673" s="3">
        <v>2018</v>
      </c>
      <c r="J3673" t="s">
        <v>668</v>
      </c>
      <c r="K3673" s="4">
        <v>279006834799</v>
      </c>
      <c r="L3673" t="s">
        <v>669</v>
      </c>
      <c r="M3673">
        <v>61</v>
      </c>
      <c r="N3673" t="s">
        <v>86</v>
      </c>
      <c r="O3673">
        <v>17990441</v>
      </c>
      <c r="P3673">
        <v>25307251</v>
      </c>
      <c r="Q3673" t="s">
        <v>26</v>
      </c>
      <c r="R3673" t="s">
        <v>42</v>
      </c>
      <c r="S3673" s="1">
        <v>43543</v>
      </c>
      <c r="T3673" t="str">
        <f>VLOOKUP(base[[#This Row],[Nome do Produto]],'DE PARA'!$A$1:$B$8,2,0)</f>
        <v>DashWay T5</v>
      </c>
    </row>
    <row r="3674" spans="1:20">
      <c r="A3674" t="s">
        <v>32</v>
      </c>
      <c r="B3674">
        <v>4783</v>
      </c>
      <c r="C3674" t="s">
        <v>20</v>
      </c>
      <c r="D3674" t="s">
        <v>21</v>
      </c>
      <c r="E3674">
        <v>497</v>
      </c>
      <c r="F3674">
        <v>5</v>
      </c>
      <c r="G3674" s="1">
        <v>43398</v>
      </c>
      <c r="H3674" s="2" t="s">
        <v>56</v>
      </c>
      <c r="I3674" s="3">
        <v>2018</v>
      </c>
      <c r="J3674" t="s">
        <v>350</v>
      </c>
      <c r="K3674" s="4">
        <v>783468144560</v>
      </c>
      <c r="L3674" t="s">
        <v>351</v>
      </c>
      <c r="M3674">
        <v>41</v>
      </c>
      <c r="N3674" t="s">
        <v>41</v>
      </c>
      <c r="O3674">
        <v>52314427</v>
      </c>
      <c r="P3674">
        <v>22884615</v>
      </c>
      <c r="Q3674" t="s">
        <v>26</v>
      </c>
      <c r="R3674" t="s">
        <v>42</v>
      </c>
      <c r="S3674" s="1">
        <v>43763</v>
      </c>
      <c r="T3674" t="str">
        <f>VLOOKUP(base[[#This Row],[Nome do Produto]],'DE PARA'!$A$1:$B$8,2,0)</f>
        <v>DashWay T5</v>
      </c>
    </row>
    <row r="3675" spans="1:20">
      <c r="A3675" t="s">
        <v>32</v>
      </c>
      <c r="B3675">
        <v>4784</v>
      </c>
      <c r="C3675" t="s">
        <v>20</v>
      </c>
      <c r="D3675" t="s">
        <v>21</v>
      </c>
      <c r="E3675">
        <v>2297</v>
      </c>
      <c r="F3675">
        <v>3</v>
      </c>
      <c r="G3675" s="1">
        <v>43168</v>
      </c>
      <c r="H3675" s="2" t="s">
        <v>33</v>
      </c>
      <c r="I3675" s="3">
        <v>2018</v>
      </c>
      <c r="J3675" t="s">
        <v>1834</v>
      </c>
      <c r="K3675" s="4">
        <v>757210718123</v>
      </c>
      <c r="L3675" t="s">
        <v>1835</v>
      </c>
      <c r="M3675">
        <v>51</v>
      </c>
      <c r="N3675" t="s">
        <v>49</v>
      </c>
      <c r="O3675">
        <v>18765741</v>
      </c>
      <c r="P3675">
        <v>54591941</v>
      </c>
      <c r="Q3675" t="s">
        <v>26</v>
      </c>
      <c r="R3675" t="s">
        <v>27</v>
      </c>
      <c r="S3675" s="1">
        <v>43533</v>
      </c>
      <c r="T3675" t="str">
        <f>VLOOKUP(base[[#This Row],[Nome do Produto]],'DE PARA'!$A$1:$B$8,2,0)</f>
        <v>DashWay T5</v>
      </c>
    </row>
    <row r="3676" spans="1:20">
      <c r="A3676" t="s">
        <v>32</v>
      </c>
      <c r="B3676">
        <v>4785</v>
      </c>
      <c r="C3676" t="s">
        <v>20</v>
      </c>
      <c r="D3676" t="s">
        <v>21</v>
      </c>
      <c r="E3676">
        <v>97</v>
      </c>
      <c r="F3676">
        <v>4</v>
      </c>
      <c r="G3676" s="1">
        <v>42949</v>
      </c>
      <c r="H3676" s="2" t="s">
        <v>71</v>
      </c>
      <c r="I3676" s="3">
        <v>2017</v>
      </c>
      <c r="J3676" t="s">
        <v>389</v>
      </c>
      <c r="K3676" s="4">
        <v>488672738514</v>
      </c>
      <c r="L3676" t="s">
        <v>390</v>
      </c>
      <c r="M3676">
        <v>81</v>
      </c>
      <c r="N3676" t="s">
        <v>25</v>
      </c>
      <c r="O3676">
        <v>51059439</v>
      </c>
      <c r="P3676">
        <v>39107327</v>
      </c>
      <c r="Q3676" t="s">
        <v>26</v>
      </c>
      <c r="R3676" t="s">
        <v>42</v>
      </c>
      <c r="S3676" s="1">
        <v>43314</v>
      </c>
      <c r="T3676" t="str">
        <f>VLOOKUP(base[[#This Row],[Nome do Produto]],'DE PARA'!$A$1:$B$8,2,0)</f>
        <v>DashWay T5</v>
      </c>
    </row>
    <row r="3677" spans="1:20">
      <c r="A3677" t="s">
        <v>83</v>
      </c>
      <c r="B3677">
        <v>4786</v>
      </c>
      <c r="C3677" t="s">
        <v>386</v>
      </c>
      <c r="D3677" t="s">
        <v>21</v>
      </c>
      <c r="E3677">
        <v>2297</v>
      </c>
      <c r="F3677">
        <v>5</v>
      </c>
      <c r="G3677" s="1">
        <v>43080</v>
      </c>
      <c r="H3677" s="2" t="s">
        <v>136</v>
      </c>
      <c r="I3677" s="3">
        <v>2017</v>
      </c>
      <c r="J3677" t="s">
        <v>3204</v>
      </c>
      <c r="K3677" s="4">
        <v>548707296905</v>
      </c>
      <c r="L3677" t="s">
        <v>3205</v>
      </c>
      <c r="M3677">
        <v>21</v>
      </c>
      <c r="N3677" t="s">
        <v>53</v>
      </c>
      <c r="O3677">
        <v>50362321</v>
      </c>
      <c r="P3677">
        <v>83846817</v>
      </c>
      <c r="Q3677" t="s">
        <v>26</v>
      </c>
      <c r="R3677" t="s">
        <v>42</v>
      </c>
      <c r="S3677" s="1">
        <v>43445</v>
      </c>
      <c r="T3677" t="str">
        <f>VLOOKUP(base[[#This Row],[Nome do Produto]],'DE PARA'!$A$1:$B$8,2,0)</f>
        <v>Dashday T3</v>
      </c>
    </row>
    <row r="3678" spans="1:20">
      <c r="A3678" t="s">
        <v>32</v>
      </c>
      <c r="B3678">
        <v>4787</v>
      </c>
      <c r="C3678" t="s">
        <v>20</v>
      </c>
      <c r="D3678" t="s">
        <v>21</v>
      </c>
      <c r="E3678">
        <v>2297</v>
      </c>
      <c r="F3678">
        <v>11</v>
      </c>
      <c r="G3678" s="1">
        <v>43254</v>
      </c>
      <c r="H3678" s="2" t="s">
        <v>59</v>
      </c>
      <c r="I3678" s="3">
        <v>2018</v>
      </c>
      <c r="J3678" t="s">
        <v>1738</v>
      </c>
      <c r="K3678" s="4">
        <v>901190130320</v>
      </c>
      <c r="L3678" t="s">
        <v>1739</v>
      </c>
      <c r="M3678">
        <v>11</v>
      </c>
      <c r="N3678" t="s">
        <v>45</v>
      </c>
      <c r="O3678">
        <v>64652736</v>
      </c>
      <c r="P3678">
        <v>87911946</v>
      </c>
      <c r="Q3678" t="s">
        <v>26</v>
      </c>
      <c r="R3678" t="s">
        <v>42</v>
      </c>
      <c r="S3678" s="1">
        <v>43619</v>
      </c>
      <c r="T3678" t="str">
        <f>VLOOKUP(base[[#This Row],[Nome do Produto]],'DE PARA'!$A$1:$B$8,2,0)</f>
        <v>DashWay T5</v>
      </c>
    </row>
    <row r="3679" spans="1:20">
      <c r="A3679" t="s">
        <v>83</v>
      </c>
      <c r="B3679">
        <v>4788</v>
      </c>
      <c r="C3679" t="s">
        <v>20</v>
      </c>
      <c r="D3679" t="s">
        <v>21</v>
      </c>
      <c r="E3679">
        <v>997</v>
      </c>
      <c r="F3679">
        <v>5</v>
      </c>
      <c r="G3679" s="1">
        <v>43242</v>
      </c>
      <c r="H3679" s="2" t="s">
        <v>62</v>
      </c>
      <c r="I3679" s="3">
        <v>2018</v>
      </c>
      <c r="J3679" t="s">
        <v>1011</v>
      </c>
      <c r="K3679" s="4">
        <v>381093410677</v>
      </c>
      <c r="L3679" t="s">
        <v>1012</v>
      </c>
      <c r="M3679">
        <v>51</v>
      </c>
      <c r="N3679" t="s">
        <v>49</v>
      </c>
      <c r="O3679">
        <v>12345092</v>
      </c>
      <c r="P3679">
        <v>28395158</v>
      </c>
      <c r="Q3679" t="s">
        <v>26</v>
      </c>
      <c r="R3679" t="s">
        <v>42</v>
      </c>
      <c r="S3679" s="1">
        <v>43607</v>
      </c>
      <c r="T3679" t="str">
        <f>VLOOKUP(base[[#This Row],[Nome do Produto]],'DE PARA'!$A$1:$B$8,2,0)</f>
        <v>Dashday T3</v>
      </c>
    </row>
    <row r="3680" spans="1:20">
      <c r="A3680" t="s">
        <v>37</v>
      </c>
      <c r="B3680">
        <v>4789</v>
      </c>
      <c r="C3680" t="s">
        <v>20</v>
      </c>
      <c r="D3680" t="s">
        <v>21</v>
      </c>
      <c r="E3680">
        <v>497</v>
      </c>
      <c r="F3680">
        <v>5</v>
      </c>
      <c r="G3680" s="1">
        <v>43067</v>
      </c>
      <c r="H3680" s="2" t="s">
        <v>46</v>
      </c>
      <c r="I3680" s="3">
        <v>2017</v>
      </c>
      <c r="J3680" t="s">
        <v>1484</v>
      </c>
      <c r="K3680" s="4">
        <v>208907070844</v>
      </c>
      <c r="L3680" t="s">
        <v>1485</v>
      </c>
      <c r="M3680">
        <v>21</v>
      </c>
      <c r="N3680" t="s">
        <v>53</v>
      </c>
      <c r="O3680">
        <v>28537460</v>
      </c>
      <c r="P3680">
        <v>84488981</v>
      </c>
      <c r="Q3680" t="s">
        <v>26</v>
      </c>
      <c r="R3680" t="s">
        <v>42</v>
      </c>
      <c r="S3680" s="1">
        <v>43432</v>
      </c>
      <c r="T3680" t="str">
        <f>VLOOKUP(base[[#This Row],[Nome do Produto]],'DE PARA'!$A$1:$B$8,2,0)</f>
        <v>DashWay T3</v>
      </c>
    </row>
    <row r="3681" spans="1:20">
      <c r="A3681" t="s">
        <v>32</v>
      </c>
      <c r="B3681">
        <v>4790</v>
      </c>
      <c r="C3681" t="s">
        <v>386</v>
      </c>
      <c r="D3681" t="s">
        <v>21</v>
      </c>
      <c r="E3681">
        <v>97</v>
      </c>
      <c r="F3681">
        <v>12</v>
      </c>
      <c r="G3681" s="1">
        <v>42885</v>
      </c>
      <c r="H3681" s="2" t="s">
        <v>62</v>
      </c>
      <c r="I3681" s="3">
        <v>2017</v>
      </c>
      <c r="J3681" t="s">
        <v>1921</v>
      </c>
      <c r="K3681" s="4">
        <v>378943033260</v>
      </c>
      <c r="L3681" t="s">
        <v>1922</v>
      </c>
      <c r="M3681">
        <v>81</v>
      </c>
      <c r="N3681" t="s">
        <v>25</v>
      </c>
      <c r="O3681">
        <v>14813510</v>
      </c>
      <c r="P3681">
        <v>34740216</v>
      </c>
      <c r="Q3681" t="s">
        <v>26</v>
      </c>
      <c r="R3681" t="s">
        <v>42</v>
      </c>
      <c r="S3681" s="1">
        <v>43250</v>
      </c>
      <c r="T3681" t="str">
        <f>VLOOKUP(base[[#This Row],[Nome do Produto]],'DE PARA'!$A$1:$B$8,2,0)</f>
        <v>DashWay T5</v>
      </c>
    </row>
    <row r="3682" spans="1:20">
      <c r="A3682" t="s">
        <v>32</v>
      </c>
      <c r="B3682">
        <v>4791</v>
      </c>
      <c r="C3682" t="s">
        <v>20</v>
      </c>
      <c r="D3682" t="s">
        <v>21</v>
      </c>
      <c r="E3682">
        <v>2297</v>
      </c>
      <c r="F3682">
        <v>12</v>
      </c>
      <c r="G3682" s="1">
        <v>43220</v>
      </c>
      <c r="H3682" s="2" t="s">
        <v>50</v>
      </c>
      <c r="I3682" s="3">
        <v>2018</v>
      </c>
      <c r="J3682" t="s">
        <v>193</v>
      </c>
      <c r="K3682" s="4">
        <v>247876417262</v>
      </c>
      <c r="L3682" t="s">
        <v>194</v>
      </c>
      <c r="M3682">
        <v>71</v>
      </c>
      <c r="N3682" t="s">
        <v>94</v>
      </c>
      <c r="O3682">
        <v>57928548</v>
      </c>
      <c r="P3682">
        <v>69925872</v>
      </c>
      <c r="Q3682" t="s">
        <v>26</v>
      </c>
      <c r="R3682" t="s">
        <v>27</v>
      </c>
      <c r="S3682" s="1">
        <v>43585</v>
      </c>
      <c r="T3682" t="str">
        <f>VLOOKUP(base[[#This Row],[Nome do Produto]],'DE PARA'!$A$1:$B$8,2,0)</f>
        <v>DashWay T5</v>
      </c>
    </row>
    <row r="3683" spans="1:20">
      <c r="A3683" t="s">
        <v>32</v>
      </c>
      <c r="B3683">
        <v>4792</v>
      </c>
      <c r="C3683" t="s">
        <v>20</v>
      </c>
      <c r="D3683" t="s">
        <v>21</v>
      </c>
      <c r="E3683">
        <v>97</v>
      </c>
      <c r="F3683">
        <v>10</v>
      </c>
      <c r="G3683" s="1">
        <v>43181</v>
      </c>
      <c r="H3683" s="2" t="s">
        <v>33</v>
      </c>
      <c r="I3683" s="3">
        <v>2018</v>
      </c>
      <c r="J3683" t="s">
        <v>2343</v>
      </c>
      <c r="K3683" s="4">
        <v>675277703784</v>
      </c>
      <c r="L3683" t="s">
        <v>2344</v>
      </c>
      <c r="M3683">
        <v>71</v>
      </c>
      <c r="N3683" t="s">
        <v>94</v>
      </c>
      <c r="O3683">
        <v>86276304</v>
      </c>
      <c r="P3683">
        <v>19264184</v>
      </c>
      <c r="Q3683" t="s">
        <v>26</v>
      </c>
      <c r="R3683" t="s">
        <v>27</v>
      </c>
      <c r="S3683" s="1">
        <v>43546</v>
      </c>
      <c r="T3683" t="str">
        <f>VLOOKUP(base[[#This Row],[Nome do Produto]],'DE PARA'!$A$1:$B$8,2,0)</f>
        <v>DashWay T5</v>
      </c>
    </row>
    <row r="3684" spans="1:20">
      <c r="A3684" t="s">
        <v>32</v>
      </c>
      <c r="B3684">
        <v>4793</v>
      </c>
      <c r="C3684" t="s">
        <v>20</v>
      </c>
      <c r="D3684" t="s">
        <v>21</v>
      </c>
      <c r="E3684">
        <v>97</v>
      </c>
      <c r="F3684">
        <v>7</v>
      </c>
      <c r="G3684" s="1">
        <v>42874</v>
      </c>
      <c r="H3684" s="2" t="s">
        <v>62</v>
      </c>
      <c r="I3684" s="3">
        <v>2017</v>
      </c>
      <c r="J3684" t="s">
        <v>1792</v>
      </c>
      <c r="K3684" s="4">
        <v>977422699193</v>
      </c>
      <c r="L3684" t="s">
        <v>1793</v>
      </c>
      <c r="M3684">
        <v>41</v>
      </c>
      <c r="N3684" t="s">
        <v>41</v>
      </c>
      <c r="O3684">
        <v>79774278</v>
      </c>
      <c r="P3684">
        <v>66932632</v>
      </c>
      <c r="Q3684" t="s">
        <v>26</v>
      </c>
      <c r="R3684" t="s">
        <v>42</v>
      </c>
      <c r="S3684" s="1">
        <v>43239</v>
      </c>
      <c r="T3684" t="str">
        <f>VLOOKUP(base[[#This Row],[Nome do Produto]],'DE PARA'!$A$1:$B$8,2,0)</f>
        <v>DashWay T5</v>
      </c>
    </row>
    <row r="3685" spans="1:20">
      <c r="A3685" t="s">
        <v>32</v>
      </c>
      <c r="B3685">
        <v>4794</v>
      </c>
      <c r="C3685" t="s">
        <v>386</v>
      </c>
      <c r="D3685" t="s">
        <v>21</v>
      </c>
      <c r="E3685">
        <v>497</v>
      </c>
      <c r="F3685">
        <v>1</v>
      </c>
      <c r="G3685" s="1">
        <v>43218</v>
      </c>
      <c r="H3685" s="2" t="s">
        <v>50</v>
      </c>
      <c r="I3685" s="3">
        <v>2018</v>
      </c>
      <c r="J3685" t="s">
        <v>3206</v>
      </c>
      <c r="K3685" s="4">
        <v>629539452144</v>
      </c>
      <c r="L3685" t="s">
        <v>3207</v>
      </c>
      <c r="M3685">
        <v>31</v>
      </c>
      <c r="N3685" t="s">
        <v>31</v>
      </c>
      <c r="O3685">
        <v>40577834</v>
      </c>
      <c r="P3685">
        <v>83810236</v>
      </c>
      <c r="Q3685" t="s">
        <v>26</v>
      </c>
      <c r="R3685" t="s">
        <v>42</v>
      </c>
      <c r="S3685" s="1">
        <v>43583</v>
      </c>
      <c r="T3685" t="str">
        <f>VLOOKUP(base[[#This Row],[Nome do Produto]],'DE PARA'!$A$1:$B$8,2,0)</f>
        <v>DashWay T5</v>
      </c>
    </row>
    <row r="3686" spans="1:20">
      <c r="A3686" t="s">
        <v>172</v>
      </c>
      <c r="B3686">
        <v>4795</v>
      </c>
      <c r="C3686" t="s">
        <v>20</v>
      </c>
      <c r="D3686" t="s">
        <v>21</v>
      </c>
      <c r="E3686">
        <v>97</v>
      </c>
      <c r="F3686">
        <v>4</v>
      </c>
      <c r="G3686" s="1">
        <v>43366</v>
      </c>
      <c r="H3686" s="2" t="s">
        <v>38</v>
      </c>
      <c r="I3686" s="3">
        <v>2018</v>
      </c>
      <c r="J3686" t="s">
        <v>1502</v>
      </c>
      <c r="K3686" s="4">
        <v>338234107278</v>
      </c>
      <c r="L3686" t="s">
        <v>1503</v>
      </c>
      <c r="M3686">
        <v>41</v>
      </c>
      <c r="N3686" t="s">
        <v>41</v>
      </c>
      <c r="O3686">
        <v>15288782</v>
      </c>
      <c r="P3686">
        <v>77407584</v>
      </c>
      <c r="Q3686" t="s">
        <v>26</v>
      </c>
      <c r="R3686" t="s">
        <v>42</v>
      </c>
      <c r="S3686" s="1">
        <v>43731</v>
      </c>
      <c r="T3686" t="str">
        <f>VLOOKUP(base[[#This Row],[Nome do Produto]],'DE PARA'!$A$1:$B$8,2,0)</f>
        <v>Dashday T2</v>
      </c>
    </row>
    <row r="3687" spans="1:20">
      <c r="A3687" t="s">
        <v>91</v>
      </c>
      <c r="B3687">
        <v>4796</v>
      </c>
      <c r="C3687" t="s">
        <v>20</v>
      </c>
      <c r="D3687" t="s">
        <v>21</v>
      </c>
      <c r="E3687">
        <v>497</v>
      </c>
      <c r="F3687">
        <v>11</v>
      </c>
      <c r="G3687" s="1">
        <v>43374</v>
      </c>
      <c r="H3687" s="2" t="s">
        <v>56</v>
      </c>
      <c r="I3687" s="3">
        <v>2018</v>
      </c>
      <c r="J3687" t="s">
        <v>129</v>
      </c>
      <c r="K3687" s="4">
        <v>540054530298</v>
      </c>
      <c r="L3687" t="s">
        <v>130</v>
      </c>
      <c r="M3687">
        <v>41</v>
      </c>
      <c r="N3687" t="s">
        <v>41</v>
      </c>
      <c r="O3687">
        <v>77547679</v>
      </c>
      <c r="P3687">
        <v>50717288</v>
      </c>
      <c r="Q3687" t="s">
        <v>26</v>
      </c>
      <c r="R3687" t="s">
        <v>27</v>
      </c>
      <c r="S3687" s="1">
        <v>43739</v>
      </c>
      <c r="T3687" t="str">
        <f>VLOOKUP(base[[#This Row],[Nome do Produto]],'DE PARA'!$A$1:$B$8,2,0)</f>
        <v>Dashway T2</v>
      </c>
    </row>
    <row r="3688" spans="1:20">
      <c r="A3688" t="s">
        <v>37</v>
      </c>
      <c r="B3688">
        <v>4797</v>
      </c>
      <c r="C3688" t="s">
        <v>20</v>
      </c>
      <c r="D3688" t="s">
        <v>21</v>
      </c>
      <c r="E3688">
        <v>97</v>
      </c>
      <c r="F3688">
        <v>5</v>
      </c>
      <c r="G3688" s="1">
        <v>43281</v>
      </c>
      <c r="H3688" s="2" t="s">
        <v>59</v>
      </c>
      <c r="I3688" s="3">
        <v>2018</v>
      </c>
      <c r="J3688" t="s">
        <v>900</v>
      </c>
      <c r="K3688" s="4">
        <v>690041564344</v>
      </c>
      <c r="L3688" t="s">
        <v>901</v>
      </c>
      <c r="M3688">
        <v>71</v>
      </c>
      <c r="N3688" t="s">
        <v>94</v>
      </c>
      <c r="O3688">
        <v>34801668</v>
      </c>
      <c r="P3688">
        <v>25220290</v>
      </c>
      <c r="Q3688" t="s">
        <v>26</v>
      </c>
      <c r="R3688" t="s">
        <v>42</v>
      </c>
      <c r="S3688" s="1">
        <v>43646</v>
      </c>
      <c r="T3688" t="str">
        <f>VLOOKUP(base[[#This Row],[Nome do Produto]],'DE PARA'!$A$1:$B$8,2,0)</f>
        <v>DashWay T3</v>
      </c>
    </row>
    <row r="3689" spans="1:20">
      <c r="A3689" t="s">
        <v>32</v>
      </c>
      <c r="B3689">
        <v>4798</v>
      </c>
      <c r="C3689" t="s">
        <v>386</v>
      </c>
      <c r="D3689" t="s">
        <v>21</v>
      </c>
      <c r="E3689">
        <v>97</v>
      </c>
      <c r="F3689">
        <v>8</v>
      </c>
      <c r="G3689" s="1">
        <v>43206</v>
      </c>
      <c r="H3689" s="2" t="s">
        <v>50</v>
      </c>
      <c r="I3689" s="3">
        <v>2018</v>
      </c>
      <c r="J3689" t="s">
        <v>704</v>
      </c>
      <c r="K3689" s="4">
        <v>162599128729</v>
      </c>
      <c r="L3689" t="s">
        <v>705</v>
      </c>
      <c r="M3689">
        <v>91</v>
      </c>
      <c r="N3689" t="s">
        <v>36</v>
      </c>
      <c r="O3689">
        <v>88351740</v>
      </c>
      <c r="P3689">
        <v>85686506</v>
      </c>
      <c r="Q3689" t="s">
        <v>26</v>
      </c>
      <c r="R3689" t="s">
        <v>27</v>
      </c>
      <c r="S3689" s="1">
        <v>43571</v>
      </c>
      <c r="T3689" t="str">
        <f>VLOOKUP(base[[#This Row],[Nome do Produto]],'DE PARA'!$A$1:$B$8,2,0)</f>
        <v>DashWay T5</v>
      </c>
    </row>
    <row r="3690" spans="1:20">
      <c r="A3690" t="s">
        <v>37</v>
      </c>
      <c r="B3690">
        <v>4799</v>
      </c>
      <c r="C3690" t="s">
        <v>20</v>
      </c>
      <c r="D3690" t="s">
        <v>21</v>
      </c>
      <c r="E3690">
        <v>2297</v>
      </c>
      <c r="F3690">
        <v>6</v>
      </c>
      <c r="G3690" s="1">
        <v>42931</v>
      </c>
      <c r="H3690" s="2" t="s">
        <v>78</v>
      </c>
      <c r="I3690" s="3">
        <v>2017</v>
      </c>
      <c r="J3690" t="s">
        <v>2507</v>
      </c>
      <c r="K3690" s="4">
        <v>897867258154</v>
      </c>
      <c r="L3690" t="s">
        <v>2508</v>
      </c>
      <c r="M3690">
        <v>21</v>
      </c>
      <c r="N3690" t="s">
        <v>53</v>
      </c>
      <c r="O3690">
        <v>99749826</v>
      </c>
      <c r="P3690">
        <v>51553496</v>
      </c>
      <c r="Q3690" t="s">
        <v>26</v>
      </c>
      <c r="R3690" t="s">
        <v>42</v>
      </c>
      <c r="S3690" s="1">
        <v>43296</v>
      </c>
      <c r="T3690" t="str">
        <f>VLOOKUP(base[[#This Row],[Nome do Produto]],'DE PARA'!$A$1:$B$8,2,0)</f>
        <v>DashWay T3</v>
      </c>
    </row>
    <row r="3691" spans="1:20">
      <c r="A3691" t="s">
        <v>37</v>
      </c>
      <c r="B3691">
        <v>4800</v>
      </c>
      <c r="C3691" t="s">
        <v>20</v>
      </c>
      <c r="D3691" t="s">
        <v>21</v>
      </c>
      <c r="E3691">
        <v>2297</v>
      </c>
      <c r="F3691">
        <v>11</v>
      </c>
      <c r="G3691" s="1">
        <v>42923</v>
      </c>
      <c r="H3691" s="2" t="s">
        <v>78</v>
      </c>
      <c r="I3691" s="3">
        <v>2017</v>
      </c>
      <c r="J3691" t="s">
        <v>3208</v>
      </c>
      <c r="K3691" s="4">
        <v>60446338650</v>
      </c>
      <c r="L3691" t="s">
        <v>3209</v>
      </c>
      <c r="M3691">
        <v>41</v>
      </c>
      <c r="N3691" t="s">
        <v>41</v>
      </c>
      <c r="O3691">
        <v>88572942</v>
      </c>
      <c r="P3691">
        <v>14701420</v>
      </c>
      <c r="Q3691" t="s">
        <v>26</v>
      </c>
      <c r="R3691" t="s">
        <v>27</v>
      </c>
      <c r="S3691" s="1">
        <v>43288</v>
      </c>
      <c r="T3691" t="str">
        <f>VLOOKUP(base[[#This Row],[Nome do Produto]],'DE PARA'!$A$1:$B$8,2,0)</f>
        <v>DashWay T3</v>
      </c>
    </row>
    <row r="3692" spans="1:20">
      <c r="A3692" t="s">
        <v>32</v>
      </c>
      <c r="B3692">
        <v>4801</v>
      </c>
      <c r="C3692" t="s">
        <v>20</v>
      </c>
      <c r="D3692" t="s">
        <v>21</v>
      </c>
      <c r="E3692">
        <v>297</v>
      </c>
      <c r="F3692">
        <v>10</v>
      </c>
      <c r="G3692" s="1">
        <v>43027</v>
      </c>
      <c r="H3692" s="2" t="s">
        <v>56</v>
      </c>
      <c r="I3692" s="3">
        <v>2017</v>
      </c>
      <c r="J3692" t="s">
        <v>704</v>
      </c>
      <c r="K3692" s="4">
        <v>382687047032</v>
      </c>
      <c r="L3692" t="s">
        <v>705</v>
      </c>
      <c r="M3692">
        <v>71</v>
      </c>
      <c r="N3692" t="s">
        <v>94</v>
      </c>
      <c r="O3692">
        <v>71610199</v>
      </c>
      <c r="P3692">
        <v>18284665</v>
      </c>
      <c r="Q3692" t="s">
        <v>26</v>
      </c>
      <c r="R3692" t="s">
        <v>27</v>
      </c>
      <c r="S3692" s="1">
        <v>43392</v>
      </c>
      <c r="T3692" t="str">
        <f>VLOOKUP(base[[#This Row],[Nome do Produto]],'DE PARA'!$A$1:$B$8,2,0)</f>
        <v>DashWay T5</v>
      </c>
    </row>
    <row r="3693" spans="1:20">
      <c r="A3693" t="s">
        <v>32</v>
      </c>
      <c r="B3693">
        <v>4802</v>
      </c>
      <c r="C3693" t="s">
        <v>386</v>
      </c>
      <c r="D3693" t="s">
        <v>21</v>
      </c>
      <c r="E3693">
        <v>997</v>
      </c>
      <c r="F3693">
        <v>3</v>
      </c>
      <c r="G3693" s="1">
        <v>43126</v>
      </c>
      <c r="H3693" s="2" t="s">
        <v>22</v>
      </c>
      <c r="I3693" s="3">
        <v>2018</v>
      </c>
      <c r="J3693" t="s">
        <v>1907</v>
      </c>
      <c r="K3693" s="4">
        <v>327630404477</v>
      </c>
      <c r="L3693" t="s">
        <v>1908</v>
      </c>
      <c r="M3693">
        <v>91</v>
      </c>
      <c r="N3693" t="s">
        <v>36</v>
      </c>
      <c r="O3693">
        <v>63987391</v>
      </c>
      <c r="P3693">
        <v>93244137</v>
      </c>
      <c r="Q3693" t="s">
        <v>26</v>
      </c>
      <c r="R3693" t="s">
        <v>42</v>
      </c>
      <c r="S3693" s="1">
        <v>43491</v>
      </c>
      <c r="T3693" t="str">
        <f>VLOOKUP(base[[#This Row],[Nome do Produto]],'DE PARA'!$A$1:$B$8,2,0)</f>
        <v>DashWay T5</v>
      </c>
    </row>
    <row r="3694" spans="1:20">
      <c r="A3694" t="s">
        <v>37</v>
      </c>
      <c r="B3694">
        <v>4803</v>
      </c>
      <c r="C3694" t="s">
        <v>20</v>
      </c>
      <c r="D3694" t="s">
        <v>21</v>
      </c>
      <c r="E3694">
        <v>297</v>
      </c>
      <c r="F3694">
        <v>6</v>
      </c>
      <c r="G3694" s="1">
        <v>43128</v>
      </c>
      <c r="H3694" s="2" t="s">
        <v>22</v>
      </c>
      <c r="I3694" s="3">
        <v>2018</v>
      </c>
      <c r="J3694" t="s">
        <v>2611</v>
      </c>
      <c r="K3694" s="4">
        <v>800195869929</v>
      </c>
      <c r="L3694" t="s">
        <v>2612</v>
      </c>
      <c r="M3694">
        <v>91</v>
      </c>
      <c r="N3694" t="s">
        <v>36</v>
      </c>
      <c r="O3694">
        <v>56263318</v>
      </c>
      <c r="P3694">
        <v>79837101</v>
      </c>
      <c r="Q3694" t="s">
        <v>26</v>
      </c>
      <c r="R3694" t="s">
        <v>42</v>
      </c>
      <c r="S3694" s="1">
        <v>43493</v>
      </c>
      <c r="T3694" t="str">
        <f>VLOOKUP(base[[#This Row],[Nome do Produto]],'DE PARA'!$A$1:$B$8,2,0)</f>
        <v>DashWay T3</v>
      </c>
    </row>
    <row r="3695" spans="1:20">
      <c r="A3695" t="s">
        <v>37</v>
      </c>
      <c r="B3695">
        <v>4804</v>
      </c>
      <c r="C3695" t="s">
        <v>20</v>
      </c>
      <c r="D3695" t="s">
        <v>21</v>
      </c>
      <c r="E3695">
        <v>2297</v>
      </c>
      <c r="F3695">
        <v>12</v>
      </c>
      <c r="G3695" s="1">
        <v>42847</v>
      </c>
      <c r="H3695" s="2" t="s">
        <v>50</v>
      </c>
      <c r="I3695" s="3">
        <v>2017</v>
      </c>
      <c r="J3695" t="s">
        <v>1286</v>
      </c>
      <c r="K3695" s="4">
        <v>907629234201</v>
      </c>
      <c r="L3695" t="s">
        <v>1287</v>
      </c>
      <c r="M3695">
        <v>51</v>
      </c>
      <c r="N3695" t="s">
        <v>49</v>
      </c>
      <c r="O3695">
        <v>74058148</v>
      </c>
      <c r="P3695">
        <v>88308343</v>
      </c>
      <c r="Q3695" t="s">
        <v>26</v>
      </c>
      <c r="R3695" t="s">
        <v>42</v>
      </c>
      <c r="S3695" s="1">
        <v>43212</v>
      </c>
      <c r="T3695" t="str">
        <f>VLOOKUP(base[[#This Row],[Nome do Produto]],'DE PARA'!$A$1:$B$8,2,0)</f>
        <v>DashWay T3</v>
      </c>
    </row>
    <row r="3696" spans="1:20">
      <c r="A3696" t="s">
        <v>32</v>
      </c>
      <c r="B3696">
        <v>4805</v>
      </c>
      <c r="C3696" t="s">
        <v>20</v>
      </c>
      <c r="D3696" t="s">
        <v>21</v>
      </c>
      <c r="E3696">
        <v>2297</v>
      </c>
      <c r="F3696">
        <v>8</v>
      </c>
      <c r="G3696" s="1">
        <v>43036</v>
      </c>
      <c r="H3696" s="2" t="s">
        <v>56</v>
      </c>
      <c r="I3696" s="3">
        <v>2017</v>
      </c>
      <c r="J3696" t="s">
        <v>1730</v>
      </c>
      <c r="K3696" s="4">
        <v>588875494937</v>
      </c>
      <c r="L3696" t="s">
        <v>1731</v>
      </c>
      <c r="M3696">
        <v>91</v>
      </c>
      <c r="N3696" t="s">
        <v>36</v>
      </c>
      <c r="O3696">
        <v>83655669</v>
      </c>
      <c r="P3696">
        <v>53398818</v>
      </c>
      <c r="Q3696" t="s">
        <v>26</v>
      </c>
      <c r="R3696" t="s">
        <v>27</v>
      </c>
      <c r="S3696" s="1">
        <v>43401</v>
      </c>
      <c r="T3696" t="str">
        <f>VLOOKUP(base[[#This Row],[Nome do Produto]],'DE PARA'!$A$1:$B$8,2,0)</f>
        <v>DashWay T5</v>
      </c>
    </row>
    <row r="3697" spans="1:20">
      <c r="A3697" t="s">
        <v>83</v>
      </c>
      <c r="B3697">
        <v>4806</v>
      </c>
      <c r="C3697" t="s">
        <v>386</v>
      </c>
      <c r="D3697" t="s">
        <v>21</v>
      </c>
      <c r="E3697">
        <v>2297</v>
      </c>
      <c r="F3697">
        <v>4</v>
      </c>
      <c r="G3697" s="1">
        <v>42872</v>
      </c>
      <c r="H3697" s="2" t="s">
        <v>62</v>
      </c>
      <c r="I3697" s="3">
        <v>2017</v>
      </c>
      <c r="J3697" t="s">
        <v>519</v>
      </c>
      <c r="K3697" s="4">
        <v>899828229013</v>
      </c>
      <c r="L3697" t="s">
        <v>520</v>
      </c>
      <c r="M3697">
        <v>71</v>
      </c>
      <c r="N3697" t="s">
        <v>94</v>
      </c>
      <c r="O3697">
        <v>42633241</v>
      </c>
      <c r="P3697">
        <v>47547223</v>
      </c>
      <c r="Q3697" t="s">
        <v>26</v>
      </c>
      <c r="R3697" t="s">
        <v>42</v>
      </c>
      <c r="S3697" s="1">
        <v>43237</v>
      </c>
      <c r="T3697" t="str">
        <f>VLOOKUP(base[[#This Row],[Nome do Produto]],'DE PARA'!$A$1:$B$8,2,0)</f>
        <v>Dashday T3</v>
      </c>
    </row>
    <row r="3698" spans="1:20">
      <c r="A3698" t="s">
        <v>32</v>
      </c>
      <c r="B3698">
        <v>4807</v>
      </c>
      <c r="C3698" t="s">
        <v>20</v>
      </c>
      <c r="D3698" t="s">
        <v>113</v>
      </c>
      <c r="E3698">
        <v>297</v>
      </c>
      <c r="F3698">
        <v>9</v>
      </c>
      <c r="G3698" s="1">
        <v>43415</v>
      </c>
      <c r="H3698" s="2" t="s">
        <v>46</v>
      </c>
      <c r="I3698" s="3">
        <v>2018</v>
      </c>
      <c r="J3698" t="s">
        <v>887</v>
      </c>
      <c r="K3698" s="4">
        <v>871216593326</v>
      </c>
      <c r="L3698" t="s">
        <v>888</v>
      </c>
      <c r="M3698">
        <v>31</v>
      </c>
      <c r="N3698" t="s">
        <v>31</v>
      </c>
      <c r="O3698">
        <v>84688503</v>
      </c>
      <c r="P3698">
        <v>89996418</v>
      </c>
      <c r="Q3698" t="s">
        <v>889</v>
      </c>
      <c r="R3698" t="s">
        <v>42</v>
      </c>
      <c r="S3698" s="1">
        <v>43780</v>
      </c>
      <c r="T3698" t="str">
        <f>VLOOKUP(base[[#This Row],[Nome do Produto]],'DE PARA'!$A$1:$B$8,2,0)</f>
        <v>DashWay T5</v>
      </c>
    </row>
    <row r="3699" spans="1:20">
      <c r="A3699" t="s">
        <v>83</v>
      </c>
      <c r="B3699">
        <v>4808</v>
      </c>
      <c r="C3699" t="s">
        <v>20</v>
      </c>
      <c r="D3699" t="s">
        <v>21</v>
      </c>
      <c r="E3699">
        <v>2297</v>
      </c>
      <c r="F3699">
        <v>3</v>
      </c>
      <c r="G3699" s="1">
        <v>43423</v>
      </c>
      <c r="H3699" s="2" t="s">
        <v>46</v>
      </c>
      <c r="I3699" s="3">
        <v>2018</v>
      </c>
      <c r="J3699" t="s">
        <v>2345</v>
      </c>
      <c r="K3699" s="4">
        <v>870180446943</v>
      </c>
      <c r="L3699" t="s">
        <v>2346</v>
      </c>
      <c r="M3699">
        <v>91</v>
      </c>
      <c r="N3699" t="s">
        <v>36</v>
      </c>
      <c r="O3699">
        <v>33222784</v>
      </c>
      <c r="P3699">
        <v>41326380</v>
      </c>
      <c r="Q3699" t="s">
        <v>26</v>
      </c>
      <c r="R3699" t="s">
        <v>27</v>
      </c>
      <c r="S3699" s="1">
        <v>43788</v>
      </c>
      <c r="T3699" t="str">
        <f>VLOOKUP(base[[#This Row],[Nome do Produto]],'DE PARA'!$A$1:$B$8,2,0)</f>
        <v>Dashday T3</v>
      </c>
    </row>
    <row r="3700" spans="1:20">
      <c r="A3700" t="s">
        <v>32</v>
      </c>
      <c r="B3700">
        <v>4809</v>
      </c>
      <c r="C3700" t="s">
        <v>20</v>
      </c>
      <c r="D3700" t="s">
        <v>21</v>
      </c>
      <c r="E3700">
        <v>97</v>
      </c>
      <c r="F3700">
        <v>6</v>
      </c>
      <c r="G3700" s="1">
        <v>43117</v>
      </c>
      <c r="H3700" s="2" t="s">
        <v>22</v>
      </c>
      <c r="I3700" s="3">
        <v>2018</v>
      </c>
      <c r="J3700" t="s">
        <v>1516</v>
      </c>
      <c r="K3700" s="4">
        <v>421544930916</v>
      </c>
      <c r="L3700" t="s">
        <v>1517</v>
      </c>
      <c r="M3700">
        <v>61</v>
      </c>
      <c r="N3700" t="s">
        <v>86</v>
      </c>
      <c r="O3700">
        <v>25288709</v>
      </c>
      <c r="P3700">
        <v>23823535</v>
      </c>
      <c r="Q3700" t="s">
        <v>26</v>
      </c>
      <c r="R3700" t="s">
        <v>27</v>
      </c>
      <c r="S3700" s="1">
        <v>43482</v>
      </c>
      <c r="T3700" t="str">
        <f>VLOOKUP(base[[#This Row],[Nome do Produto]],'DE PARA'!$A$1:$B$8,2,0)</f>
        <v>DashWay T5</v>
      </c>
    </row>
    <row r="3701" spans="1:20">
      <c r="A3701" t="s">
        <v>32</v>
      </c>
      <c r="B3701">
        <v>4810</v>
      </c>
      <c r="C3701" t="s">
        <v>386</v>
      </c>
      <c r="D3701" t="s">
        <v>21</v>
      </c>
      <c r="E3701">
        <v>2297</v>
      </c>
      <c r="F3701">
        <v>2</v>
      </c>
      <c r="G3701" s="1">
        <v>42819</v>
      </c>
      <c r="H3701" s="2" t="s">
        <v>33</v>
      </c>
      <c r="I3701" s="3">
        <v>2017</v>
      </c>
      <c r="J3701" t="s">
        <v>3210</v>
      </c>
      <c r="K3701" s="4">
        <v>782943395819</v>
      </c>
      <c r="L3701" t="s">
        <v>3211</v>
      </c>
      <c r="M3701">
        <v>71</v>
      </c>
      <c r="N3701" t="s">
        <v>94</v>
      </c>
      <c r="O3701">
        <v>79124912</v>
      </c>
      <c r="P3701">
        <v>36057773</v>
      </c>
      <c r="Q3701" t="s">
        <v>26</v>
      </c>
      <c r="R3701" t="s">
        <v>27</v>
      </c>
      <c r="S3701" s="1">
        <v>43184</v>
      </c>
      <c r="T3701" t="str">
        <f>VLOOKUP(base[[#This Row],[Nome do Produto]],'DE PARA'!$A$1:$B$8,2,0)</f>
        <v>DashWay T5</v>
      </c>
    </row>
    <row r="3702" spans="1:20">
      <c r="A3702" t="s">
        <v>83</v>
      </c>
      <c r="B3702">
        <v>4811</v>
      </c>
      <c r="C3702" t="s">
        <v>20</v>
      </c>
      <c r="D3702" t="s">
        <v>21</v>
      </c>
      <c r="E3702">
        <v>997</v>
      </c>
      <c r="F3702">
        <v>2</v>
      </c>
      <c r="G3702" s="1">
        <v>43194</v>
      </c>
      <c r="H3702" s="2" t="s">
        <v>50</v>
      </c>
      <c r="I3702" s="3">
        <v>2018</v>
      </c>
      <c r="J3702" t="s">
        <v>3212</v>
      </c>
      <c r="K3702" s="4">
        <v>294581378073</v>
      </c>
      <c r="L3702" t="s">
        <v>3213</v>
      </c>
      <c r="M3702">
        <v>61</v>
      </c>
      <c r="N3702" t="s">
        <v>86</v>
      </c>
      <c r="O3702">
        <v>89750757</v>
      </c>
      <c r="P3702">
        <v>97729439</v>
      </c>
      <c r="Q3702" t="s">
        <v>26</v>
      </c>
      <c r="R3702" t="s">
        <v>27</v>
      </c>
      <c r="S3702" s="1">
        <v>43559</v>
      </c>
      <c r="T3702" t="str">
        <f>VLOOKUP(base[[#This Row],[Nome do Produto]],'DE PARA'!$A$1:$B$8,2,0)</f>
        <v>Dashday T3</v>
      </c>
    </row>
    <row r="3703" spans="1:20">
      <c r="A3703" t="s">
        <v>32</v>
      </c>
      <c r="B3703">
        <v>4812</v>
      </c>
      <c r="C3703" t="s">
        <v>20</v>
      </c>
      <c r="D3703" t="s">
        <v>21</v>
      </c>
      <c r="E3703">
        <v>97</v>
      </c>
      <c r="F3703">
        <v>10</v>
      </c>
      <c r="G3703" s="1">
        <v>43119</v>
      </c>
      <c r="H3703" s="2" t="s">
        <v>22</v>
      </c>
      <c r="I3703" s="3">
        <v>2018</v>
      </c>
      <c r="J3703" t="s">
        <v>2446</v>
      </c>
      <c r="K3703" s="4">
        <v>416884868830</v>
      </c>
      <c r="L3703" t="s">
        <v>2447</v>
      </c>
      <c r="M3703">
        <v>11</v>
      </c>
      <c r="N3703" t="s">
        <v>45</v>
      </c>
      <c r="O3703">
        <v>40296291</v>
      </c>
      <c r="P3703">
        <v>99337908</v>
      </c>
      <c r="Q3703" t="s">
        <v>26</v>
      </c>
      <c r="R3703" t="s">
        <v>27</v>
      </c>
      <c r="S3703" s="1">
        <v>43484</v>
      </c>
      <c r="T3703" t="str">
        <f>VLOOKUP(base[[#This Row],[Nome do Produto]],'DE PARA'!$A$1:$B$8,2,0)</f>
        <v>DashWay T5</v>
      </c>
    </row>
    <row r="3704" spans="1:20">
      <c r="A3704" t="s">
        <v>32</v>
      </c>
      <c r="B3704">
        <v>4813</v>
      </c>
      <c r="C3704" t="s">
        <v>20</v>
      </c>
      <c r="D3704" t="s">
        <v>21</v>
      </c>
      <c r="E3704">
        <v>4997</v>
      </c>
      <c r="F3704">
        <v>12</v>
      </c>
      <c r="G3704" s="1">
        <v>42900</v>
      </c>
      <c r="H3704" s="2" t="s">
        <v>59</v>
      </c>
      <c r="I3704" s="3">
        <v>2017</v>
      </c>
      <c r="J3704" t="s">
        <v>2404</v>
      </c>
      <c r="K3704" s="4">
        <v>332313988106</v>
      </c>
      <c r="L3704" t="s">
        <v>2405</v>
      </c>
      <c r="M3704">
        <v>21</v>
      </c>
      <c r="N3704" t="s">
        <v>53</v>
      </c>
      <c r="O3704">
        <v>34049606</v>
      </c>
      <c r="P3704">
        <v>35190102</v>
      </c>
      <c r="Q3704" t="s">
        <v>26</v>
      </c>
      <c r="R3704" t="s">
        <v>42</v>
      </c>
      <c r="S3704" s="1">
        <v>43265</v>
      </c>
      <c r="T3704" t="str">
        <f>VLOOKUP(base[[#This Row],[Nome do Produto]],'DE PARA'!$A$1:$B$8,2,0)</f>
        <v>DashWay T5</v>
      </c>
    </row>
    <row r="3705" spans="1:20">
      <c r="A3705" t="s">
        <v>19</v>
      </c>
      <c r="B3705">
        <v>4814</v>
      </c>
      <c r="C3705" t="s">
        <v>386</v>
      </c>
      <c r="D3705" t="s">
        <v>21</v>
      </c>
      <c r="E3705">
        <v>97</v>
      </c>
      <c r="F3705">
        <v>6</v>
      </c>
      <c r="G3705" s="1">
        <v>43053</v>
      </c>
      <c r="H3705" s="2" t="s">
        <v>46</v>
      </c>
      <c r="I3705" s="3">
        <v>2017</v>
      </c>
      <c r="J3705" t="s">
        <v>2251</v>
      </c>
      <c r="K3705" s="4">
        <v>553211873176</v>
      </c>
      <c r="L3705" t="s">
        <v>2252</v>
      </c>
      <c r="M3705">
        <v>41</v>
      </c>
      <c r="N3705" t="s">
        <v>41</v>
      </c>
      <c r="O3705">
        <v>14767104</v>
      </c>
      <c r="P3705">
        <v>81150034</v>
      </c>
      <c r="Q3705" t="s">
        <v>26</v>
      </c>
      <c r="R3705" t="s">
        <v>27</v>
      </c>
      <c r="S3705" s="1">
        <v>43418</v>
      </c>
      <c r="T3705" t="str">
        <f>VLOOKUP(base[[#This Row],[Nome do Produto]],'DE PARA'!$A$1:$B$8,2,0)</f>
        <v>DashWay T1</v>
      </c>
    </row>
    <row r="3706" spans="1:20">
      <c r="A3706" t="s">
        <v>19</v>
      </c>
      <c r="B3706">
        <v>4815</v>
      </c>
      <c r="C3706" t="s">
        <v>20</v>
      </c>
      <c r="D3706" t="s">
        <v>21</v>
      </c>
      <c r="E3706">
        <v>297</v>
      </c>
      <c r="F3706">
        <v>12</v>
      </c>
      <c r="G3706" s="1">
        <v>43458</v>
      </c>
      <c r="H3706" s="2" t="s">
        <v>136</v>
      </c>
      <c r="I3706" s="3">
        <v>2018</v>
      </c>
      <c r="J3706" t="s">
        <v>3214</v>
      </c>
      <c r="K3706" s="4">
        <v>514550694822</v>
      </c>
      <c r="L3706" t="s">
        <v>3215</v>
      </c>
      <c r="M3706">
        <v>11</v>
      </c>
      <c r="N3706" t="s">
        <v>45</v>
      </c>
      <c r="O3706">
        <v>69497982</v>
      </c>
      <c r="P3706">
        <v>11316982</v>
      </c>
      <c r="Q3706" t="s">
        <v>26</v>
      </c>
      <c r="R3706" t="s">
        <v>42</v>
      </c>
      <c r="S3706" s="1">
        <v>43823</v>
      </c>
      <c r="T3706" t="str">
        <f>VLOOKUP(base[[#This Row],[Nome do Produto]],'DE PARA'!$A$1:$B$8,2,0)</f>
        <v>DashWay T1</v>
      </c>
    </row>
    <row r="3707" spans="1:20">
      <c r="A3707" t="s">
        <v>37</v>
      </c>
      <c r="B3707">
        <v>4816</v>
      </c>
      <c r="C3707" t="s">
        <v>20</v>
      </c>
      <c r="D3707" t="s">
        <v>21</v>
      </c>
      <c r="E3707">
        <v>97</v>
      </c>
      <c r="F3707">
        <v>9</v>
      </c>
      <c r="G3707" s="1">
        <v>43156</v>
      </c>
      <c r="H3707" s="2" t="s">
        <v>28</v>
      </c>
      <c r="I3707" s="3">
        <v>2018</v>
      </c>
      <c r="J3707" t="s">
        <v>1852</v>
      </c>
      <c r="K3707" s="4">
        <v>660097348800</v>
      </c>
      <c r="L3707" t="s">
        <v>1853</v>
      </c>
      <c r="M3707">
        <v>81</v>
      </c>
      <c r="N3707" t="s">
        <v>25</v>
      </c>
      <c r="O3707">
        <v>14113158</v>
      </c>
      <c r="P3707">
        <v>73633852</v>
      </c>
      <c r="Q3707" t="s">
        <v>26</v>
      </c>
      <c r="R3707" t="s">
        <v>27</v>
      </c>
      <c r="S3707" s="1">
        <v>43521</v>
      </c>
      <c r="T3707" t="str">
        <f>VLOOKUP(base[[#This Row],[Nome do Produto]],'DE PARA'!$A$1:$B$8,2,0)</f>
        <v>DashWay T3</v>
      </c>
    </row>
    <row r="3708" spans="1:20">
      <c r="A3708" t="s">
        <v>37</v>
      </c>
      <c r="B3708">
        <v>4817</v>
      </c>
      <c r="C3708" t="s">
        <v>20</v>
      </c>
      <c r="D3708" t="s">
        <v>21</v>
      </c>
      <c r="E3708">
        <v>97</v>
      </c>
      <c r="F3708">
        <v>4</v>
      </c>
      <c r="G3708" s="1">
        <v>43391</v>
      </c>
      <c r="H3708" s="2" t="s">
        <v>56</v>
      </c>
      <c r="I3708" s="3">
        <v>2018</v>
      </c>
      <c r="J3708" t="s">
        <v>2068</v>
      </c>
      <c r="K3708" s="4">
        <v>135194388927</v>
      </c>
      <c r="L3708" t="s">
        <v>2069</v>
      </c>
      <c r="M3708">
        <v>71</v>
      </c>
      <c r="N3708" t="s">
        <v>94</v>
      </c>
      <c r="O3708">
        <v>61648123</v>
      </c>
      <c r="P3708">
        <v>20996074</v>
      </c>
      <c r="Q3708" t="s">
        <v>26</v>
      </c>
      <c r="R3708" t="s">
        <v>27</v>
      </c>
      <c r="S3708" s="1">
        <v>43756</v>
      </c>
      <c r="T3708" t="str">
        <f>VLOOKUP(base[[#This Row],[Nome do Produto]],'DE PARA'!$A$1:$B$8,2,0)</f>
        <v>DashWay T3</v>
      </c>
    </row>
    <row r="3709" spans="1:20">
      <c r="A3709" t="s">
        <v>91</v>
      </c>
      <c r="B3709">
        <v>4818</v>
      </c>
      <c r="C3709" t="s">
        <v>386</v>
      </c>
      <c r="D3709" t="s">
        <v>21</v>
      </c>
      <c r="E3709">
        <v>4997</v>
      </c>
      <c r="F3709">
        <v>1</v>
      </c>
      <c r="G3709" s="1">
        <v>42909</v>
      </c>
      <c r="H3709" s="2" t="s">
        <v>59</v>
      </c>
      <c r="I3709" s="3">
        <v>2017</v>
      </c>
      <c r="J3709" t="s">
        <v>2432</v>
      </c>
      <c r="K3709" s="4">
        <v>215018611237</v>
      </c>
      <c r="L3709" t="s">
        <v>2433</v>
      </c>
      <c r="M3709">
        <v>21</v>
      </c>
      <c r="N3709" t="s">
        <v>53</v>
      </c>
      <c r="O3709">
        <v>54009859</v>
      </c>
      <c r="P3709">
        <v>11982217</v>
      </c>
      <c r="Q3709" t="s">
        <v>26</v>
      </c>
      <c r="R3709" t="s">
        <v>27</v>
      </c>
      <c r="S3709" s="1">
        <v>43274</v>
      </c>
      <c r="T3709" t="str">
        <f>VLOOKUP(base[[#This Row],[Nome do Produto]],'DE PARA'!$A$1:$B$8,2,0)</f>
        <v>Dashway T2</v>
      </c>
    </row>
    <row r="3710" spans="1:20">
      <c r="A3710" t="s">
        <v>83</v>
      </c>
      <c r="B3710">
        <v>4819</v>
      </c>
      <c r="C3710" t="s">
        <v>20</v>
      </c>
      <c r="D3710" t="s">
        <v>21</v>
      </c>
      <c r="E3710">
        <v>997</v>
      </c>
      <c r="F3710">
        <v>3</v>
      </c>
      <c r="G3710" s="1">
        <v>43305</v>
      </c>
      <c r="H3710" s="2" t="s">
        <v>78</v>
      </c>
      <c r="I3710" s="3">
        <v>2018</v>
      </c>
      <c r="J3710" t="s">
        <v>594</v>
      </c>
      <c r="K3710" s="4">
        <v>832753186456</v>
      </c>
      <c r="L3710" t="s">
        <v>595</v>
      </c>
      <c r="M3710">
        <v>21</v>
      </c>
      <c r="N3710" t="s">
        <v>53</v>
      </c>
      <c r="O3710">
        <v>45506725</v>
      </c>
      <c r="P3710">
        <v>35010901</v>
      </c>
      <c r="Q3710" t="s">
        <v>26</v>
      </c>
      <c r="R3710" t="s">
        <v>27</v>
      </c>
      <c r="S3710" s="1">
        <v>43670</v>
      </c>
      <c r="T3710" t="str">
        <f>VLOOKUP(base[[#This Row],[Nome do Produto]],'DE PARA'!$A$1:$B$8,2,0)</f>
        <v>Dashday T3</v>
      </c>
    </row>
    <row r="3711" spans="1:20">
      <c r="A3711" t="s">
        <v>19</v>
      </c>
      <c r="B3711">
        <v>4820</v>
      </c>
      <c r="C3711" t="s">
        <v>20</v>
      </c>
      <c r="D3711" t="s">
        <v>21</v>
      </c>
      <c r="E3711">
        <v>997</v>
      </c>
      <c r="F3711">
        <v>9</v>
      </c>
      <c r="G3711" s="1">
        <v>43251</v>
      </c>
      <c r="H3711" s="2" t="s">
        <v>62</v>
      </c>
      <c r="I3711" s="3">
        <v>2018</v>
      </c>
      <c r="J3711" t="s">
        <v>3216</v>
      </c>
      <c r="K3711" s="4">
        <v>529714657449</v>
      </c>
      <c r="L3711" t="s">
        <v>3217</v>
      </c>
      <c r="M3711">
        <v>31</v>
      </c>
      <c r="N3711" t="s">
        <v>31</v>
      </c>
      <c r="O3711">
        <v>16800379</v>
      </c>
      <c r="P3711">
        <v>39844137</v>
      </c>
      <c r="Q3711" t="s">
        <v>26</v>
      </c>
      <c r="R3711" t="s">
        <v>42</v>
      </c>
      <c r="S3711" s="1">
        <v>43616</v>
      </c>
      <c r="T3711" t="str">
        <f>VLOOKUP(base[[#This Row],[Nome do Produto]],'DE PARA'!$A$1:$B$8,2,0)</f>
        <v>DashWay T1</v>
      </c>
    </row>
    <row r="3712" spans="1:20">
      <c r="A3712" t="s">
        <v>37</v>
      </c>
      <c r="B3712">
        <v>4821</v>
      </c>
      <c r="C3712" t="s">
        <v>20</v>
      </c>
      <c r="D3712" t="s">
        <v>21</v>
      </c>
      <c r="E3712">
        <v>97</v>
      </c>
      <c r="F3712">
        <v>7</v>
      </c>
      <c r="G3712" s="1">
        <v>43290</v>
      </c>
      <c r="H3712" s="2" t="s">
        <v>78</v>
      </c>
      <c r="I3712" s="3">
        <v>2018</v>
      </c>
      <c r="J3712" t="s">
        <v>2263</v>
      </c>
      <c r="K3712" s="4">
        <v>956032112816</v>
      </c>
      <c r="L3712" t="s">
        <v>2264</v>
      </c>
      <c r="M3712">
        <v>41</v>
      </c>
      <c r="N3712" t="s">
        <v>41</v>
      </c>
      <c r="O3712">
        <v>70179572</v>
      </c>
      <c r="P3712">
        <v>80816443</v>
      </c>
      <c r="Q3712" t="s">
        <v>26</v>
      </c>
      <c r="R3712" t="s">
        <v>42</v>
      </c>
      <c r="S3712" s="1">
        <v>43655</v>
      </c>
      <c r="T3712" t="str">
        <f>VLOOKUP(base[[#This Row],[Nome do Produto]],'DE PARA'!$A$1:$B$8,2,0)</f>
        <v>DashWay T3</v>
      </c>
    </row>
    <row r="3713" spans="1:20">
      <c r="A3713" t="s">
        <v>32</v>
      </c>
      <c r="B3713">
        <v>4822</v>
      </c>
      <c r="C3713" t="s">
        <v>386</v>
      </c>
      <c r="D3713" t="s">
        <v>21</v>
      </c>
      <c r="E3713">
        <v>997</v>
      </c>
      <c r="F3713">
        <v>9</v>
      </c>
      <c r="G3713" s="1">
        <v>43098</v>
      </c>
      <c r="H3713" s="2" t="s">
        <v>136</v>
      </c>
      <c r="I3713" s="3">
        <v>2017</v>
      </c>
      <c r="J3713" t="s">
        <v>1153</v>
      </c>
      <c r="K3713" s="4">
        <v>307291166480</v>
      </c>
      <c r="L3713" t="s">
        <v>1154</v>
      </c>
      <c r="M3713">
        <v>91</v>
      </c>
      <c r="N3713" t="s">
        <v>36</v>
      </c>
      <c r="O3713">
        <v>29049407</v>
      </c>
      <c r="P3713">
        <v>28127302</v>
      </c>
      <c r="Q3713" t="s">
        <v>26</v>
      </c>
      <c r="R3713" t="s">
        <v>27</v>
      </c>
      <c r="S3713" s="1">
        <v>43463</v>
      </c>
      <c r="T3713" t="str">
        <f>VLOOKUP(base[[#This Row],[Nome do Produto]],'DE PARA'!$A$1:$B$8,2,0)</f>
        <v>DashWay T5</v>
      </c>
    </row>
    <row r="3714" spans="1:20">
      <c r="A3714" t="s">
        <v>32</v>
      </c>
      <c r="B3714">
        <v>4823</v>
      </c>
      <c r="C3714" t="s">
        <v>20</v>
      </c>
      <c r="D3714" t="s">
        <v>21</v>
      </c>
      <c r="E3714">
        <v>997</v>
      </c>
      <c r="F3714">
        <v>4</v>
      </c>
      <c r="G3714" s="1">
        <v>42838</v>
      </c>
      <c r="H3714" s="2" t="s">
        <v>50</v>
      </c>
      <c r="I3714" s="3">
        <v>2017</v>
      </c>
      <c r="J3714" t="s">
        <v>532</v>
      </c>
      <c r="K3714" s="4">
        <v>528899589052</v>
      </c>
      <c r="L3714" t="s">
        <v>533</v>
      </c>
      <c r="M3714">
        <v>31</v>
      </c>
      <c r="N3714" t="s">
        <v>31</v>
      </c>
      <c r="O3714">
        <v>37489667</v>
      </c>
      <c r="P3714">
        <v>72285314</v>
      </c>
      <c r="Q3714" t="s">
        <v>26</v>
      </c>
      <c r="R3714" t="s">
        <v>42</v>
      </c>
      <c r="S3714" s="1">
        <v>43203</v>
      </c>
      <c r="T3714" t="str">
        <f>VLOOKUP(base[[#This Row],[Nome do Produto]],'DE PARA'!$A$1:$B$8,2,0)</f>
        <v>DashWay T5</v>
      </c>
    </row>
    <row r="3715" spans="1:20">
      <c r="A3715" t="s">
        <v>32</v>
      </c>
      <c r="B3715">
        <v>4824</v>
      </c>
      <c r="C3715" t="s">
        <v>20</v>
      </c>
      <c r="D3715" t="s">
        <v>21</v>
      </c>
      <c r="E3715">
        <v>297</v>
      </c>
      <c r="F3715">
        <v>11</v>
      </c>
      <c r="G3715" s="1">
        <v>43423</v>
      </c>
      <c r="H3715" s="2" t="s">
        <v>46</v>
      </c>
      <c r="I3715" s="3">
        <v>2018</v>
      </c>
      <c r="J3715" t="s">
        <v>2028</v>
      </c>
      <c r="K3715" s="4">
        <v>342210574374</v>
      </c>
      <c r="L3715" t="s">
        <v>2029</v>
      </c>
      <c r="M3715">
        <v>71</v>
      </c>
      <c r="N3715" t="s">
        <v>94</v>
      </c>
      <c r="O3715">
        <v>69685856</v>
      </c>
      <c r="P3715">
        <v>11585839</v>
      </c>
      <c r="Q3715" t="s">
        <v>26</v>
      </c>
      <c r="R3715" t="s">
        <v>42</v>
      </c>
      <c r="S3715" s="1">
        <v>43788</v>
      </c>
      <c r="T3715" t="str">
        <f>VLOOKUP(base[[#This Row],[Nome do Produto]],'DE PARA'!$A$1:$B$8,2,0)</f>
        <v>DashWay T5</v>
      </c>
    </row>
    <row r="3716" spans="1:20">
      <c r="A3716" t="s">
        <v>32</v>
      </c>
      <c r="B3716">
        <v>4825</v>
      </c>
      <c r="C3716" t="s">
        <v>20</v>
      </c>
      <c r="D3716" t="s">
        <v>21</v>
      </c>
      <c r="E3716">
        <v>2297</v>
      </c>
      <c r="F3716">
        <v>1</v>
      </c>
      <c r="G3716" s="1">
        <v>42752</v>
      </c>
      <c r="H3716" s="2" t="s">
        <v>22</v>
      </c>
      <c r="I3716" s="3">
        <v>2017</v>
      </c>
      <c r="J3716" t="s">
        <v>2637</v>
      </c>
      <c r="K3716" s="4">
        <v>517650536992</v>
      </c>
      <c r="L3716" t="s">
        <v>2638</v>
      </c>
      <c r="M3716">
        <v>31</v>
      </c>
      <c r="N3716" t="s">
        <v>31</v>
      </c>
      <c r="O3716">
        <v>85920860</v>
      </c>
      <c r="P3716">
        <v>79971035</v>
      </c>
      <c r="Q3716" t="s">
        <v>26</v>
      </c>
      <c r="R3716" t="s">
        <v>42</v>
      </c>
      <c r="S3716" s="1">
        <v>43117</v>
      </c>
      <c r="T3716" t="str">
        <f>VLOOKUP(base[[#This Row],[Nome do Produto]],'DE PARA'!$A$1:$B$8,2,0)</f>
        <v>DashWay T5</v>
      </c>
    </row>
    <row r="3717" spans="1:20">
      <c r="A3717" t="s">
        <v>32</v>
      </c>
      <c r="B3717">
        <v>4826</v>
      </c>
      <c r="C3717" t="s">
        <v>386</v>
      </c>
      <c r="D3717" t="s">
        <v>21</v>
      </c>
      <c r="E3717">
        <v>297</v>
      </c>
      <c r="F3717">
        <v>6</v>
      </c>
      <c r="G3717" s="1">
        <v>42917</v>
      </c>
      <c r="H3717" s="2" t="s">
        <v>78</v>
      </c>
      <c r="I3717" s="3">
        <v>2017</v>
      </c>
      <c r="J3717" t="s">
        <v>1292</v>
      </c>
      <c r="K3717" s="4">
        <v>365670672175</v>
      </c>
      <c r="L3717" t="s">
        <v>1293</v>
      </c>
      <c r="M3717">
        <v>51</v>
      </c>
      <c r="N3717" t="s">
        <v>49</v>
      </c>
      <c r="O3717">
        <v>43578707</v>
      </c>
      <c r="P3717">
        <v>56945345</v>
      </c>
      <c r="Q3717" t="s">
        <v>26</v>
      </c>
      <c r="R3717" t="s">
        <v>27</v>
      </c>
      <c r="S3717" s="1">
        <v>43282</v>
      </c>
      <c r="T3717" t="str">
        <f>VLOOKUP(base[[#This Row],[Nome do Produto]],'DE PARA'!$A$1:$B$8,2,0)</f>
        <v>DashWay T5</v>
      </c>
    </row>
    <row r="3718" spans="1:20">
      <c r="A3718" t="s">
        <v>91</v>
      </c>
      <c r="B3718">
        <v>4827</v>
      </c>
      <c r="C3718" t="s">
        <v>20</v>
      </c>
      <c r="D3718" t="s">
        <v>21</v>
      </c>
      <c r="E3718">
        <v>4997</v>
      </c>
      <c r="F3718">
        <v>7</v>
      </c>
      <c r="G3718" s="1">
        <v>42820</v>
      </c>
      <c r="H3718" s="2" t="s">
        <v>33</v>
      </c>
      <c r="I3718" s="3">
        <v>2017</v>
      </c>
      <c r="J3718" t="s">
        <v>931</v>
      </c>
      <c r="K3718" s="4">
        <v>998404318813</v>
      </c>
      <c r="L3718" t="s">
        <v>932</v>
      </c>
      <c r="M3718">
        <v>21</v>
      </c>
      <c r="N3718" t="s">
        <v>53</v>
      </c>
      <c r="O3718">
        <v>27727961</v>
      </c>
      <c r="P3718">
        <v>98161244</v>
      </c>
      <c r="Q3718" t="s">
        <v>26</v>
      </c>
      <c r="R3718" t="s">
        <v>27</v>
      </c>
      <c r="S3718" s="1">
        <v>43185</v>
      </c>
      <c r="T3718" t="str">
        <f>VLOOKUP(base[[#This Row],[Nome do Produto]],'DE PARA'!$A$1:$B$8,2,0)</f>
        <v>Dashway T2</v>
      </c>
    </row>
    <row r="3719" spans="1:20">
      <c r="A3719" t="s">
        <v>91</v>
      </c>
      <c r="B3719">
        <v>4828</v>
      </c>
      <c r="C3719" t="s">
        <v>20</v>
      </c>
      <c r="D3719" t="s">
        <v>21</v>
      </c>
      <c r="E3719">
        <v>297</v>
      </c>
      <c r="F3719">
        <v>1</v>
      </c>
      <c r="G3719" s="1">
        <v>42827</v>
      </c>
      <c r="H3719" s="2" t="s">
        <v>50</v>
      </c>
      <c r="I3719" s="3">
        <v>2017</v>
      </c>
      <c r="J3719" t="s">
        <v>1468</v>
      </c>
      <c r="K3719" s="4">
        <v>515426709203</v>
      </c>
      <c r="L3719" t="s">
        <v>1469</v>
      </c>
      <c r="M3719">
        <v>41</v>
      </c>
      <c r="N3719" t="s">
        <v>41</v>
      </c>
      <c r="O3719">
        <v>86608957</v>
      </c>
      <c r="P3719">
        <v>26174920</v>
      </c>
      <c r="Q3719" t="s">
        <v>26</v>
      </c>
      <c r="R3719" t="s">
        <v>42</v>
      </c>
      <c r="S3719" s="1">
        <v>43192</v>
      </c>
      <c r="T3719" t="str">
        <f>VLOOKUP(base[[#This Row],[Nome do Produto]],'DE PARA'!$A$1:$B$8,2,0)</f>
        <v>Dashway T2</v>
      </c>
    </row>
    <row r="3720" spans="1:20">
      <c r="A3720" t="s">
        <v>32</v>
      </c>
      <c r="B3720">
        <v>4829</v>
      </c>
      <c r="C3720" t="s">
        <v>20</v>
      </c>
      <c r="D3720" t="s">
        <v>21</v>
      </c>
      <c r="E3720">
        <v>2297</v>
      </c>
      <c r="F3720">
        <v>1</v>
      </c>
      <c r="G3720" s="1">
        <v>42985</v>
      </c>
      <c r="H3720" s="2" t="s">
        <v>38</v>
      </c>
      <c r="I3720" s="3">
        <v>2017</v>
      </c>
      <c r="J3720" t="s">
        <v>3218</v>
      </c>
      <c r="K3720" s="4">
        <v>824168318142</v>
      </c>
      <c r="L3720" t="s">
        <v>3219</v>
      </c>
      <c r="M3720">
        <v>31</v>
      </c>
      <c r="N3720" t="s">
        <v>31</v>
      </c>
      <c r="O3720">
        <v>43353556</v>
      </c>
      <c r="P3720">
        <v>79588041</v>
      </c>
      <c r="Q3720" t="s">
        <v>26</v>
      </c>
      <c r="R3720" t="s">
        <v>42</v>
      </c>
      <c r="S3720" s="1">
        <v>43350</v>
      </c>
      <c r="T3720" t="str">
        <f>VLOOKUP(base[[#This Row],[Nome do Produto]],'DE PARA'!$A$1:$B$8,2,0)</f>
        <v>DashWay T5</v>
      </c>
    </row>
    <row r="3721" spans="1:20">
      <c r="A3721" t="s">
        <v>32</v>
      </c>
      <c r="B3721">
        <v>4830</v>
      </c>
      <c r="C3721" t="s">
        <v>386</v>
      </c>
      <c r="D3721" t="s">
        <v>21</v>
      </c>
      <c r="E3721">
        <v>497</v>
      </c>
      <c r="F3721">
        <v>10</v>
      </c>
      <c r="G3721" s="1">
        <v>42924</v>
      </c>
      <c r="H3721" s="2" t="s">
        <v>78</v>
      </c>
      <c r="I3721" s="3">
        <v>2017</v>
      </c>
      <c r="J3721" t="s">
        <v>704</v>
      </c>
      <c r="K3721" s="4">
        <v>398141516876</v>
      </c>
      <c r="L3721" t="s">
        <v>705</v>
      </c>
      <c r="M3721">
        <v>71</v>
      </c>
      <c r="N3721" t="s">
        <v>94</v>
      </c>
      <c r="O3721">
        <v>90312772</v>
      </c>
      <c r="P3721">
        <v>13414278</v>
      </c>
      <c r="Q3721" t="s">
        <v>26</v>
      </c>
      <c r="R3721" t="s">
        <v>27</v>
      </c>
      <c r="S3721" s="1">
        <v>43289</v>
      </c>
      <c r="T3721" t="str">
        <f>VLOOKUP(base[[#This Row],[Nome do Produto]],'DE PARA'!$A$1:$B$8,2,0)</f>
        <v>DashWay T5</v>
      </c>
    </row>
    <row r="3722" spans="1:20">
      <c r="A3722" t="s">
        <v>319</v>
      </c>
      <c r="B3722">
        <v>4831</v>
      </c>
      <c r="C3722" t="s">
        <v>20</v>
      </c>
      <c r="D3722" t="s">
        <v>21</v>
      </c>
      <c r="E3722">
        <v>497</v>
      </c>
      <c r="F3722">
        <v>4</v>
      </c>
      <c r="G3722" s="1">
        <v>43153</v>
      </c>
      <c r="H3722" s="2" t="s">
        <v>28</v>
      </c>
      <c r="I3722" s="3">
        <v>2018</v>
      </c>
      <c r="J3722" t="s">
        <v>3220</v>
      </c>
      <c r="K3722" s="4">
        <v>400241819700</v>
      </c>
      <c r="L3722" t="s">
        <v>3221</v>
      </c>
      <c r="M3722">
        <v>61</v>
      </c>
      <c r="N3722" t="s">
        <v>86</v>
      </c>
      <c r="O3722">
        <v>77258965</v>
      </c>
      <c r="P3722">
        <v>30645885</v>
      </c>
      <c r="Q3722" t="s">
        <v>26</v>
      </c>
      <c r="R3722" t="s">
        <v>27</v>
      </c>
      <c r="S3722" s="1">
        <v>43518</v>
      </c>
      <c r="T3722" t="str">
        <f>VLOOKUP(base[[#This Row],[Nome do Produto]],'DE PARA'!$A$1:$B$8,2,0)</f>
        <v>Dashday T1</v>
      </c>
    </row>
    <row r="3723" spans="1:20">
      <c r="A3723" t="s">
        <v>19</v>
      </c>
      <c r="B3723">
        <v>4832</v>
      </c>
      <c r="C3723" t="s">
        <v>20</v>
      </c>
      <c r="D3723" t="s">
        <v>21</v>
      </c>
      <c r="E3723">
        <v>297</v>
      </c>
      <c r="F3723">
        <v>2</v>
      </c>
      <c r="G3723" s="1">
        <v>42993</v>
      </c>
      <c r="H3723" s="2" t="s">
        <v>38</v>
      </c>
      <c r="I3723" s="3">
        <v>2017</v>
      </c>
      <c r="J3723" t="s">
        <v>2257</v>
      </c>
      <c r="K3723" s="4">
        <v>263655748385</v>
      </c>
      <c r="L3723" t="s">
        <v>2258</v>
      </c>
      <c r="M3723">
        <v>31</v>
      </c>
      <c r="N3723" t="s">
        <v>31</v>
      </c>
      <c r="O3723">
        <v>42085892</v>
      </c>
      <c r="P3723">
        <v>68737674</v>
      </c>
      <c r="Q3723" t="s">
        <v>26</v>
      </c>
      <c r="R3723" t="s">
        <v>42</v>
      </c>
      <c r="S3723" s="1">
        <v>43358</v>
      </c>
      <c r="T3723" t="str">
        <f>VLOOKUP(base[[#This Row],[Nome do Produto]],'DE PARA'!$A$1:$B$8,2,0)</f>
        <v>DashWay T1</v>
      </c>
    </row>
    <row r="3724" spans="1:20">
      <c r="A3724" t="s">
        <v>37</v>
      </c>
      <c r="B3724">
        <v>4833</v>
      </c>
      <c r="C3724" t="s">
        <v>20</v>
      </c>
      <c r="D3724" t="s">
        <v>21</v>
      </c>
      <c r="E3724">
        <v>4997</v>
      </c>
      <c r="F3724">
        <v>3</v>
      </c>
      <c r="G3724" s="1">
        <v>42857</v>
      </c>
      <c r="H3724" s="2" t="s">
        <v>62</v>
      </c>
      <c r="I3724" s="3">
        <v>2017</v>
      </c>
      <c r="J3724" t="s">
        <v>2707</v>
      </c>
      <c r="K3724" s="4">
        <v>304497253946</v>
      </c>
      <c r="L3724" t="s">
        <v>2708</v>
      </c>
      <c r="M3724">
        <v>31</v>
      </c>
      <c r="N3724" t="s">
        <v>31</v>
      </c>
      <c r="O3724">
        <v>82617386</v>
      </c>
      <c r="P3724">
        <v>61860840</v>
      </c>
      <c r="Q3724" t="s">
        <v>26</v>
      </c>
      <c r="R3724" t="s">
        <v>42</v>
      </c>
      <c r="S3724" s="1">
        <v>43222</v>
      </c>
      <c r="T3724" t="str">
        <f>VLOOKUP(base[[#This Row],[Nome do Produto]],'DE PARA'!$A$1:$B$8,2,0)</f>
        <v>DashWay T3</v>
      </c>
    </row>
    <row r="3725" spans="1:20">
      <c r="A3725" t="s">
        <v>32</v>
      </c>
      <c r="B3725">
        <v>4834</v>
      </c>
      <c r="C3725" t="s">
        <v>386</v>
      </c>
      <c r="D3725" t="s">
        <v>21</v>
      </c>
      <c r="E3725">
        <v>497</v>
      </c>
      <c r="F3725">
        <v>7</v>
      </c>
      <c r="G3725" s="1">
        <v>42996</v>
      </c>
      <c r="H3725" s="2" t="s">
        <v>38</v>
      </c>
      <c r="I3725" s="3">
        <v>2017</v>
      </c>
      <c r="J3725" t="s">
        <v>2769</v>
      </c>
      <c r="K3725" s="4">
        <v>657798566415</v>
      </c>
      <c r="L3725" t="s">
        <v>2770</v>
      </c>
      <c r="M3725">
        <v>31</v>
      </c>
      <c r="N3725" t="s">
        <v>31</v>
      </c>
      <c r="O3725">
        <v>67986493</v>
      </c>
      <c r="P3725">
        <v>41114641</v>
      </c>
      <c r="Q3725" t="s">
        <v>26</v>
      </c>
      <c r="R3725" t="s">
        <v>27</v>
      </c>
      <c r="S3725" s="1">
        <v>43361</v>
      </c>
      <c r="T3725" t="str">
        <f>VLOOKUP(base[[#This Row],[Nome do Produto]],'DE PARA'!$A$1:$B$8,2,0)</f>
        <v>DashWay T5</v>
      </c>
    </row>
    <row r="3726" spans="1:20">
      <c r="A3726" t="s">
        <v>32</v>
      </c>
      <c r="B3726">
        <v>4835</v>
      </c>
      <c r="C3726" t="s">
        <v>20</v>
      </c>
      <c r="D3726" t="s">
        <v>21</v>
      </c>
      <c r="E3726">
        <v>497</v>
      </c>
      <c r="F3726">
        <v>10</v>
      </c>
      <c r="G3726" s="1">
        <v>42993</v>
      </c>
      <c r="H3726" s="2" t="s">
        <v>38</v>
      </c>
      <c r="I3726" s="3">
        <v>2017</v>
      </c>
      <c r="J3726" t="s">
        <v>3222</v>
      </c>
      <c r="K3726" s="4">
        <v>853297433384</v>
      </c>
      <c r="L3726" t="s">
        <v>3223</v>
      </c>
      <c r="M3726">
        <v>81</v>
      </c>
      <c r="N3726" t="s">
        <v>25</v>
      </c>
      <c r="O3726">
        <v>81201064</v>
      </c>
      <c r="P3726">
        <v>76766086</v>
      </c>
      <c r="Q3726" t="s">
        <v>26</v>
      </c>
      <c r="R3726" t="s">
        <v>42</v>
      </c>
      <c r="S3726" s="1">
        <v>43358</v>
      </c>
      <c r="T3726" t="str">
        <f>VLOOKUP(base[[#This Row],[Nome do Produto]],'DE PARA'!$A$1:$B$8,2,0)</f>
        <v>DashWay T5</v>
      </c>
    </row>
    <row r="3727" spans="1:20">
      <c r="A3727" t="s">
        <v>32</v>
      </c>
      <c r="B3727">
        <v>4836</v>
      </c>
      <c r="C3727" t="s">
        <v>20</v>
      </c>
      <c r="D3727" t="s">
        <v>21</v>
      </c>
      <c r="E3727">
        <v>97</v>
      </c>
      <c r="F3727">
        <v>8</v>
      </c>
      <c r="G3727" s="1">
        <v>43239</v>
      </c>
      <c r="H3727" s="2" t="s">
        <v>62</v>
      </c>
      <c r="I3727" s="3">
        <v>2018</v>
      </c>
      <c r="J3727" t="s">
        <v>1706</v>
      </c>
      <c r="K3727" s="4">
        <v>289343273026</v>
      </c>
      <c r="L3727" t="s">
        <v>1707</v>
      </c>
      <c r="M3727">
        <v>51</v>
      </c>
      <c r="N3727" t="s">
        <v>49</v>
      </c>
      <c r="O3727">
        <v>73611662</v>
      </c>
      <c r="P3727">
        <v>54399898</v>
      </c>
      <c r="Q3727" t="s">
        <v>26</v>
      </c>
      <c r="R3727" t="s">
        <v>42</v>
      </c>
      <c r="S3727" s="1">
        <v>43604</v>
      </c>
      <c r="T3727" t="str">
        <f>VLOOKUP(base[[#This Row],[Nome do Produto]],'DE PARA'!$A$1:$B$8,2,0)</f>
        <v>DashWay T5</v>
      </c>
    </row>
    <row r="3728" spans="1:20">
      <c r="A3728" t="s">
        <v>32</v>
      </c>
      <c r="B3728">
        <v>4837</v>
      </c>
      <c r="C3728" t="s">
        <v>20</v>
      </c>
      <c r="D3728" t="s">
        <v>21</v>
      </c>
      <c r="E3728">
        <v>97</v>
      </c>
      <c r="F3728">
        <v>2</v>
      </c>
      <c r="G3728" s="1">
        <v>42789</v>
      </c>
      <c r="H3728" s="2" t="s">
        <v>28</v>
      </c>
      <c r="I3728" s="3">
        <v>2017</v>
      </c>
      <c r="J3728" t="s">
        <v>3224</v>
      </c>
      <c r="K3728" s="4">
        <v>754197292613</v>
      </c>
      <c r="L3728" t="s">
        <v>3225</v>
      </c>
      <c r="M3728">
        <v>81</v>
      </c>
      <c r="N3728" t="s">
        <v>25</v>
      </c>
      <c r="O3728">
        <v>55223024</v>
      </c>
      <c r="P3728">
        <v>66689670</v>
      </c>
      <c r="Q3728" t="s">
        <v>26</v>
      </c>
      <c r="R3728" t="s">
        <v>42</v>
      </c>
      <c r="S3728" s="1">
        <v>43154</v>
      </c>
      <c r="T3728" t="str">
        <f>VLOOKUP(base[[#This Row],[Nome do Produto]],'DE PARA'!$A$1:$B$8,2,0)</f>
        <v>DashWay T5</v>
      </c>
    </row>
    <row r="3729" spans="1:20">
      <c r="A3729" t="s">
        <v>319</v>
      </c>
      <c r="B3729">
        <v>4838</v>
      </c>
      <c r="C3729" t="s">
        <v>386</v>
      </c>
      <c r="D3729" t="s">
        <v>21</v>
      </c>
      <c r="E3729">
        <v>4997</v>
      </c>
      <c r="F3729">
        <v>6</v>
      </c>
      <c r="G3729" s="1">
        <v>42902</v>
      </c>
      <c r="H3729" s="2" t="s">
        <v>59</v>
      </c>
      <c r="I3729" s="3">
        <v>2017</v>
      </c>
      <c r="J3729" t="s">
        <v>3132</v>
      </c>
      <c r="K3729" s="4">
        <v>810137966693</v>
      </c>
      <c r="L3729" t="s">
        <v>3133</v>
      </c>
      <c r="M3729">
        <v>51</v>
      </c>
      <c r="N3729" t="s">
        <v>49</v>
      </c>
      <c r="O3729">
        <v>77052328</v>
      </c>
      <c r="P3729">
        <v>78593075</v>
      </c>
      <c r="Q3729" t="s">
        <v>26</v>
      </c>
      <c r="R3729" t="s">
        <v>42</v>
      </c>
      <c r="S3729" s="1">
        <v>43267</v>
      </c>
      <c r="T3729" t="str">
        <f>VLOOKUP(base[[#This Row],[Nome do Produto]],'DE PARA'!$A$1:$B$8,2,0)</f>
        <v>Dashday T1</v>
      </c>
    </row>
    <row r="3730" spans="1:20">
      <c r="A3730" t="s">
        <v>37</v>
      </c>
      <c r="B3730">
        <v>4839</v>
      </c>
      <c r="C3730" t="s">
        <v>20</v>
      </c>
      <c r="D3730" t="s">
        <v>21</v>
      </c>
      <c r="E3730">
        <v>497</v>
      </c>
      <c r="F3730">
        <v>5</v>
      </c>
      <c r="G3730" s="1">
        <v>43086</v>
      </c>
      <c r="H3730" s="2" t="s">
        <v>136</v>
      </c>
      <c r="I3730" s="3">
        <v>2017</v>
      </c>
      <c r="J3730" t="s">
        <v>2799</v>
      </c>
      <c r="K3730" s="4">
        <v>503908131862</v>
      </c>
      <c r="L3730" t="s">
        <v>2800</v>
      </c>
      <c r="M3730">
        <v>51</v>
      </c>
      <c r="N3730" t="s">
        <v>49</v>
      </c>
      <c r="O3730">
        <v>21434761</v>
      </c>
      <c r="P3730">
        <v>31911890</v>
      </c>
      <c r="Q3730" t="s">
        <v>26</v>
      </c>
      <c r="R3730" t="s">
        <v>42</v>
      </c>
      <c r="S3730" s="1">
        <v>43451</v>
      </c>
      <c r="T3730" t="str">
        <f>VLOOKUP(base[[#This Row],[Nome do Produto]],'DE PARA'!$A$1:$B$8,2,0)</f>
        <v>DashWay T3</v>
      </c>
    </row>
    <row r="3731" spans="1:20">
      <c r="A3731" t="s">
        <v>37</v>
      </c>
      <c r="B3731">
        <v>4840</v>
      </c>
      <c r="C3731" t="s">
        <v>20</v>
      </c>
      <c r="D3731" t="s">
        <v>21</v>
      </c>
      <c r="E3731">
        <v>4997</v>
      </c>
      <c r="F3731">
        <v>6</v>
      </c>
      <c r="G3731" s="1">
        <v>43110</v>
      </c>
      <c r="H3731" s="2" t="s">
        <v>22</v>
      </c>
      <c r="I3731" s="3">
        <v>2018</v>
      </c>
      <c r="J3731" t="s">
        <v>2158</v>
      </c>
      <c r="K3731" s="4">
        <v>309666159102</v>
      </c>
      <c r="L3731" t="s">
        <v>2159</v>
      </c>
      <c r="M3731">
        <v>81</v>
      </c>
      <c r="N3731" t="s">
        <v>25</v>
      </c>
      <c r="O3731">
        <v>50621538</v>
      </c>
      <c r="P3731">
        <v>30092362</v>
      </c>
      <c r="Q3731" t="s">
        <v>26</v>
      </c>
      <c r="R3731" t="s">
        <v>27</v>
      </c>
      <c r="S3731" s="1">
        <v>43475</v>
      </c>
      <c r="T3731" t="str">
        <f>VLOOKUP(base[[#This Row],[Nome do Produto]],'DE PARA'!$A$1:$B$8,2,0)</f>
        <v>DashWay T3</v>
      </c>
    </row>
    <row r="3732" spans="1:20">
      <c r="A3732" t="s">
        <v>32</v>
      </c>
      <c r="B3732">
        <v>4841</v>
      </c>
      <c r="C3732" t="s">
        <v>20</v>
      </c>
      <c r="D3732" t="s">
        <v>21</v>
      </c>
      <c r="E3732">
        <v>4997</v>
      </c>
      <c r="F3732">
        <v>5</v>
      </c>
      <c r="G3732" s="1">
        <v>42863</v>
      </c>
      <c r="H3732" s="2" t="s">
        <v>62</v>
      </c>
      <c r="I3732" s="3">
        <v>2017</v>
      </c>
      <c r="J3732" t="s">
        <v>293</v>
      </c>
      <c r="K3732" s="4">
        <v>610984239397</v>
      </c>
      <c r="L3732" t="s">
        <v>294</v>
      </c>
      <c r="M3732">
        <v>81</v>
      </c>
      <c r="N3732" t="s">
        <v>25</v>
      </c>
      <c r="O3732">
        <v>64812909</v>
      </c>
      <c r="P3732">
        <v>92670947</v>
      </c>
      <c r="Q3732" t="s">
        <v>26</v>
      </c>
      <c r="R3732" t="s">
        <v>42</v>
      </c>
      <c r="S3732" s="1">
        <v>43228</v>
      </c>
      <c r="T3732" t="str">
        <f>VLOOKUP(base[[#This Row],[Nome do Produto]],'DE PARA'!$A$1:$B$8,2,0)</f>
        <v>DashWay T5</v>
      </c>
    </row>
    <row r="3733" spans="1:20">
      <c r="A3733" t="s">
        <v>32</v>
      </c>
      <c r="B3733">
        <v>4842</v>
      </c>
      <c r="C3733" t="s">
        <v>386</v>
      </c>
      <c r="D3733" t="s">
        <v>21</v>
      </c>
      <c r="E3733">
        <v>997</v>
      </c>
      <c r="F3733">
        <v>3</v>
      </c>
      <c r="G3733" s="1">
        <v>43011</v>
      </c>
      <c r="H3733" s="2" t="s">
        <v>56</v>
      </c>
      <c r="I3733" s="3">
        <v>2017</v>
      </c>
      <c r="J3733" t="s">
        <v>1318</v>
      </c>
      <c r="K3733" s="4">
        <v>491055072372</v>
      </c>
      <c r="L3733" t="s">
        <v>1319</v>
      </c>
      <c r="M3733">
        <v>41</v>
      </c>
      <c r="N3733" t="s">
        <v>41</v>
      </c>
      <c r="O3733">
        <v>37437036</v>
      </c>
      <c r="P3733">
        <v>13083147</v>
      </c>
      <c r="Q3733" t="s">
        <v>26</v>
      </c>
      <c r="R3733" t="s">
        <v>42</v>
      </c>
      <c r="S3733" s="1">
        <v>43376</v>
      </c>
      <c r="T3733" t="str">
        <f>VLOOKUP(base[[#This Row],[Nome do Produto]],'DE PARA'!$A$1:$B$8,2,0)</f>
        <v>DashWay T5</v>
      </c>
    </row>
    <row r="3734" spans="1:20">
      <c r="A3734" t="s">
        <v>32</v>
      </c>
      <c r="B3734">
        <v>4843</v>
      </c>
      <c r="C3734" t="s">
        <v>20</v>
      </c>
      <c r="D3734" t="s">
        <v>21</v>
      </c>
      <c r="E3734">
        <v>97</v>
      </c>
      <c r="F3734">
        <v>12</v>
      </c>
      <c r="G3734" s="1">
        <v>43144</v>
      </c>
      <c r="H3734" s="2" t="s">
        <v>28</v>
      </c>
      <c r="I3734" s="3">
        <v>2018</v>
      </c>
      <c r="J3734" t="s">
        <v>459</v>
      </c>
      <c r="K3734" s="4">
        <v>227733090879</v>
      </c>
      <c r="L3734" t="s">
        <v>460</v>
      </c>
      <c r="M3734">
        <v>31</v>
      </c>
      <c r="N3734" t="s">
        <v>31</v>
      </c>
      <c r="O3734">
        <v>16620025</v>
      </c>
      <c r="P3734">
        <v>98151744</v>
      </c>
      <c r="Q3734" t="s">
        <v>26</v>
      </c>
      <c r="R3734" t="s">
        <v>42</v>
      </c>
      <c r="S3734" s="1">
        <v>43509</v>
      </c>
      <c r="T3734" t="str">
        <f>VLOOKUP(base[[#This Row],[Nome do Produto]],'DE PARA'!$A$1:$B$8,2,0)</f>
        <v>DashWay T5</v>
      </c>
    </row>
    <row r="3735" spans="1:20">
      <c r="A3735" t="s">
        <v>37</v>
      </c>
      <c r="B3735">
        <v>4844</v>
      </c>
      <c r="C3735" t="s">
        <v>20</v>
      </c>
      <c r="D3735" t="s">
        <v>21</v>
      </c>
      <c r="E3735">
        <v>2297</v>
      </c>
      <c r="F3735">
        <v>9</v>
      </c>
      <c r="G3735" s="1">
        <v>42912</v>
      </c>
      <c r="H3735" s="2" t="s">
        <v>59</v>
      </c>
      <c r="I3735" s="3">
        <v>2017</v>
      </c>
      <c r="J3735" t="s">
        <v>287</v>
      </c>
      <c r="K3735" s="4">
        <v>378680419039</v>
      </c>
      <c r="L3735" t="s">
        <v>288</v>
      </c>
      <c r="M3735">
        <v>11</v>
      </c>
      <c r="N3735" t="s">
        <v>45</v>
      </c>
      <c r="O3735">
        <v>52863712</v>
      </c>
      <c r="P3735">
        <v>76441721</v>
      </c>
      <c r="Q3735" t="s">
        <v>26</v>
      </c>
      <c r="R3735" t="s">
        <v>42</v>
      </c>
      <c r="S3735" s="1">
        <v>43277</v>
      </c>
      <c r="T3735" t="str">
        <f>VLOOKUP(base[[#This Row],[Nome do Produto]],'DE PARA'!$A$1:$B$8,2,0)</f>
        <v>DashWay T3</v>
      </c>
    </row>
    <row r="3736" spans="1:20">
      <c r="A3736" t="s">
        <v>32</v>
      </c>
      <c r="B3736">
        <v>4845</v>
      </c>
      <c r="C3736" t="s">
        <v>20</v>
      </c>
      <c r="D3736" t="s">
        <v>21</v>
      </c>
      <c r="E3736">
        <v>997</v>
      </c>
      <c r="F3736">
        <v>12</v>
      </c>
      <c r="G3736" s="1">
        <v>42819</v>
      </c>
      <c r="H3736" s="2" t="s">
        <v>33</v>
      </c>
      <c r="I3736" s="3">
        <v>2017</v>
      </c>
      <c r="J3736" t="s">
        <v>76</v>
      </c>
      <c r="K3736" s="4">
        <v>269002406386</v>
      </c>
      <c r="L3736" t="s">
        <v>77</v>
      </c>
      <c r="M3736">
        <v>31</v>
      </c>
      <c r="N3736" t="s">
        <v>31</v>
      </c>
      <c r="O3736">
        <v>83558070</v>
      </c>
      <c r="P3736">
        <v>28999153</v>
      </c>
      <c r="Q3736" t="s">
        <v>26</v>
      </c>
      <c r="R3736" t="s">
        <v>42</v>
      </c>
      <c r="S3736" s="1">
        <v>43184</v>
      </c>
      <c r="T3736" t="str">
        <f>VLOOKUP(base[[#This Row],[Nome do Produto]],'DE PARA'!$A$1:$B$8,2,0)</f>
        <v>DashWay T5</v>
      </c>
    </row>
    <row r="3737" spans="1:20">
      <c r="A3737" t="s">
        <v>32</v>
      </c>
      <c r="B3737">
        <v>4846</v>
      </c>
      <c r="C3737" t="s">
        <v>386</v>
      </c>
      <c r="D3737" t="s">
        <v>21</v>
      </c>
      <c r="E3737">
        <v>2297</v>
      </c>
      <c r="F3737">
        <v>10</v>
      </c>
      <c r="G3737" s="1">
        <v>42898</v>
      </c>
      <c r="H3737" s="2" t="s">
        <v>59</v>
      </c>
      <c r="I3737" s="3">
        <v>2017</v>
      </c>
      <c r="J3737" t="s">
        <v>1966</v>
      </c>
      <c r="K3737" s="4">
        <v>276679642120</v>
      </c>
      <c r="L3737" t="s">
        <v>1967</v>
      </c>
      <c r="M3737">
        <v>11</v>
      </c>
      <c r="N3737" t="s">
        <v>45</v>
      </c>
      <c r="O3737">
        <v>59231767</v>
      </c>
      <c r="P3737">
        <v>81946835</v>
      </c>
      <c r="Q3737" t="s">
        <v>26</v>
      </c>
      <c r="R3737" t="s">
        <v>42</v>
      </c>
      <c r="S3737" s="1">
        <v>43263</v>
      </c>
      <c r="T3737" t="str">
        <f>VLOOKUP(base[[#This Row],[Nome do Produto]],'DE PARA'!$A$1:$B$8,2,0)</f>
        <v>DashWay T5</v>
      </c>
    </row>
    <row r="3738" spans="1:20">
      <c r="A3738" t="s">
        <v>32</v>
      </c>
      <c r="B3738">
        <v>4847</v>
      </c>
      <c r="C3738" t="s">
        <v>20</v>
      </c>
      <c r="D3738" t="s">
        <v>21</v>
      </c>
      <c r="E3738">
        <v>497</v>
      </c>
      <c r="F3738">
        <v>7</v>
      </c>
      <c r="G3738" s="1">
        <v>43361</v>
      </c>
      <c r="H3738" s="2" t="s">
        <v>38</v>
      </c>
      <c r="I3738" s="3">
        <v>2018</v>
      </c>
      <c r="J3738" t="s">
        <v>910</v>
      </c>
      <c r="K3738" s="4">
        <v>291048696826</v>
      </c>
      <c r="L3738" t="s">
        <v>911</v>
      </c>
      <c r="M3738">
        <v>31</v>
      </c>
      <c r="N3738" t="s">
        <v>31</v>
      </c>
      <c r="O3738">
        <v>84053220</v>
      </c>
      <c r="P3738">
        <v>42437158</v>
      </c>
      <c r="Q3738" t="s">
        <v>26</v>
      </c>
      <c r="R3738" t="s">
        <v>42</v>
      </c>
      <c r="S3738" s="1">
        <v>43726</v>
      </c>
      <c r="T3738" t="str">
        <f>VLOOKUP(base[[#This Row],[Nome do Produto]],'DE PARA'!$A$1:$B$8,2,0)</f>
        <v>DashWay T5</v>
      </c>
    </row>
    <row r="3739" spans="1:20">
      <c r="A3739" t="s">
        <v>83</v>
      </c>
      <c r="B3739">
        <v>4848</v>
      </c>
      <c r="C3739" t="s">
        <v>20</v>
      </c>
      <c r="D3739" t="s">
        <v>21</v>
      </c>
      <c r="E3739">
        <v>2297</v>
      </c>
      <c r="F3739">
        <v>12</v>
      </c>
      <c r="G3739" s="1">
        <v>43280</v>
      </c>
      <c r="H3739" s="2" t="s">
        <v>59</v>
      </c>
      <c r="I3739" s="3">
        <v>2018</v>
      </c>
      <c r="J3739" t="s">
        <v>2156</v>
      </c>
      <c r="K3739" s="4">
        <v>133392731035</v>
      </c>
      <c r="L3739" t="s">
        <v>2157</v>
      </c>
      <c r="M3739">
        <v>21</v>
      </c>
      <c r="N3739" t="s">
        <v>53</v>
      </c>
      <c r="O3739">
        <v>29159651</v>
      </c>
      <c r="P3739">
        <v>92133737</v>
      </c>
      <c r="Q3739" t="s">
        <v>26</v>
      </c>
      <c r="R3739" t="s">
        <v>42</v>
      </c>
      <c r="S3739" s="1">
        <v>43645</v>
      </c>
      <c r="T3739" t="str">
        <f>VLOOKUP(base[[#This Row],[Nome do Produto]],'DE PARA'!$A$1:$B$8,2,0)</f>
        <v>Dashday T3</v>
      </c>
    </row>
    <row r="3740" spans="1:20">
      <c r="A3740" t="s">
        <v>19</v>
      </c>
      <c r="B3740">
        <v>4849</v>
      </c>
      <c r="C3740" t="s">
        <v>20</v>
      </c>
      <c r="D3740" t="s">
        <v>21</v>
      </c>
      <c r="E3740">
        <v>97</v>
      </c>
      <c r="F3740">
        <v>7</v>
      </c>
      <c r="G3740" s="1">
        <v>43461</v>
      </c>
      <c r="H3740" s="2" t="s">
        <v>136</v>
      </c>
      <c r="I3740" s="3">
        <v>2018</v>
      </c>
      <c r="J3740" t="s">
        <v>3226</v>
      </c>
      <c r="K3740" s="4">
        <v>471375876726</v>
      </c>
      <c r="L3740" t="s">
        <v>3227</v>
      </c>
      <c r="M3740">
        <v>21</v>
      </c>
      <c r="N3740" t="s">
        <v>53</v>
      </c>
      <c r="O3740">
        <v>57144503</v>
      </c>
      <c r="P3740">
        <v>72501266</v>
      </c>
      <c r="Q3740" t="s">
        <v>26</v>
      </c>
      <c r="R3740" t="s">
        <v>42</v>
      </c>
      <c r="S3740" s="1">
        <v>43826</v>
      </c>
      <c r="T3740" t="str">
        <f>VLOOKUP(base[[#This Row],[Nome do Produto]],'DE PARA'!$A$1:$B$8,2,0)</f>
        <v>DashWay T1</v>
      </c>
    </row>
    <row r="3741" spans="1:20">
      <c r="A3741" t="s">
        <v>32</v>
      </c>
      <c r="B3741">
        <v>4850</v>
      </c>
      <c r="C3741" t="s">
        <v>386</v>
      </c>
      <c r="D3741" t="s">
        <v>21</v>
      </c>
      <c r="E3741">
        <v>497</v>
      </c>
      <c r="F3741">
        <v>5</v>
      </c>
      <c r="G3741" s="1">
        <v>43236</v>
      </c>
      <c r="H3741" s="2" t="s">
        <v>62</v>
      </c>
      <c r="I3741" s="3">
        <v>2018</v>
      </c>
      <c r="J3741" t="s">
        <v>2028</v>
      </c>
      <c r="K3741" s="4">
        <v>892552935225</v>
      </c>
      <c r="L3741" t="s">
        <v>2029</v>
      </c>
      <c r="M3741">
        <v>41</v>
      </c>
      <c r="N3741" t="s">
        <v>41</v>
      </c>
      <c r="O3741">
        <v>17036947</v>
      </c>
      <c r="P3741">
        <v>98581755</v>
      </c>
      <c r="Q3741" t="s">
        <v>26</v>
      </c>
      <c r="R3741" t="s">
        <v>42</v>
      </c>
      <c r="S3741" s="1">
        <v>43601</v>
      </c>
      <c r="T3741" t="str">
        <f>VLOOKUP(base[[#This Row],[Nome do Produto]],'DE PARA'!$A$1:$B$8,2,0)</f>
        <v>DashWay T5</v>
      </c>
    </row>
    <row r="3742" spans="1:20">
      <c r="A3742" t="s">
        <v>32</v>
      </c>
      <c r="B3742">
        <v>4851</v>
      </c>
      <c r="C3742" t="s">
        <v>20</v>
      </c>
      <c r="D3742" t="s">
        <v>21</v>
      </c>
      <c r="E3742">
        <v>297</v>
      </c>
      <c r="F3742">
        <v>3</v>
      </c>
      <c r="G3742" s="1">
        <v>42783</v>
      </c>
      <c r="H3742" s="2" t="s">
        <v>28</v>
      </c>
      <c r="I3742" s="3">
        <v>2017</v>
      </c>
      <c r="J3742" t="s">
        <v>604</v>
      </c>
      <c r="K3742" s="4">
        <v>15031672966</v>
      </c>
      <c r="L3742" t="s">
        <v>605</v>
      </c>
      <c r="M3742">
        <v>81</v>
      </c>
      <c r="N3742" t="s">
        <v>25</v>
      </c>
      <c r="O3742">
        <v>79772742</v>
      </c>
      <c r="P3742">
        <v>19272863</v>
      </c>
      <c r="Q3742" t="s">
        <v>26</v>
      </c>
      <c r="R3742" t="s">
        <v>27</v>
      </c>
      <c r="S3742" s="1">
        <v>43148</v>
      </c>
      <c r="T3742" t="str">
        <f>VLOOKUP(base[[#This Row],[Nome do Produto]],'DE PARA'!$A$1:$B$8,2,0)</f>
        <v>DashWay T5</v>
      </c>
    </row>
    <row r="3743" spans="1:20">
      <c r="A3743" t="s">
        <v>32</v>
      </c>
      <c r="B3743">
        <v>4852</v>
      </c>
      <c r="C3743" t="s">
        <v>20</v>
      </c>
      <c r="D3743" t="s">
        <v>21</v>
      </c>
      <c r="E3743">
        <v>297</v>
      </c>
      <c r="F3743">
        <v>12</v>
      </c>
      <c r="G3743" s="1">
        <v>42768</v>
      </c>
      <c r="H3743" s="2" t="s">
        <v>28</v>
      </c>
      <c r="I3743" s="3">
        <v>2017</v>
      </c>
      <c r="J3743" t="s">
        <v>487</v>
      </c>
      <c r="K3743" s="4">
        <v>210796584762</v>
      </c>
      <c r="L3743" t="s">
        <v>488</v>
      </c>
      <c r="M3743">
        <v>21</v>
      </c>
      <c r="N3743" t="s">
        <v>53</v>
      </c>
      <c r="O3743">
        <v>42789755</v>
      </c>
      <c r="P3743">
        <v>47779636</v>
      </c>
      <c r="Q3743" t="s">
        <v>26</v>
      </c>
      <c r="R3743" t="s">
        <v>42</v>
      </c>
      <c r="S3743" s="1">
        <v>43133</v>
      </c>
      <c r="T3743" t="str">
        <f>VLOOKUP(base[[#This Row],[Nome do Produto]],'DE PARA'!$A$1:$B$8,2,0)</f>
        <v>DashWay T5</v>
      </c>
    </row>
    <row r="3744" spans="1:20">
      <c r="A3744" t="s">
        <v>83</v>
      </c>
      <c r="B3744">
        <v>4853</v>
      </c>
      <c r="C3744" t="s">
        <v>20</v>
      </c>
      <c r="D3744" t="s">
        <v>21</v>
      </c>
      <c r="E3744">
        <v>97</v>
      </c>
      <c r="F3744">
        <v>7</v>
      </c>
      <c r="G3744" s="1">
        <v>42988</v>
      </c>
      <c r="H3744" s="2" t="s">
        <v>38</v>
      </c>
      <c r="I3744" s="3">
        <v>2017</v>
      </c>
      <c r="J3744" t="s">
        <v>3228</v>
      </c>
      <c r="K3744" s="4">
        <v>699561160801</v>
      </c>
      <c r="L3744" t="s">
        <v>3229</v>
      </c>
      <c r="M3744">
        <v>51</v>
      </c>
      <c r="N3744" t="s">
        <v>49</v>
      </c>
      <c r="O3744">
        <v>21811794</v>
      </c>
      <c r="P3744">
        <v>18951995</v>
      </c>
      <c r="Q3744" t="s">
        <v>26</v>
      </c>
      <c r="R3744" t="s">
        <v>27</v>
      </c>
      <c r="S3744" s="1">
        <v>43353</v>
      </c>
      <c r="T3744" t="str">
        <f>VLOOKUP(base[[#This Row],[Nome do Produto]],'DE PARA'!$A$1:$B$8,2,0)</f>
        <v>Dashday T3</v>
      </c>
    </row>
    <row r="3745" spans="1:20">
      <c r="A3745" t="s">
        <v>83</v>
      </c>
      <c r="B3745">
        <v>4854</v>
      </c>
      <c r="C3745" t="s">
        <v>386</v>
      </c>
      <c r="D3745" t="s">
        <v>21</v>
      </c>
      <c r="E3745">
        <v>497</v>
      </c>
      <c r="F3745">
        <v>2</v>
      </c>
      <c r="G3745" s="1">
        <v>43249</v>
      </c>
      <c r="H3745" s="2" t="s">
        <v>62</v>
      </c>
      <c r="I3745" s="3">
        <v>2018</v>
      </c>
      <c r="J3745" t="s">
        <v>1436</v>
      </c>
      <c r="K3745" s="4">
        <v>483960524541</v>
      </c>
      <c r="L3745" t="s">
        <v>1437</v>
      </c>
      <c r="M3745">
        <v>31</v>
      </c>
      <c r="N3745" t="s">
        <v>31</v>
      </c>
      <c r="O3745">
        <v>86770063</v>
      </c>
      <c r="P3745">
        <v>16806437</v>
      </c>
      <c r="Q3745" t="s">
        <v>26</v>
      </c>
      <c r="R3745" t="s">
        <v>42</v>
      </c>
      <c r="S3745" s="1">
        <v>43614</v>
      </c>
      <c r="T3745" t="str">
        <f>VLOOKUP(base[[#This Row],[Nome do Produto]],'DE PARA'!$A$1:$B$8,2,0)</f>
        <v>Dashday T3</v>
      </c>
    </row>
    <row r="3746" spans="1:20">
      <c r="A3746" t="s">
        <v>19</v>
      </c>
      <c r="B3746">
        <v>4855</v>
      </c>
      <c r="C3746" t="s">
        <v>20</v>
      </c>
      <c r="D3746" t="s">
        <v>21</v>
      </c>
      <c r="E3746">
        <v>497</v>
      </c>
      <c r="F3746">
        <v>5</v>
      </c>
      <c r="G3746" s="1">
        <v>43234</v>
      </c>
      <c r="H3746" s="2" t="s">
        <v>62</v>
      </c>
      <c r="I3746" s="3">
        <v>2018</v>
      </c>
      <c r="J3746" t="s">
        <v>1600</v>
      </c>
      <c r="K3746" s="4">
        <v>983260843060</v>
      </c>
      <c r="L3746" t="s">
        <v>1601</v>
      </c>
      <c r="M3746">
        <v>91</v>
      </c>
      <c r="N3746" t="s">
        <v>36</v>
      </c>
      <c r="O3746">
        <v>99789403</v>
      </c>
      <c r="P3746">
        <v>22148771</v>
      </c>
      <c r="Q3746" t="s">
        <v>26</v>
      </c>
      <c r="R3746" t="s">
        <v>27</v>
      </c>
      <c r="S3746" s="1">
        <v>43599</v>
      </c>
      <c r="T3746" t="str">
        <f>VLOOKUP(base[[#This Row],[Nome do Produto]],'DE PARA'!$A$1:$B$8,2,0)</f>
        <v>DashWay T1</v>
      </c>
    </row>
    <row r="3747" spans="1:20">
      <c r="A3747" t="s">
        <v>32</v>
      </c>
      <c r="B3747">
        <v>4856</v>
      </c>
      <c r="C3747" t="s">
        <v>20</v>
      </c>
      <c r="D3747" t="s">
        <v>21</v>
      </c>
      <c r="E3747">
        <v>497</v>
      </c>
      <c r="F3747">
        <v>6</v>
      </c>
      <c r="G3747" s="1">
        <v>43253</v>
      </c>
      <c r="H3747" s="2" t="s">
        <v>59</v>
      </c>
      <c r="I3747" s="3">
        <v>2018</v>
      </c>
      <c r="J3747" t="s">
        <v>1284</v>
      </c>
      <c r="K3747" s="4">
        <v>468989336502</v>
      </c>
      <c r="L3747" t="s">
        <v>1285</v>
      </c>
      <c r="M3747">
        <v>21</v>
      </c>
      <c r="N3747" t="s">
        <v>53</v>
      </c>
      <c r="O3747">
        <v>70774924</v>
      </c>
      <c r="P3747">
        <v>52486595</v>
      </c>
      <c r="Q3747" t="s">
        <v>26</v>
      </c>
      <c r="R3747" t="s">
        <v>27</v>
      </c>
      <c r="S3747" s="1">
        <v>43618</v>
      </c>
      <c r="T3747" t="str">
        <f>VLOOKUP(base[[#This Row],[Nome do Produto]],'DE PARA'!$A$1:$B$8,2,0)</f>
        <v>DashWay T5</v>
      </c>
    </row>
    <row r="3748" spans="1:20">
      <c r="A3748" t="s">
        <v>32</v>
      </c>
      <c r="B3748">
        <v>4857</v>
      </c>
      <c r="C3748" t="s">
        <v>20</v>
      </c>
      <c r="D3748" t="s">
        <v>21</v>
      </c>
      <c r="E3748">
        <v>297</v>
      </c>
      <c r="F3748">
        <v>7</v>
      </c>
      <c r="G3748" s="1">
        <v>43270</v>
      </c>
      <c r="H3748" s="2" t="s">
        <v>59</v>
      </c>
      <c r="I3748" s="3">
        <v>2018</v>
      </c>
      <c r="J3748" t="s">
        <v>2749</v>
      </c>
      <c r="K3748" s="4">
        <v>886530001135</v>
      </c>
      <c r="L3748" t="s">
        <v>2750</v>
      </c>
      <c r="M3748">
        <v>71</v>
      </c>
      <c r="N3748" t="s">
        <v>94</v>
      </c>
      <c r="O3748">
        <v>57269524</v>
      </c>
      <c r="P3748">
        <v>17813384</v>
      </c>
      <c r="Q3748" t="s">
        <v>26</v>
      </c>
      <c r="R3748" t="s">
        <v>27</v>
      </c>
      <c r="S3748" s="1">
        <v>43635</v>
      </c>
      <c r="T3748" t="str">
        <f>VLOOKUP(base[[#This Row],[Nome do Produto]],'DE PARA'!$A$1:$B$8,2,0)</f>
        <v>DashWay T5</v>
      </c>
    </row>
    <row r="3749" spans="1:20">
      <c r="A3749" t="s">
        <v>32</v>
      </c>
      <c r="B3749">
        <v>4858</v>
      </c>
      <c r="C3749" t="s">
        <v>386</v>
      </c>
      <c r="D3749" t="s">
        <v>21</v>
      </c>
      <c r="E3749">
        <v>497</v>
      </c>
      <c r="F3749">
        <v>11</v>
      </c>
      <c r="G3749" s="1">
        <v>42907</v>
      </c>
      <c r="H3749" s="2" t="s">
        <v>59</v>
      </c>
      <c r="I3749" s="3">
        <v>2017</v>
      </c>
      <c r="J3749" t="s">
        <v>273</v>
      </c>
      <c r="K3749" s="4">
        <v>534213496927</v>
      </c>
      <c r="L3749" t="s">
        <v>274</v>
      </c>
      <c r="M3749">
        <v>81</v>
      </c>
      <c r="N3749" t="s">
        <v>25</v>
      </c>
      <c r="O3749">
        <v>24115932</v>
      </c>
      <c r="P3749">
        <v>55271618</v>
      </c>
      <c r="Q3749" t="s">
        <v>26</v>
      </c>
      <c r="R3749" t="s">
        <v>42</v>
      </c>
      <c r="S3749" s="1">
        <v>43272</v>
      </c>
      <c r="T3749" t="str">
        <f>VLOOKUP(base[[#This Row],[Nome do Produto]],'DE PARA'!$A$1:$B$8,2,0)</f>
        <v>DashWay T5</v>
      </c>
    </row>
    <row r="3750" spans="1:20">
      <c r="A3750" t="s">
        <v>32</v>
      </c>
      <c r="B3750">
        <v>4859</v>
      </c>
      <c r="C3750" t="s">
        <v>20</v>
      </c>
      <c r="D3750" t="s">
        <v>21</v>
      </c>
      <c r="E3750">
        <v>2297</v>
      </c>
      <c r="F3750">
        <v>8</v>
      </c>
      <c r="G3750" s="1">
        <v>42864</v>
      </c>
      <c r="H3750" s="2" t="s">
        <v>62</v>
      </c>
      <c r="I3750" s="3">
        <v>2017</v>
      </c>
      <c r="J3750" t="s">
        <v>152</v>
      </c>
      <c r="K3750" s="4">
        <v>198019620801</v>
      </c>
      <c r="L3750" t="s">
        <v>153</v>
      </c>
      <c r="M3750">
        <v>41</v>
      </c>
      <c r="N3750" t="s">
        <v>41</v>
      </c>
      <c r="O3750">
        <v>71924327</v>
      </c>
      <c r="P3750">
        <v>78995910</v>
      </c>
      <c r="Q3750" t="s">
        <v>26</v>
      </c>
      <c r="R3750" t="s">
        <v>27</v>
      </c>
      <c r="S3750" s="1">
        <v>43229</v>
      </c>
      <c r="T3750" t="str">
        <f>VLOOKUP(base[[#This Row],[Nome do Produto]],'DE PARA'!$A$1:$B$8,2,0)</f>
        <v>DashWay T5</v>
      </c>
    </row>
    <row r="3751" spans="1:20">
      <c r="A3751" t="s">
        <v>32</v>
      </c>
      <c r="B3751">
        <v>4860</v>
      </c>
      <c r="C3751" t="s">
        <v>20</v>
      </c>
      <c r="D3751" t="s">
        <v>21</v>
      </c>
      <c r="E3751">
        <v>497</v>
      </c>
      <c r="F3751">
        <v>7</v>
      </c>
      <c r="G3751" s="1">
        <v>43302</v>
      </c>
      <c r="H3751" s="2" t="s">
        <v>78</v>
      </c>
      <c r="I3751" s="3">
        <v>2018</v>
      </c>
      <c r="J3751" t="s">
        <v>3218</v>
      </c>
      <c r="K3751" s="4">
        <v>422446797519</v>
      </c>
      <c r="L3751" t="s">
        <v>3219</v>
      </c>
      <c r="M3751">
        <v>61</v>
      </c>
      <c r="N3751" t="s">
        <v>86</v>
      </c>
      <c r="O3751">
        <v>15987889</v>
      </c>
      <c r="P3751">
        <v>25695812</v>
      </c>
      <c r="Q3751" t="s">
        <v>26</v>
      </c>
      <c r="R3751" t="s">
        <v>42</v>
      </c>
      <c r="S3751" s="1">
        <v>43667</v>
      </c>
      <c r="T3751" t="str">
        <f>VLOOKUP(base[[#This Row],[Nome do Produto]],'DE PARA'!$A$1:$B$8,2,0)</f>
        <v>DashWay T5</v>
      </c>
    </row>
    <row r="3752" spans="1:20">
      <c r="A3752" t="s">
        <v>19</v>
      </c>
      <c r="B3752">
        <v>4861</v>
      </c>
      <c r="C3752" t="s">
        <v>20</v>
      </c>
      <c r="D3752" t="s">
        <v>21</v>
      </c>
      <c r="E3752">
        <v>97</v>
      </c>
      <c r="F3752">
        <v>10</v>
      </c>
      <c r="G3752" s="1">
        <v>43216</v>
      </c>
      <c r="H3752" s="2" t="s">
        <v>50</v>
      </c>
      <c r="I3752" s="3">
        <v>2018</v>
      </c>
      <c r="J3752" t="s">
        <v>1191</v>
      </c>
      <c r="K3752" s="4">
        <v>328573612087</v>
      </c>
      <c r="L3752" t="s">
        <v>1192</v>
      </c>
      <c r="M3752">
        <v>11</v>
      </c>
      <c r="N3752" t="s">
        <v>45</v>
      </c>
      <c r="O3752">
        <v>55564753</v>
      </c>
      <c r="P3752">
        <v>86900632</v>
      </c>
      <c r="Q3752" t="s">
        <v>26</v>
      </c>
      <c r="R3752" t="s">
        <v>27</v>
      </c>
      <c r="S3752" s="1">
        <v>43581</v>
      </c>
      <c r="T3752" t="str">
        <f>VLOOKUP(base[[#This Row],[Nome do Produto]],'DE PARA'!$A$1:$B$8,2,0)</f>
        <v>DashWay T1</v>
      </c>
    </row>
    <row r="3753" spans="1:20">
      <c r="A3753" t="s">
        <v>37</v>
      </c>
      <c r="B3753">
        <v>4862</v>
      </c>
      <c r="C3753" t="s">
        <v>386</v>
      </c>
      <c r="D3753" t="s">
        <v>21</v>
      </c>
      <c r="E3753">
        <v>497</v>
      </c>
      <c r="F3753">
        <v>1</v>
      </c>
      <c r="G3753" s="1">
        <v>43334</v>
      </c>
      <c r="H3753" s="2" t="s">
        <v>71</v>
      </c>
      <c r="I3753" s="3">
        <v>2018</v>
      </c>
      <c r="J3753" t="s">
        <v>2507</v>
      </c>
      <c r="K3753" s="4">
        <v>728470113182</v>
      </c>
      <c r="L3753" t="s">
        <v>2508</v>
      </c>
      <c r="M3753">
        <v>51</v>
      </c>
      <c r="N3753" t="s">
        <v>49</v>
      </c>
      <c r="O3753">
        <v>66752685</v>
      </c>
      <c r="P3753">
        <v>76466348</v>
      </c>
      <c r="Q3753" t="s">
        <v>26</v>
      </c>
      <c r="R3753" t="s">
        <v>42</v>
      </c>
      <c r="S3753" s="1">
        <v>43699</v>
      </c>
      <c r="T3753" t="str">
        <f>VLOOKUP(base[[#This Row],[Nome do Produto]],'DE PARA'!$A$1:$B$8,2,0)</f>
        <v>DashWay T3</v>
      </c>
    </row>
    <row r="3754" spans="1:20">
      <c r="A3754" t="s">
        <v>319</v>
      </c>
      <c r="B3754">
        <v>4863</v>
      </c>
      <c r="C3754" t="s">
        <v>20</v>
      </c>
      <c r="D3754" t="s">
        <v>21</v>
      </c>
      <c r="E3754">
        <v>997</v>
      </c>
      <c r="F3754">
        <v>1</v>
      </c>
      <c r="G3754" s="1">
        <v>43456</v>
      </c>
      <c r="H3754" s="2" t="s">
        <v>136</v>
      </c>
      <c r="I3754" s="3">
        <v>2018</v>
      </c>
      <c r="J3754" t="s">
        <v>1009</v>
      </c>
      <c r="K3754" s="4">
        <v>833778779828</v>
      </c>
      <c r="L3754" t="s">
        <v>1010</v>
      </c>
      <c r="M3754">
        <v>61</v>
      </c>
      <c r="N3754" t="s">
        <v>86</v>
      </c>
      <c r="O3754">
        <v>11658106</v>
      </c>
      <c r="P3754">
        <v>93889320</v>
      </c>
      <c r="Q3754" t="s">
        <v>26</v>
      </c>
      <c r="R3754" t="s">
        <v>27</v>
      </c>
      <c r="S3754" s="1">
        <v>43821</v>
      </c>
      <c r="T3754" t="str">
        <f>VLOOKUP(base[[#This Row],[Nome do Produto]],'DE PARA'!$A$1:$B$8,2,0)</f>
        <v>Dashday T1</v>
      </c>
    </row>
    <row r="3755" spans="1:20">
      <c r="A3755" t="s">
        <v>37</v>
      </c>
      <c r="B3755">
        <v>4864</v>
      </c>
      <c r="C3755" t="s">
        <v>20</v>
      </c>
      <c r="D3755" t="s">
        <v>21</v>
      </c>
      <c r="E3755">
        <v>297</v>
      </c>
      <c r="F3755">
        <v>8</v>
      </c>
      <c r="G3755" s="1">
        <v>43097</v>
      </c>
      <c r="H3755" s="2" t="s">
        <v>136</v>
      </c>
      <c r="I3755" s="3">
        <v>2017</v>
      </c>
      <c r="J3755" t="s">
        <v>1786</v>
      </c>
      <c r="K3755" s="4">
        <v>121593649961</v>
      </c>
      <c r="L3755" t="s">
        <v>1787</v>
      </c>
      <c r="M3755">
        <v>71</v>
      </c>
      <c r="N3755" t="s">
        <v>94</v>
      </c>
      <c r="O3755">
        <v>81443496</v>
      </c>
      <c r="P3755">
        <v>78434377</v>
      </c>
      <c r="Q3755" t="s">
        <v>26</v>
      </c>
      <c r="R3755" t="s">
        <v>42</v>
      </c>
      <c r="S3755" s="1">
        <v>43462</v>
      </c>
      <c r="T3755" t="str">
        <f>VLOOKUP(base[[#This Row],[Nome do Produto]],'DE PARA'!$A$1:$B$8,2,0)</f>
        <v>DashWay T3</v>
      </c>
    </row>
    <row r="3756" spans="1:20">
      <c r="A3756" t="s">
        <v>37</v>
      </c>
      <c r="B3756">
        <v>4865</v>
      </c>
      <c r="C3756" t="s">
        <v>20</v>
      </c>
      <c r="D3756" t="s">
        <v>21</v>
      </c>
      <c r="E3756">
        <v>4997</v>
      </c>
      <c r="F3756">
        <v>11</v>
      </c>
      <c r="G3756" s="1">
        <v>43091</v>
      </c>
      <c r="H3756" s="2" t="s">
        <v>136</v>
      </c>
      <c r="I3756" s="3">
        <v>2017</v>
      </c>
      <c r="J3756" t="s">
        <v>1814</v>
      </c>
      <c r="K3756" s="4">
        <v>878862507182</v>
      </c>
      <c r="L3756" t="s">
        <v>1815</v>
      </c>
      <c r="M3756">
        <v>41</v>
      </c>
      <c r="N3756" t="s">
        <v>41</v>
      </c>
      <c r="O3756">
        <v>97374801</v>
      </c>
      <c r="P3756">
        <v>56629169</v>
      </c>
      <c r="Q3756" t="s">
        <v>26</v>
      </c>
      <c r="R3756" t="s">
        <v>42</v>
      </c>
      <c r="S3756" s="1">
        <v>43456</v>
      </c>
      <c r="T3756" t="str">
        <f>VLOOKUP(base[[#This Row],[Nome do Produto]],'DE PARA'!$A$1:$B$8,2,0)</f>
        <v>DashWay T3</v>
      </c>
    </row>
    <row r="3757" spans="1:20">
      <c r="A3757" t="s">
        <v>32</v>
      </c>
      <c r="B3757">
        <v>4866</v>
      </c>
      <c r="C3757" t="s">
        <v>386</v>
      </c>
      <c r="D3757" t="s">
        <v>21</v>
      </c>
      <c r="E3757">
        <v>2297</v>
      </c>
      <c r="F3757">
        <v>10</v>
      </c>
      <c r="G3757" s="1">
        <v>42926</v>
      </c>
      <c r="H3757" s="2" t="s">
        <v>78</v>
      </c>
      <c r="I3757" s="3">
        <v>2017</v>
      </c>
      <c r="J3757" t="s">
        <v>902</v>
      </c>
      <c r="K3757" s="4">
        <v>263079995055</v>
      </c>
      <c r="L3757" t="s">
        <v>903</v>
      </c>
      <c r="M3757">
        <v>71</v>
      </c>
      <c r="N3757" t="s">
        <v>94</v>
      </c>
      <c r="O3757">
        <v>81666153</v>
      </c>
      <c r="P3757">
        <v>46802818</v>
      </c>
      <c r="Q3757" t="s">
        <v>26</v>
      </c>
      <c r="R3757" t="s">
        <v>42</v>
      </c>
      <c r="S3757" s="1">
        <v>43291</v>
      </c>
      <c r="T3757" t="str">
        <f>VLOOKUP(base[[#This Row],[Nome do Produto]],'DE PARA'!$A$1:$B$8,2,0)</f>
        <v>DashWay T5</v>
      </c>
    </row>
    <row r="3758" spans="1:20">
      <c r="A3758" t="s">
        <v>32</v>
      </c>
      <c r="B3758">
        <v>4867</v>
      </c>
      <c r="C3758" t="s">
        <v>20</v>
      </c>
      <c r="D3758" t="s">
        <v>21</v>
      </c>
      <c r="E3758">
        <v>97</v>
      </c>
      <c r="F3758">
        <v>1</v>
      </c>
      <c r="G3758" s="1">
        <v>42784</v>
      </c>
      <c r="H3758" s="2" t="s">
        <v>28</v>
      </c>
      <c r="I3758" s="3">
        <v>2017</v>
      </c>
      <c r="J3758" t="s">
        <v>3230</v>
      </c>
      <c r="K3758" s="4">
        <v>878323375109</v>
      </c>
      <c r="L3758" t="s">
        <v>3231</v>
      </c>
      <c r="M3758">
        <v>51</v>
      </c>
      <c r="N3758" t="s">
        <v>49</v>
      </c>
      <c r="O3758">
        <v>28988789</v>
      </c>
      <c r="P3758">
        <v>23159062</v>
      </c>
      <c r="Q3758" t="s">
        <v>26</v>
      </c>
      <c r="R3758" t="s">
        <v>42</v>
      </c>
      <c r="S3758" s="1">
        <v>43149</v>
      </c>
      <c r="T3758" t="str">
        <f>VLOOKUP(base[[#This Row],[Nome do Produto]],'DE PARA'!$A$1:$B$8,2,0)</f>
        <v>DashWay T5</v>
      </c>
    </row>
    <row r="3759" spans="1:20">
      <c r="A3759" t="s">
        <v>32</v>
      </c>
      <c r="B3759">
        <v>4868</v>
      </c>
      <c r="C3759" t="s">
        <v>20</v>
      </c>
      <c r="D3759" t="s">
        <v>21</v>
      </c>
      <c r="E3759">
        <v>297</v>
      </c>
      <c r="F3759">
        <v>3</v>
      </c>
      <c r="G3759" s="1">
        <v>43038</v>
      </c>
      <c r="H3759" s="2" t="s">
        <v>56</v>
      </c>
      <c r="I3759" s="3">
        <v>2017</v>
      </c>
      <c r="J3759" t="s">
        <v>3206</v>
      </c>
      <c r="K3759" s="4">
        <v>274742802107</v>
      </c>
      <c r="L3759" t="s">
        <v>3207</v>
      </c>
      <c r="M3759">
        <v>21</v>
      </c>
      <c r="N3759" t="s">
        <v>53</v>
      </c>
      <c r="O3759">
        <v>15702258</v>
      </c>
      <c r="P3759">
        <v>44700239</v>
      </c>
      <c r="Q3759" t="s">
        <v>26</v>
      </c>
      <c r="R3759" t="s">
        <v>42</v>
      </c>
      <c r="S3759" s="1">
        <v>43403</v>
      </c>
      <c r="T3759" t="str">
        <f>VLOOKUP(base[[#This Row],[Nome do Produto]],'DE PARA'!$A$1:$B$8,2,0)</f>
        <v>DashWay T5</v>
      </c>
    </row>
    <row r="3760" spans="1:20">
      <c r="A3760" t="s">
        <v>172</v>
      </c>
      <c r="B3760">
        <v>4869</v>
      </c>
      <c r="C3760" t="s">
        <v>20</v>
      </c>
      <c r="D3760" t="s">
        <v>21</v>
      </c>
      <c r="E3760">
        <v>4997</v>
      </c>
      <c r="F3760">
        <v>9</v>
      </c>
      <c r="G3760" s="1">
        <v>43322</v>
      </c>
      <c r="H3760" s="2" t="s">
        <v>71</v>
      </c>
      <c r="I3760" s="3">
        <v>2018</v>
      </c>
      <c r="J3760" t="s">
        <v>1055</v>
      </c>
      <c r="K3760" s="4">
        <v>671077902322</v>
      </c>
      <c r="L3760" t="s">
        <v>1056</v>
      </c>
      <c r="M3760">
        <v>31</v>
      </c>
      <c r="N3760" t="s">
        <v>31</v>
      </c>
      <c r="O3760">
        <v>55407182</v>
      </c>
      <c r="P3760">
        <v>32869157</v>
      </c>
      <c r="Q3760" t="s">
        <v>1057</v>
      </c>
      <c r="R3760" t="s">
        <v>27</v>
      </c>
      <c r="S3760" s="1">
        <v>43687</v>
      </c>
      <c r="T3760" t="str">
        <f>VLOOKUP(base[[#This Row],[Nome do Produto]],'DE PARA'!$A$1:$B$8,2,0)</f>
        <v>Dashday T2</v>
      </c>
    </row>
    <row r="3761" spans="1:20">
      <c r="A3761" t="s">
        <v>37</v>
      </c>
      <c r="B3761">
        <v>4870</v>
      </c>
      <c r="C3761" t="s">
        <v>386</v>
      </c>
      <c r="D3761" t="s">
        <v>21</v>
      </c>
      <c r="E3761">
        <v>2297</v>
      </c>
      <c r="F3761">
        <v>11</v>
      </c>
      <c r="G3761" s="1">
        <v>43071</v>
      </c>
      <c r="H3761" s="2" t="s">
        <v>136</v>
      </c>
      <c r="I3761" s="3">
        <v>2017</v>
      </c>
      <c r="J3761" t="s">
        <v>2813</v>
      </c>
      <c r="K3761" s="4">
        <v>893701776925</v>
      </c>
      <c r="L3761" t="s">
        <v>2814</v>
      </c>
      <c r="M3761">
        <v>51</v>
      </c>
      <c r="N3761" t="s">
        <v>49</v>
      </c>
      <c r="O3761">
        <v>12014769</v>
      </c>
      <c r="P3761">
        <v>54051130</v>
      </c>
      <c r="Q3761" t="s">
        <v>26</v>
      </c>
      <c r="R3761" t="s">
        <v>42</v>
      </c>
      <c r="S3761" s="1">
        <v>43436</v>
      </c>
      <c r="T3761" t="str">
        <f>VLOOKUP(base[[#This Row],[Nome do Produto]],'DE PARA'!$A$1:$B$8,2,0)</f>
        <v>DashWay T3</v>
      </c>
    </row>
    <row r="3762" spans="1:20">
      <c r="A3762" t="s">
        <v>32</v>
      </c>
      <c r="B3762">
        <v>4871</v>
      </c>
      <c r="C3762" t="s">
        <v>20</v>
      </c>
      <c r="D3762" t="s">
        <v>21</v>
      </c>
      <c r="E3762">
        <v>2297</v>
      </c>
      <c r="F3762">
        <v>7</v>
      </c>
      <c r="G3762" s="1">
        <v>43127</v>
      </c>
      <c r="H3762" s="2" t="s">
        <v>22</v>
      </c>
      <c r="I3762" s="3">
        <v>2018</v>
      </c>
      <c r="J3762" t="s">
        <v>738</v>
      </c>
      <c r="K3762" s="4">
        <v>614135295653</v>
      </c>
      <c r="L3762" t="s">
        <v>739</v>
      </c>
      <c r="M3762">
        <v>91</v>
      </c>
      <c r="N3762" t="s">
        <v>36</v>
      </c>
      <c r="O3762">
        <v>33365048</v>
      </c>
      <c r="P3762">
        <v>11177732</v>
      </c>
      <c r="Q3762" t="s">
        <v>26</v>
      </c>
      <c r="R3762" t="s">
        <v>42</v>
      </c>
      <c r="S3762" s="1">
        <v>43492</v>
      </c>
      <c r="T3762" t="str">
        <f>VLOOKUP(base[[#This Row],[Nome do Produto]],'DE PARA'!$A$1:$B$8,2,0)</f>
        <v>DashWay T5</v>
      </c>
    </row>
    <row r="3763" spans="1:20">
      <c r="A3763" t="s">
        <v>32</v>
      </c>
      <c r="B3763">
        <v>4872</v>
      </c>
      <c r="C3763" t="s">
        <v>20</v>
      </c>
      <c r="D3763" t="s">
        <v>21</v>
      </c>
      <c r="E3763">
        <v>2297</v>
      </c>
      <c r="F3763">
        <v>2</v>
      </c>
      <c r="G3763" s="1">
        <v>43127</v>
      </c>
      <c r="H3763" s="2" t="s">
        <v>22</v>
      </c>
      <c r="I3763" s="3">
        <v>2018</v>
      </c>
      <c r="J3763" t="s">
        <v>1007</v>
      </c>
      <c r="K3763" s="4">
        <v>811688136454</v>
      </c>
      <c r="L3763" t="s">
        <v>1008</v>
      </c>
      <c r="M3763">
        <v>21</v>
      </c>
      <c r="N3763" t="s">
        <v>53</v>
      </c>
      <c r="O3763">
        <v>17758517</v>
      </c>
      <c r="P3763">
        <v>71809851</v>
      </c>
      <c r="Q3763" t="s">
        <v>26</v>
      </c>
      <c r="R3763" t="s">
        <v>27</v>
      </c>
      <c r="S3763" s="1">
        <v>43492</v>
      </c>
      <c r="T3763" t="str">
        <f>VLOOKUP(base[[#This Row],[Nome do Produto]],'DE PARA'!$A$1:$B$8,2,0)</f>
        <v>DashWay T5</v>
      </c>
    </row>
    <row r="3764" spans="1:20">
      <c r="A3764" t="s">
        <v>19</v>
      </c>
      <c r="B3764">
        <v>4873</v>
      </c>
      <c r="C3764" t="s">
        <v>20</v>
      </c>
      <c r="D3764" t="s">
        <v>21</v>
      </c>
      <c r="E3764">
        <v>997</v>
      </c>
      <c r="F3764">
        <v>6</v>
      </c>
      <c r="G3764" s="1">
        <v>43049</v>
      </c>
      <c r="H3764" s="2" t="s">
        <v>46</v>
      </c>
      <c r="I3764" s="3">
        <v>2017</v>
      </c>
      <c r="J3764" t="s">
        <v>664</v>
      </c>
      <c r="K3764" s="4">
        <v>90744322873</v>
      </c>
      <c r="L3764" t="s">
        <v>665</v>
      </c>
      <c r="M3764">
        <v>61</v>
      </c>
      <c r="N3764" t="s">
        <v>86</v>
      </c>
      <c r="O3764">
        <v>46925531</v>
      </c>
      <c r="P3764">
        <v>22784991</v>
      </c>
      <c r="Q3764" t="s">
        <v>26</v>
      </c>
      <c r="R3764" t="s">
        <v>42</v>
      </c>
      <c r="S3764" s="1">
        <v>43414</v>
      </c>
      <c r="T3764" t="str">
        <f>VLOOKUP(base[[#This Row],[Nome do Produto]],'DE PARA'!$A$1:$B$8,2,0)</f>
        <v>DashWay T1</v>
      </c>
    </row>
    <row r="3765" spans="1:20">
      <c r="A3765" t="s">
        <v>32</v>
      </c>
      <c r="B3765">
        <v>4874</v>
      </c>
      <c r="C3765" t="s">
        <v>386</v>
      </c>
      <c r="D3765" t="s">
        <v>21</v>
      </c>
      <c r="E3765">
        <v>497</v>
      </c>
      <c r="F3765">
        <v>4</v>
      </c>
      <c r="G3765" s="1">
        <v>43031</v>
      </c>
      <c r="H3765" s="2" t="s">
        <v>56</v>
      </c>
      <c r="I3765" s="3">
        <v>2017</v>
      </c>
      <c r="J3765" t="s">
        <v>3232</v>
      </c>
      <c r="K3765" s="4">
        <v>283052127987</v>
      </c>
      <c r="L3765" t="s">
        <v>3233</v>
      </c>
      <c r="M3765">
        <v>41</v>
      </c>
      <c r="N3765" t="s">
        <v>41</v>
      </c>
      <c r="O3765">
        <v>91709118</v>
      </c>
      <c r="P3765">
        <v>78171031</v>
      </c>
      <c r="Q3765" t="s">
        <v>26</v>
      </c>
      <c r="R3765" t="s">
        <v>42</v>
      </c>
      <c r="S3765" s="1">
        <v>43396</v>
      </c>
      <c r="T3765" t="str">
        <f>VLOOKUP(base[[#This Row],[Nome do Produto]],'DE PARA'!$A$1:$B$8,2,0)</f>
        <v>DashWay T5</v>
      </c>
    </row>
    <row r="3766" spans="1:20">
      <c r="A3766" t="s">
        <v>37</v>
      </c>
      <c r="B3766">
        <v>4875</v>
      </c>
      <c r="C3766" t="s">
        <v>20</v>
      </c>
      <c r="D3766" t="s">
        <v>21</v>
      </c>
      <c r="E3766">
        <v>997</v>
      </c>
      <c r="F3766">
        <v>5</v>
      </c>
      <c r="G3766" s="1">
        <v>42767</v>
      </c>
      <c r="H3766" s="2" t="s">
        <v>28</v>
      </c>
      <c r="I3766" s="3">
        <v>2017</v>
      </c>
      <c r="J3766" t="s">
        <v>2178</v>
      </c>
      <c r="K3766" s="4">
        <v>775729719138</v>
      </c>
      <c r="L3766" t="s">
        <v>2179</v>
      </c>
      <c r="M3766">
        <v>61</v>
      </c>
      <c r="N3766" t="s">
        <v>86</v>
      </c>
      <c r="O3766">
        <v>25074739</v>
      </c>
      <c r="P3766">
        <v>23091977</v>
      </c>
      <c r="Q3766" t="s">
        <v>26</v>
      </c>
      <c r="R3766" t="s">
        <v>27</v>
      </c>
      <c r="S3766" s="1">
        <v>43132</v>
      </c>
      <c r="T3766" t="str">
        <f>VLOOKUP(base[[#This Row],[Nome do Produto]],'DE PARA'!$A$1:$B$8,2,0)</f>
        <v>DashWay T3</v>
      </c>
    </row>
    <row r="3767" spans="1:20">
      <c r="A3767" t="s">
        <v>32</v>
      </c>
      <c r="B3767">
        <v>4876</v>
      </c>
      <c r="C3767" t="s">
        <v>20</v>
      </c>
      <c r="D3767" t="s">
        <v>21</v>
      </c>
      <c r="E3767">
        <v>4997</v>
      </c>
      <c r="F3767">
        <v>4</v>
      </c>
      <c r="G3767" s="1">
        <v>43145</v>
      </c>
      <c r="H3767" s="2" t="s">
        <v>28</v>
      </c>
      <c r="I3767" s="3">
        <v>2018</v>
      </c>
      <c r="J3767" t="s">
        <v>2859</v>
      </c>
      <c r="K3767" s="4">
        <v>561298206655</v>
      </c>
      <c r="L3767" t="s">
        <v>2860</v>
      </c>
      <c r="M3767">
        <v>51</v>
      </c>
      <c r="N3767" t="s">
        <v>49</v>
      </c>
      <c r="O3767">
        <v>56730092</v>
      </c>
      <c r="P3767">
        <v>35883690</v>
      </c>
      <c r="Q3767" t="s">
        <v>26</v>
      </c>
      <c r="R3767" t="s">
        <v>42</v>
      </c>
      <c r="S3767" s="1">
        <v>43510</v>
      </c>
      <c r="T3767" t="str">
        <f>VLOOKUP(base[[#This Row],[Nome do Produto]],'DE PARA'!$A$1:$B$8,2,0)</f>
        <v>DashWay T5</v>
      </c>
    </row>
    <row r="3768" spans="1:20">
      <c r="A3768" t="s">
        <v>91</v>
      </c>
      <c r="B3768">
        <v>4877</v>
      </c>
      <c r="C3768" t="s">
        <v>20</v>
      </c>
      <c r="D3768" t="s">
        <v>21</v>
      </c>
      <c r="E3768">
        <v>997</v>
      </c>
      <c r="F3768">
        <v>1</v>
      </c>
      <c r="G3768" s="1">
        <v>42988</v>
      </c>
      <c r="H3768" s="2" t="s">
        <v>38</v>
      </c>
      <c r="I3768" s="3">
        <v>2017</v>
      </c>
      <c r="J3768" t="s">
        <v>197</v>
      </c>
      <c r="K3768" s="4">
        <v>379014035714</v>
      </c>
      <c r="L3768" t="s">
        <v>198</v>
      </c>
      <c r="M3768">
        <v>21</v>
      </c>
      <c r="N3768" t="s">
        <v>53</v>
      </c>
      <c r="O3768">
        <v>45830240</v>
      </c>
      <c r="P3768">
        <v>61022729</v>
      </c>
      <c r="Q3768" t="s">
        <v>26</v>
      </c>
      <c r="R3768" t="s">
        <v>27</v>
      </c>
      <c r="S3768" s="1">
        <v>43353</v>
      </c>
      <c r="T3768" t="str">
        <f>VLOOKUP(base[[#This Row],[Nome do Produto]],'DE PARA'!$A$1:$B$8,2,0)</f>
        <v>Dashway T2</v>
      </c>
    </row>
    <row r="3769" spans="1:20">
      <c r="A3769" t="s">
        <v>32</v>
      </c>
      <c r="B3769">
        <v>4878</v>
      </c>
      <c r="C3769" t="s">
        <v>386</v>
      </c>
      <c r="D3769" t="s">
        <v>21</v>
      </c>
      <c r="E3769">
        <v>4997</v>
      </c>
      <c r="F3769">
        <v>3</v>
      </c>
      <c r="G3769" s="1">
        <v>43431</v>
      </c>
      <c r="H3769" s="2" t="s">
        <v>46</v>
      </c>
      <c r="I3769" s="3">
        <v>2018</v>
      </c>
      <c r="J3769" t="s">
        <v>2681</v>
      </c>
      <c r="K3769" s="4">
        <v>255063293172</v>
      </c>
      <c r="L3769" t="s">
        <v>2682</v>
      </c>
      <c r="M3769">
        <v>41</v>
      </c>
      <c r="N3769" t="s">
        <v>41</v>
      </c>
      <c r="O3769">
        <v>67503577</v>
      </c>
      <c r="P3769">
        <v>77744963</v>
      </c>
      <c r="Q3769" t="s">
        <v>26</v>
      </c>
      <c r="R3769" t="s">
        <v>42</v>
      </c>
      <c r="S3769" s="1">
        <v>43796</v>
      </c>
      <c r="T3769" t="str">
        <f>VLOOKUP(base[[#This Row],[Nome do Produto]],'DE PARA'!$A$1:$B$8,2,0)</f>
        <v>DashWay T5</v>
      </c>
    </row>
    <row r="3770" spans="1:20">
      <c r="A3770" t="s">
        <v>32</v>
      </c>
      <c r="B3770">
        <v>4879</v>
      </c>
      <c r="C3770" t="s">
        <v>20</v>
      </c>
      <c r="D3770" t="s">
        <v>21</v>
      </c>
      <c r="E3770">
        <v>297</v>
      </c>
      <c r="F3770">
        <v>9</v>
      </c>
      <c r="G3770" s="1">
        <v>42868</v>
      </c>
      <c r="H3770" s="2" t="s">
        <v>62</v>
      </c>
      <c r="I3770" s="3">
        <v>2017</v>
      </c>
      <c r="J3770" t="s">
        <v>1133</v>
      </c>
      <c r="K3770" s="4">
        <v>285539412946</v>
      </c>
      <c r="L3770" t="s">
        <v>1134</v>
      </c>
      <c r="M3770">
        <v>61</v>
      </c>
      <c r="N3770" t="s">
        <v>86</v>
      </c>
      <c r="O3770">
        <v>67915981</v>
      </c>
      <c r="P3770">
        <v>22726739</v>
      </c>
      <c r="Q3770" t="s">
        <v>26</v>
      </c>
      <c r="R3770" t="s">
        <v>27</v>
      </c>
      <c r="S3770" s="1">
        <v>43233</v>
      </c>
      <c r="T3770" t="str">
        <f>VLOOKUP(base[[#This Row],[Nome do Produto]],'DE PARA'!$A$1:$B$8,2,0)</f>
        <v>DashWay T5</v>
      </c>
    </row>
    <row r="3771" spans="1:20">
      <c r="A3771" t="s">
        <v>32</v>
      </c>
      <c r="B3771">
        <v>4880</v>
      </c>
      <c r="C3771" t="s">
        <v>20</v>
      </c>
      <c r="D3771" t="s">
        <v>21</v>
      </c>
      <c r="E3771">
        <v>97</v>
      </c>
      <c r="F3771">
        <v>4</v>
      </c>
      <c r="G3771" s="1">
        <v>42960</v>
      </c>
      <c r="H3771" s="2" t="s">
        <v>71</v>
      </c>
      <c r="I3771" s="3">
        <v>2017</v>
      </c>
      <c r="J3771" t="s">
        <v>748</v>
      </c>
      <c r="K3771" s="4">
        <v>284459497715</v>
      </c>
      <c r="L3771" t="s">
        <v>749</v>
      </c>
      <c r="M3771">
        <v>51</v>
      </c>
      <c r="N3771" t="s">
        <v>49</v>
      </c>
      <c r="O3771">
        <v>68334805</v>
      </c>
      <c r="P3771">
        <v>28742939</v>
      </c>
      <c r="Q3771" t="s">
        <v>26</v>
      </c>
      <c r="R3771" t="s">
        <v>27</v>
      </c>
      <c r="S3771" s="1">
        <v>43325</v>
      </c>
      <c r="T3771" t="str">
        <f>VLOOKUP(base[[#This Row],[Nome do Produto]],'DE PARA'!$A$1:$B$8,2,0)</f>
        <v>DashWay T5</v>
      </c>
    </row>
    <row r="3772" spans="1:20">
      <c r="A3772" t="s">
        <v>32</v>
      </c>
      <c r="B3772">
        <v>4881</v>
      </c>
      <c r="C3772" t="s">
        <v>20</v>
      </c>
      <c r="D3772" t="s">
        <v>21</v>
      </c>
      <c r="E3772">
        <v>497</v>
      </c>
      <c r="F3772">
        <v>1</v>
      </c>
      <c r="G3772" s="1">
        <v>43239</v>
      </c>
      <c r="H3772" s="2" t="s">
        <v>62</v>
      </c>
      <c r="I3772" s="3">
        <v>2018</v>
      </c>
      <c r="J3772" t="s">
        <v>2237</v>
      </c>
      <c r="K3772" s="4">
        <v>469884680940</v>
      </c>
      <c r="L3772" t="s">
        <v>2238</v>
      </c>
      <c r="M3772">
        <v>71</v>
      </c>
      <c r="N3772" t="s">
        <v>94</v>
      </c>
      <c r="O3772">
        <v>21404046</v>
      </c>
      <c r="P3772">
        <v>23580229</v>
      </c>
      <c r="Q3772" t="s">
        <v>26</v>
      </c>
      <c r="R3772" t="s">
        <v>27</v>
      </c>
      <c r="S3772" s="1">
        <v>43604</v>
      </c>
      <c r="T3772" t="str">
        <f>VLOOKUP(base[[#This Row],[Nome do Produto]],'DE PARA'!$A$1:$B$8,2,0)</f>
        <v>DashWay T5</v>
      </c>
    </row>
    <row r="3773" spans="1:20">
      <c r="A3773" t="s">
        <v>83</v>
      </c>
      <c r="B3773">
        <v>4882</v>
      </c>
      <c r="C3773" t="s">
        <v>386</v>
      </c>
      <c r="D3773" t="s">
        <v>21</v>
      </c>
      <c r="E3773">
        <v>97</v>
      </c>
      <c r="F3773">
        <v>12</v>
      </c>
      <c r="G3773" s="1">
        <v>42856</v>
      </c>
      <c r="H3773" s="2" t="s">
        <v>62</v>
      </c>
      <c r="I3773" s="3">
        <v>2017</v>
      </c>
      <c r="J3773" t="s">
        <v>2825</v>
      </c>
      <c r="K3773" s="4">
        <v>832840144832</v>
      </c>
      <c r="L3773" t="s">
        <v>2826</v>
      </c>
      <c r="M3773">
        <v>11</v>
      </c>
      <c r="N3773" t="s">
        <v>45</v>
      </c>
      <c r="O3773">
        <v>49197848</v>
      </c>
      <c r="P3773">
        <v>71608297</v>
      </c>
      <c r="Q3773" t="s">
        <v>26</v>
      </c>
      <c r="R3773" t="s">
        <v>42</v>
      </c>
      <c r="S3773" s="1">
        <v>43221</v>
      </c>
      <c r="T3773" t="str">
        <f>VLOOKUP(base[[#This Row],[Nome do Produto]],'DE PARA'!$A$1:$B$8,2,0)</f>
        <v>Dashday T3</v>
      </c>
    </row>
    <row r="3774" spans="1:20">
      <c r="A3774" t="s">
        <v>19</v>
      </c>
      <c r="B3774">
        <v>4883</v>
      </c>
      <c r="C3774" t="s">
        <v>20</v>
      </c>
      <c r="D3774" t="s">
        <v>21</v>
      </c>
      <c r="E3774">
        <v>297</v>
      </c>
      <c r="F3774">
        <v>3</v>
      </c>
      <c r="G3774" s="1">
        <v>42797</v>
      </c>
      <c r="H3774" s="2" t="s">
        <v>33</v>
      </c>
      <c r="I3774" s="3">
        <v>2017</v>
      </c>
      <c r="J3774" t="s">
        <v>3234</v>
      </c>
      <c r="K3774" s="4">
        <v>255659656812</v>
      </c>
      <c r="L3774" t="s">
        <v>3235</v>
      </c>
      <c r="M3774">
        <v>81</v>
      </c>
      <c r="N3774" t="s">
        <v>25</v>
      </c>
      <c r="O3774">
        <v>82859645</v>
      </c>
      <c r="P3774">
        <v>87739805</v>
      </c>
      <c r="Q3774" t="s">
        <v>26</v>
      </c>
      <c r="R3774" t="s">
        <v>27</v>
      </c>
      <c r="S3774" s="1">
        <v>43162</v>
      </c>
      <c r="T3774" t="str">
        <f>VLOOKUP(base[[#This Row],[Nome do Produto]],'DE PARA'!$A$1:$B$8,2,0)</f>
        <v>DashWay T1</v>
      </c>
    </row>
    <row r="3775" spans="1:20">
      <c r="A3775" t="s">
        <v>32</v>
      </c>
      <c r="B3775">
        <v>4884</v>
      </c>
      <c r="C3775" t="s">
        <v>20</v>
      </c>
      <c r="D3775" t="s">
        <v>21</v>
      </c>
      <c r="E3775">
        <v>997</v>
      </c>
      <c r="F3775">
        <v>8</v>
      </c>
      <c r="G3775" s="1">
        <v>43042</v>
      </c>
      <c r="H3775" s="2" t="s">
        <v>46</v>
      </c>
      <c r="I3775" s="3">
        <v>2017</v>
      </c>
      <c r="J3775" t="s">
        <v>861</v>
      </c>
      <c r="K3775" s="4">
        <v>24030940807</v>
      </c>
      <c r="L3775" t="s">
        <v>862</v>
      </c>
      <c r="M3775">
        <v>91</v>
      </c>
      <c r="N3775" t="s">
        <v>36</v>
      </c>
      <c r="O3775">
        <v>77686367</v>
      </c>
      <c r="P3775">
        <v>84636450</v>
      </c>
      <c r="Q3775" t="s">
        <v>26</v>
      </c>
      <c r="R3775" t="s">
        <v>42</v>
      </c>
      <c r="S3775" s="1">
        <v>43407</v>
      </c>
      <c r="T3775" t="str">
        <f>VLOOKUP(base[[#This Row],[Nome do Produto]],'DE PARA'!$A$1:$B$8,2,0)</f>
        <v>DashWay T5</v>
      </c>
    </row>
    <row r="3776" spans="1:20">
      <c r="A3776" t="s">
        <v>37</v>
      </c>
      <c r="B3776">
        <v>4885</v>
      </c>
      <c r="C3776" t="s">
        <v>20</v>
      </c>
      <c r="D3776" t="s">
        <v>21</v>
      </c>
      <c r="E3776">
        <v>4997</v>
      </c>
      <c r="F3776">
        <v>12</v>
      </c>
      <c r="G3776" s="1">
        <v>43002</v>
      </c>
      <c r="H3776" s="2" t="s">
        <v>38</v>
      </c>
      <c r="I3776" s="3">
        <v>2017</v>
      </c>
      <c r="J3776" t="s">
        <v>556</v>
      </c>
      <c r="K3776" s="4">
        <v>124170780319</v>
      </c>
      <c r="L3776" t="s">
        <v>557</v>
      </c>
      <c r="M3776">
        <v>11</v>
      </c>
      <c r="N3776" t="s">
        <v>45</v>
      </c>
      <c r="O3776">
        <v>36340457</v>
      </c>
      <c r="P3776">
        <v>87877681</v>
      </c>
      <c r="Q3776" t="s">
        <v>26</v>
      </c>
      <c r="R3776" t="s">
        <v>42</v>
      </c>
      <c r="S3776" s="1">
        <v>43367</v>
      </c>
      <c r="T3776" t="str">
        <f>VLOOKUP(base[[#This Row],[Nome do Produto]],'DE PARA'!$A$1:$B$8,2,0)</f>
        <v>DashWay T3</v>
      </c>
    </row>
    <row r="3777" spans="1:20">
      <c r="A3777" t="s">
        <v>37</v>
      </c>
      <c r="B3777">
        <v>4886</v>
      </c>
      <c r="C3777" t="s">
        <v>386</v>
      </c>
      <c r="D3777" t="s">
        <v>21</v>
      </c>
      <c r="E3777">
        <v>97</v>
      </c>
      <c r="F3777">
        <v>3</v>
      </c>
      <c r="G3777" s="1">
        <v>42872</v>
      </c>
      <c r="H3777" s="2" t="s">
        <v>62</v>
      </c>
      <c r="I3777" s="3">
        <v>2017</v>
      </c>
      <c r="J3777" t="s">
        <v>2438</v>
      </c>
      <c r="K3777" s="4">
        <v>634514644370</v>
      </c>
      <c r="L3777" t="s">
        <v>2439</v>
      </c>
      <c r="M3777">
        <v>81</v>
      </c>
      <c r="N3777" t="s">
        <v>25</v>
      </c>
      <c r="O3777">
        <v>76952695</v>
      </c>
      <c r="P3777">
        <v>33251756</v>
      </c>
      <c r="Q3777" t="s">
        <v>26</v>
      </c>
      <c r="R3777" t="s">
        <v>42</v>
      </c>
      <c r="S3777" s="1">
        <v>43237</v>
      </c>
      <c r="T3777" t="str">
        <f>VLOOKUP(base[[#This Row],[Nome do Produto]],'DE PARA'!$A$1:$B$8,2,0)</f>
        <v>DashWay T3</v>
      </c>
    </row>
    <row r="3778" spans="1:20">
      <c r="A3778" t="s">
        <v>32</v>
      </c>
      <c r="B3778">
        <v>4887</v>
      </c>
      <c r="C3778" t="s">
        <v>20</v>
      </c>
      <c r="D3778" t="s">
        <v>21</v>
      </c>
      <c r="E3778">
        <v>2297</v>
      </c>
      <c r="F3778">
        <v>11</v>
      </c>
      <c r="G3778" s="1">
        <v>43202</v>
      </c>
      <c r="H3778" s="2" t="s">
        <v>50</v>
      </c>
      <c r="I3778" s="3">
        <v>2018</v>
      </c>
      <c r="J3778" t="s">
        <v>662</v>
      </c>
      <c r="K3778" s="4">
        <v>864233621427</v>
      </c>
      <c r="L3778" t="s">
        <v>663</v>
      </c>
      <c r="M3778">
        <v>41</v>
      </c>
      <c r="N3778" t="s">
        <v>41</v>
      </c>
      <c r="O3778">
        <v>53309312</v>
      </c>
      <c r="P3778">
        <v>12427118</v>
      </c>
      <c r="Q3778" t="s">
        <v>26</v>
      </c>
      <c r="R3778" t="s">
        <v>42</v>
      </c>
      <c r="S3778" s="1">
        <v>43567</v>
      </c>
      <c r="T3778" t="str">
        <f>VLOOKUP(base[[#This Row],[Nome do Produto]],'DE PARA'!$A$1:$B$8,2,0)</f>
        <v>DashWay T5</v>
      </c>
    </row>
    <row r="3779" spans="1:20">
      <c r="A3779" t="s">
        <v>32</v>
      </c>
      <c r="B3779">
        <v>4888</v>
      </c>
      <c r="C3779" t="s">
        <v>20</v>
      </c>
      <c r="D3779" t="s">
        <v>21</v>
      </c>
      <c r="E3779">
        <v>997</v>
      </c>
      <c r="F3779">
        <v>11</v>
      </c>
      <c r="G3779" s="1">
        <v>42772</v>
      </c>
      <c r="H3779" s="2" t="s">
        <v>28</v>
      </c>
      <c r="I3779" s="3">
        <v>2017</v>
      </c>
      <c r="J3779" t="s">
        <v>307</v>
      </c>
      <c r="K3779" s="4">
        <v>887543415358</v>
      </c>
      <c r="L3779" t="s">
        <v>308</v>
      </c>
      <c r="M3779">
        <v>31</v>
      </c>
      <c r="N3779" t="s">
        <v>31</v>
      </c>
      <c r="O3779">
        <v>23634882</v>
      </c>
      <c r="P3779">
        <v>55541276</v>
      </c>
      <c r="Q3779" t="s">
        <v>26</v>
      </c>
      <c r="R3779" t="s">
        <v>42</v>
      </c>
      <c r="S3779" s="1">
        <v>43137</v>
      </c>
      <c r="T3779" t="str">
        <f>VLOOKUP(base[[#This Row],[Nome do Produto]],'DE PARA'!$A$1:$B$8,2,0)</f>
        <v>DashWay T5</v>
      </c>
    </row>
    <row r="3780" spans="1:20">
      <c r="A3780" t="s">
        <v>91</v>
      </c>
      <c r="B3780">
        <v>4889</v>
      </c>
      <c r="C3780" t="s">
        <v>20</v>
      </c>
      <c r="D3780" t="s">
        <v>21</v>
      </c>
      <c r="E3780">
        <v>4997</v>
      </c>
      <c r="F3780">
        <v>9</v>
      </c>
      <c r="G3780" s="1">
        <v>43237</v>
      </c>
      <c r="H3780" s="2" t="s">
        <v>62</v>
      </c>
      <c r="I3780" s="3">
        <v>2018</v>
      </c>
      <c r="J3780" t="s">
        <v>883</v>
      </c>
      <c r="K3780" s="4">
        <v>550749792016</v>
      </c>
      <c r="L3780" t="s">
        <v>884</v>
      </c>
      <c r="M3780">
        <v>11</v>
      </c>
      <c r="N3780" t="s">
        <v>45</v>
      </c>
      <c r="O3780">
        <v>55088782</v>
      </c>
      <c r="P3780">
        <v>45191390</v>
      </c>
      <c r="Q3780" t="s">
        <v>26</v>
      </c>
      <c r="R3780" t="s">
        <v>42</v>
      </c>
      <c r="S3780" s="1">
        <v>43602</v>
      </c>
      <c r="T3780" t="str">
        <f>VLOOKUP(base[[#This Row],[Nome do Produto]],'DE PARA'!$A$1:$B$8,2,0)</f>
        <v>Dashway T2</v>
      </c>
    </row>
    <row r="3781" spans="1:20">
      <c r="A3781" t="s">
        <v>91</v>
      </c>
      <c r="B3781">
        <v>4890</v>
      </c>
      <c r="C3781" t="s">
        <v>386</v>
      </c>
      <c r="D3781" t="s">
        <v>21</v>
      </c>
      <c r="E3781">
        <v>4997</v>
      </c>
      <c r="F3781">
        <v>2</v>
      </c>
      <c r="G3781" s="1">
        <v>43385</v>
      </c>
      <c r="H3781" s="2" t="s">
        <v>56</v>
      </c>
      <c r="I3781" s="3">
        <v>2018</v>
      </c>
      <c r="J3781" t="s">
        <v>2689</v>
      </c>
      <c r="K3781" s="4">
        <v>416921123695</v>
      </c>
      <c r="L3781" t="s">
        <v>2690</v>
      </c>
      <c r="M3781">
        <v>41</v>
      </c>
      <c r="N3781" t="s">
        <v>41</v>
      </c>
      <c r="O3781">
        <v>45032325</v>
      </c>
      <c r="P3781">
        <v>46669365</v>
      </c>
      <c r="Q3781" t="s">
        <v>26</v>
      </c>
      <c r="R3781" t="s">
        <v>42</v>
      </c>
      <c r="S3781" s="1">
        <v>43750</v>
      </c>
      <c r="T3781" t="str">
        <f>VLOOKUP(base[[#This Row],[Nome do Produto]],'DE PARA'!$A$1:$B$8,2,0)</f>
        <v>Dashway T2</v>
      </c>
    </row>
    <row r="3782" spans="1:20">
      <c r="A3782" t="s">
        <v>32</v>
      </c>
      <c r="B3782">
        <v>4891</v>
      </c>
      <c r="C3782" t="s">
        <v>20</v>
      </c>
      <c r="D3782" t="s">
        <v>21</v>
      </c>
      <c r="E3782">
        <v>4997</v>
      </c>
      <c r="F3782">
        <v>6</v>
      </c>
      <c r="G3782" s="1">
        <v>43454</v>
      </c>
      <c r="H3782" s="2" t="s">
        <v>136</v>
      </c>
      <c r="I3782" s="3">
        <v>2018</v>
      </c>
      <c r="J3782" t="s">
        <v>3236</v>
      </c>
      <c r="K3782" s="4">
        <v>703836343564</v>
      </c>
      <c r="L3782" t="s">
        <v>3237</v>
      </c>
      <c r="M3782">
        <v>61</v>
      </c>
      <c r="N3782" t="s">
        <v>86</v>
      </c>
      <c r="O3782">
        <v>17356686</v>
      </c>
      <c r="P3782">
        <v>51445860</v>
      </c>
      <c r="Q3782" t="s">
        <v>26</v>
      </c>
      <c r="R3782" t="s">
        <v>42</v>
      </c>
      <c r="S3782" s="1">
        <v>43819</v>
      </c>
      <c r="T3782" t="str">
        <f>VLOOKUP(base[[#This Row],[Nome do Produto]],'DE PARA'!$A$1:$B$8,2,0)</f>
        <v>DashWay T5</v>
      </c>
    </row>
    <row r="3783" spans="1:20">
      <c r="A3783" t="s">
        <v>172</v>
      </c>
      <c r="B3783">
        <v>4892</v>
      </c>
      <c r="C3783" t="s">
        <v>20</v>
      </c>
      <c r="D3783" t="s">
        <v>21</v>
      </c>
      <c r="E3783">
        <v>4997</v>
      </c>
      <c r="F3783">
        <v>2</v>
      </c>
      <c r="G3783" s="1">
        <v>43147</v>
      </c>
      <c r="H3783" s="2" t="s">
        <v>28</v>
      </c>
      <c r="I3783" s="3">
        <v>2018</v>
      </c>
      <c r="J3783" t="s">
        <v>2998</v>
      </c>
      <c r="K3783" s="4">
        <v>457981136046</v>
      </c>
      <c r="L3783" t="s">
        <v>2999</v>
      </c>
      <c r="M3783">
        <v>71</v>
      </c>
      <c r="N3783" t="s">
        <v>94</v>
      </c>
      <c r="O3783">
        <v>42281445</v>
      </c>
      <c r="P3783">
        <v>52944073</v>
      </c>
      <c r="Q3783" t="s">
        <v>26</v>
      </c>
      <c r="R3783" t="s">
        <v>42</v>
      </c>
      <c r="S3783" s="1">
        <v>43512</v>
      </c>
      <c r="T3783" t="str">
        <f>VLOOKUP(base[[#This Row],[Nome do Produto]],'DE PARA'!$A$1:$B$8,2,0)</f>
        <v>Dashday T2</v>
      </c>
    </row>
    <row r="3784" spans="1:20">
      <c r="A3784" t="s">
        <v>83</v>
      </c>
      <c r="B3784">
        <v>4893</v>
      </c>
      <c r="C3784" t="s">
        <v>20</v>
      </c>
      <c r="D3784" t="s">
        <v>21</v>
      </c>
      <c r="E3784">
        <v>97</v>
      </c>
      <c r="F3784">
        <v>10</v>
      </c>
      <c r="G3784" s="1">
        <v>42789</v>
      </c>
      <c r="H3784" s="2" t="s">
        <v>28</v>
      </c>
      <c r="I3784" s="3">
        <v>2017</v>
      </c>
      <c r="J3784" t="s">
        <v>594</v>
      </c>
      <c r="K3784" s="4">
        <v>139984001518</v>
      </c>
      <c r="L3784" t="s">
        <v>595</v>
      </c>
      <c r="M3784">
        <v>11</v>
      </c>
      <c r="N3784" t="s">
        <v>45</v>
      </c>
      <c r="O3784">
        <v>57191892</v>
      </c>
      <c r="P3784">
        <v>43651651</v>
      </c>
      <c r="Q3784" t="s">
        <v>26</v>
      </c>
      <c r="R3784" t="s">
        <v>27</v>
      </c>
      <c r="S3784" s="1">
        <v>43154</v>
      </c>
      <c r="T3784" t="str">
        <f>VLOOKUP(base[[#This Row],[Nome do Produto]],'DE PARA'!$A$1:$B$8,2,0)</f>
        <v>Dashday T3</v>
      </c>
    </row>
    <row r="3785" spans="1:20">
      <c r="A3785" t="s">
        <v>32</v>
      </c>
      <c r="B3785">
        <v>4894</v>
      </c>
      <c r="C3785" t="s">
        <v>386</v>
      </c>
      <c r="D3785" t="s">
        <v>21</v>
      </c>
      <c r="E3785">
        <v>97</v>
      </c>
      <c r="F3785">
        <v>11</v>
      </c>
      <c r="G3785" s="1">
        <v>43330</v>
      </c>
      <c r="H3785" s="2" t="s">
        <v>71</v>
      </c>
      <c r="I3785" s="3">
        <v>2018</v>
      </c>
      <c r="J3785" t="s">
        <v>1062</v>
      </c>
      <c r="K3785" s="4">
        <v>35969172696</v>
      </c>
      <c r="L3785" t="s">
        <v>1063</v>
      </c>
      <c r="M3785">
        <v>41</v>
      </c>
      <c r="N3785" t="s">
        <v>41</v>
      </c>
      <c r="O3785">
        <v>75949799</v>
      </c>
      <c r="P3785">
        <v>98034639</v>
      </c>
      <c r="Q3785" t="s">
        <v>26</v>
      </c>
      <c r="R3785" t="s">
        <v>42</v>
      </c>
      <c r="S3785" s="1">
        <v>43695</v>
      </c>
      <c r="T3785" t="str">
        <f>VLOOKUP(base[[#This Row],[Nome do Produto]],'DE PARA'!$A$1:$B$8,2,0)</f>
        <v>DashWay T5</v>
      </c>
    </row>
    <row r="3786" spans="1:20">
      <c r="A3786" t="s">
        <v>32</v>
      </c>
      <c r="B3786">
        <v>4895</v>
      </c>
      <c r="C3786" t="s">
        <v>20</v>
      </c>
      <c r="D3786" t="s">
        <v>21</v>
      </c>
      <c r="E3786">
        <v>4997</v>
      </c>
      <c r="F3786">
        <v>10</v>
      </c>
      <c r="G3786" s="1">
        <v>43408</v>
      </c>
      <c r="H3786" s="2" t="s">
        <v>46</v>
      </c>
      <c r="I3786" s="3">
        <v>2018</v>
      </c>
      <c r="J3786" t="s">
        <v>1382</v>
      </c>
      <c r="K3786" s="4">
        <v>297240928331</v>
      </c>
      <c r="L3786" t="s">
        <v>1383</v>
      </c>
      <c r="M3786">
        <v>61</v>
      </c>
      <c r="N3786" t="s">
        <v>86</v>
      </c>
      <c r="O3786">
        <v>21389509</v>
      </c>
      <c r="P3786">
        <v>70428981</v>
      </c>
      <c r="Q3786" t="s">
        <v>26</v>
      </c>
      <c r="R3786" t="s">
        <v>27</v>
      </c>
      <c r="S3786" s="1">
        <v>43773</v>
      </c>
      <c r="T3786" t="str">
        <f>VLOOKUP(base[[#This Row],[Nome do Produto]],'DE PARA'!$A$1:$B$8,2,0)</f>
        <v>DashWay T5</v>
      </c>
    </row>
    <row r="3787" spans="1:20">
      <c r="A3787" t="s">
        <v>37</v>
      </c>
      <c r="B3787">
        <v>4896</v>
      </c>
      <c r="C3787" t="s">
        <v>20</v>
      </c>
      <c r="D3787" t="s">
        <v>21</v>
      </c>
      <c r="E3787">
        <v>2297</v>
      </c>
      <c r="F3787">
        <v>12</v>
      </c>
      <c r="G3787" s="1">
        <v>43436</v>
      </c>
      <c r="H3787" s="2" t="s">
        <v>136</v>
      </c>
      <c r="I3787" s="3">
        <v>2018</v>
      </c>
      <c r="J3787" t="s">
        <v>628</v>
      </c>
      <c r="K3787" s="4">
        <v>394229502557</v>
      </c>
      <c r="L3787" t="s">
        <v>629</v>
      </c>
      <c r="M3787">
        <v>11</v>
      </c>
      <c r="N3787" t="s">
        <v>45</v>
      </c>
      <c r="O3787">
        <v>31738648</v>
      </c>
      <c r="P3787">
        <v>96511596</v>
      </c>
      <c r="Q3787" t="s">
        <v>26</v>
      </c>
      <c r="R3787" t="s">
        <v>27</v>
      </c>
      <c r="S3787" s="1">
        <v>43801</v>
      </c>
      <c r="T3787" t="str">
        <f>VLOOKUP(base[[#This Row],[Nome do Produto]],'DE PARA'!$A$1:$B$8,2,0)</f>
        <v>DashWay T3</v>
      </c>
    </row>
    <row r="3788" spans="1:20">
      <c r="A3788" t="s">
        <v>37</v>
      </c>
      <c r="B3788">
        <v>4897</v>
      </c>
      <c r="C3788" t="s">
        <v>20</v>
      </c>
      <c r="D3788" t="s">
        <v>21</v>
      </c>
      <c r="E3788">
        <v>97</v>
      </c>
      <c r="F3788">
        <v>4</v>
      </c>
      <c r="G3788" s="1">
        <v>43190</v>
      </c>
      <c r="H3788" s="2" t="s">
        <v>33</v>
      </c>
      <c r="I3788" s="3">
        <v>2018</v>
      </c>
      <c r="J3788" t="s">
        <v>2877</v>
      </c>
      <c r="K3788" s="4">
        <v>454484921778</v>
      </c>
      <c r="L3788" t="s">
        <v>2878</v>
      </c>
      <c r="M3788">
        <v>61</v>
      </c>
      <c r="N3788" t="s">
        <v>86</v>
      </c>
      <c r="O3788">
        <v>81444598</v>
      </c>
      <c r="P3788">
        <v>92560278</v>
      </c>
      <c r="Q3788" t="s">
        <v>26</v>
      </c>
      <c r="R3788" t="s">
        <v>42</v>
      </c>
      <c r="S3788" s="1">
        <v>43555</v>
      </c>
      <c r="T3788" t="str">
        <f>VLOOKUP(base[[#This Row],[Nome do Produto]],'DE PARA'!$A$1:$B$8,2,0)</f>
        <v>DashWay T3</v>
      </c>
    </row>
    <row r="3789" spans="1:20">
      <c r="A3789" t="s">
        <v>32</v>
      </c>
      <c r="B3789">
        <v>4898</v>
      </c>
      <c r="C3789" t="s">
        <v>386</v>
      </c>
      <c r="D3789" t="s">
        <v>21</v>
      </c>
      <c r="E3789">
        <v>97</v>
      </c>
      <c r="F3789">
        <v>1</v>
      </c>
      <c r="G3789" s="1">
        <v>43192</v>
      </c>
      <c r="H3789" s="2" t="s">
        <v>50</v>
      </c>
      <c r="I3789" s="3">
        <v>2018</v>
      </c>
      <c r="J3789" t="s">
        <v>2223</v>
      </c>
      <c r="K3789" s="4">
        <v>195767312553</v>
      </c>
      <c r="L3789" t="s">
        <v>2224</v>
      </c>
      <c r="M3789">
        <v>21</v>
      </c>
      <c r="N3789" t="s">
        <v>53</v>
      </c>
      <c r="O3789">
        <v>43538720</v>
      </c>
      <c r="P3789">
        <v>53921562</v>
      </c>
      <c r="Q3789" t="s">
        <v>26</v>
      </c>
      <c r="R3789" t="s">
        <v>27</v>
      </c>
      <c r="S3789" s="1">
        <v>43557</v>
      </c>
      <c r="T3789" t="str">
        <f>VLOOKUP(base[[#This Row],[Nome do Produto]],'DE PARA'!$A$1:$B$8,2,0)</f>
        <v>DashWay T5</v>
      </c>
    </row>
    <row r="3790" spans="1:20">
      <c r="A3790" t="s">
        <v>32</v>
      </c>
      <c r="B3790">
        <v>4899</v>
      </c>
      <c r="C3790" t="s">
        <v>20</v>
      </c>
      <c r="D3790" t="s">
        <v>21</v>
      </c>
      <c r="E3790">
        <v>297</v>
      </c>
      <c r="F3790">
        <v>2</v>
      </c>
      <c r="G3790" s="1">
        <v>43449</v>
      </c>
      <c r="H3790" s="2" t="s">
        <v>136</v>
      </c>
      <c r="I3790" s="3">
        <v>2018</v>
      </c>
      <c r="J3790" t="s">
        <v>1402</v>
      </c>
      <c r="K3790" s="4">
        <v>852422534445</v>
      </c>
      <c r="L3790" t="s">
        <v>1403</v>
      </c>
      <c r="M3790">
        <v>21</v>
      </c>
      <c r="N3790" t="s">
        <v>53</v>
      </c>
      <c r="O3790">
        <v>67923283</v>
      </c>
      <c r="P3790">
        <v>42275073</v>
      </c>
      <c r="Q3790" t="s">
        <v>26</v>
      </c>
      <c r="R3790" t="s">
        <v>42</v>
      </c>
      <c r="S3790" s="1">
        <v>43814</v>
      </c>
      <c r="T3790" t="str">
        <f>VLOOKUP(base[[#This Row],[Nome do Produto]],'DE PARA'!$A$1:$B$8,2,0)</f>
        <v>DashWay T5</v>
      </c>
    </row>
    <row r="3791" spans="1:20">
      <c r="A3791" t="s">
        <v>32</v>
      </c>
      <c r="B3791">
        <v>4900</v>
      </c>
      <c r="C3791" t="s">
        <v>20</v>
      </c>
      <c r="D3791" t="s">
        <v>21</v>
      </c>
      <c r="E3791">
        <v>4997</v>
      </c>
      <c r="F3791">
        <v>8</v>
      </c>
      <c r="G3791" s="1">
        <v>43207</v>
      </c>
      <c r="H3791" s="2" t="s">
        <v>50</v>
      </c>
      <c r="I3791" s="3">
        <v>2018</v>
      </c>
      <c r="J3791" t="s">
        <v>3238</v>
      </c>
      <c r="K3791" s="4">
        <v>602965301275</v>
      </c>
      <c r="L3791" t="s">
        <v>3239</v>
      </c>
      <c r="M3791">
        <v>61</v>
      </c>
      <c r="N3791" t="s">
        <v>86</v>
      </c>
      <c r="O3791">
        <v>46927918</v>
      </c>
      <c r="P3791">
        <v>41040065</v>
      </c>
      <c r="Q3791" t="s">
        <v>26</v>
      </c>
      <c r="R3791" t="s">
        <v>27</v>
      </c>
      <c r="S3791" s="1">
        <v>43572</v>
      </c>
      <c r="T3791" t="str">
        <f>VLOOKUP(base[[#This Row],[Nome do Produto]],'DE PARA'!$A$1:$B$8,2,0)</f>
        <v>DashWay T5</v>
      </c>
    </row>
    <row r="3792" spans="1:20">
      <c r="A3792" t="s">
        <v>32</v>
      </c>
      <c r="B3792">
        <v>4901</v>
      </c>
      <c r="C3792" t="s">
        <v>20</v>
      </c>
      <c r="D3792" t="s">
        <v>21</v>
      </c>
      <c r="E3792">
        <v>2297</v>
      </c>
      <c r="F3792">
        <v>8</v>
      </c>
      <c r="G3792" s="1">
        <v>42990</v>
      </c>
      <c r="H3792" s="2" t="s">
        <v>38</v>
      </c>
      <c r="I3792" s="3">
        <v>2017</v>
      </c>
      <c r="J3792" t="s">
        <v>3240</v>
      </c>
      <c r="K3792" s="4">
        <v>756124804365</v>
      </c>
      <c r="L3792" t="s">
        <v>3241</v>
      </c>
      <c r="M3792">
        <v>51</v>
      </c>
      <c r="N3792" t="s">
        <v>49</v>
      </c>
      <c r="O3792">
        <v>83935645</v>
      </c>
      <c r="P3792">
        <v>18071302</v>
      </c>
      <c r="Q3792" t="s">
        <v>26</v>
      </c>
      <c r="R3792" t="s">
        <v>42</v>
      </c>
      <c r="S3792" s="1">
        <v>43355</v>
      </c>
      <c r="T3792" t="str">
        <f>VLOOKUP(base[[#This Row],[Nome do Produto]],'DE PARA'!$A$1:$B$8,2,0)</f>
        <v>DashWay T5</v>
      </c>
    </row>
    <row r="3793" spans="1:20">
      <c r="A3793" t="s">
        <v>32</v>
      </c>
      <c r="B3793">
        <v>4902</v>
      </c>
      <c r="C3793" t="s">
        <v>386</v>
      </c>
      <c r="D3793" t="s">
        <v>21</v>
      </c>
      <c r="E3793">
        <v>997</v>
      </c>
      <c r="F3793">
        <v>4</v>
      </c>
      <c r="G3793" s="1">
        <v>43171</v>
      </c>
      <c r="H3793" s="2" t="s">
        <v>33</v>
      </c>
      <c r="I3793" s="3">
        <v>2018</v>
      </c>
      <c r="J3793" t="s">
        <v>1096</v>
      </c>
      <c r="K3793" s="4">
        <v>617751154866</v>
      </c>
      <c r="L3793" t="s">
        <v>1097</v>
      </c>
      <c r="M3793">
        <v>31</v>
      </c>
      <c r="N3793" t="s">
        <v>31</v>
      </c>
      <c r="O3793">
        <v>37657516</v>
      </c>
      <c r="P3793">
        <v>60347581</v>
      </c>
      <c r="Q3793" t="s">
        <v>26</v>
      </c>
      <c r="R3793" t="s">
        <v>27</v>
      </c>
      <c r="S3793" s="1">
        <v>43536</v>
      </c>
      <c r="T3793" t="str">
        <f>VLOOKUP(base[[#This Row],[Nome do Produto]],'DE PARA'!$A$1:$B$8,2,0)</f>
        <v>DashWay T5</v>
      </c>
    </row>
    <row r="3794" spans="1:20">
      <c r="A3794" t="s">
        <v>172</v>
      </c>
      <c r="B3794">
        <v>4903</v>
      </c>
      <c r="C3794" t="s">
        <v>20</v>
      </c>
      <c r="D3794" t="s">
        <v>21</v>
      </c>
      <c r="E3794">
        <v>997</v>
      </c>
      <c r="F3794">
        <v>12</v>
      </c>
      <c r="G3794" s="1">
        <v>43161</v>
      </c>
      <c r="H3794" s="2" t="s">
        <v>33</v>
      </c>
      <c r="I3794" s="3">
        <v>2018</v>
      </c>
      <c r="J3794" t="s">
        <v>2665</v>
      </c>
      <c r="K3794" s="4">
        <v>689906718575</v>
      </c>
      <c r="L3794" t="s">
        <v>2666</v>
      </c>
      <c r="M3794">
        <v>11</v>
      </c>
      <c r="N3794" t="s">
        <v>45</v>
      </c>
      <c r="O3794">
        <v>44382792</v>
      </c>
      <c r="P3794">
        <v>70950048</v>
      </c>
      <c r="Q3794" t="s">
        <v>26</v>
      </c>
      <c r="R3794" t="s">
        <v>42</v>
      </c>
      <c r="S3794" s="1">
        <v>43526</v>
      </c>
      <c r="T3794" t="str">
        <f>VLOOKUP(base[[#This Row],[Nome do Produto]],'DE PARA'!$A$1:$B$8,2,0)</f>
        <v>Dashday T2</v>
      </c>
    </row>
    <row r="3795" spans="1:20">
      <c r="A3795" t="s">
        <v>37</v>
      </c>
      <c r="B3795">
        <v>4904</v>
      </c>
      <c r="C3795" t="s">
        <v>20</v>
      </c>
      <c r="D3795" t="s">
        <v>21</v>
      </c>
      <c r="E3795">
        <v>2297</v>
      </c>
      <c r="F3795">
        <v>7</v>
      </c>
      <c r="G3795" s="1">
        <v>42764</v>
      </c>
      <c r="H3795" s="2" t="s">
        <v>22</v>
      </c>
      <c r="I3795" s="3">
        <v>2017</v>
      </c>
      <c r="J3795" t="s">
        <v>2905</v>
      </c>
      <c r="K3795" s="4">
        <v>750470960185</v>
      </c>
      <c r="L3795" t="s">
        <v>2906</v>
      </c>
      <c r="M3795">
        <v>71</v>
      </c>
      <c r="N3795" t="s">
        <v>94</v>
      </c>
      <c r="O3795">
        <v>12569829</v>
      </c>
      <c r="P3795">
        <v>20268864</v>
      </c>
      <c r="Q3795" t="s">
        <v>26</v>
      </c>
      <c r="R3795" t="s">
        <v>42</v>
      </c>
      <c r="S3795" s="1">
        <v>43129</v>
      </c>
      <c r="T3795" t="str">
        <f>VLOOKUP(base[[#This Row],[Nome do Produto]],'DE PARA'!$A$1:$B$8,2,0)</f>
        <v>DashWay T3</v>
      </c>
    </row>
    <row r="3796" spans="1:20">
      <c r="A3796" t="s">
        <v>37</v>
      </c>
      <c r="B3796">
        <v>4905</v>
      </c>
      <c r="C3796" t="s">
        <v>20</v>
      </c>
      <c r="D3796" t="s">
        <v>21</v>
      </c>
      <c r="E3796">
        <v>4997</v>
      </c>
      <c r="F3796">
        <v>12</v>
      </c>
      <c r="G3796" s="1">
        <v>42840</v>
      </c>
      <c r="H3796" s="2" t="s">
        <v>50</v>
      </c>
      <c r="I3796" s="3">
        <v>2017</v>
      </c>
      <c r="J3796" t="s">
        <v>3018</v>
      </c>
      <c r="K3796" s="4">
        <v>938093829349</v>
      </c>
      <c r="L3796" t="s">
        <v>3019</v>
      </c>
      <c r="M3796">
        <v>41</v>
      </c>
      <c r="N3796" t="s">
        <v>41</v>
      </c>
      <c r="O3796">
        <v>45630654</v>
      </c>
      <c r="P3796">
        <v>93514060</v>
      </c>
      <c r="Q3796" t="s">
        <v>26</v>
      </c>
      <c r="R3796" t="s">
        <v>27</v>
      </c>
      <c r="S3796" s="1">
        <v>43205</v>
      </c>
      <c r="T3796" t="str">
        <f>VLOOKUP(base[[#This Row],[Nome do Produto]],'DE PARA'!$A$1:$B$8,2,0)</f>
        <v>DashWay T3</v>
      </c>
    </row>
    <row r="3797" spans="1:20">
      <c r="A3797" t="s">
        <v>319</v>
      </c>
      <c r="B3797">
        <v>4906</v>
      </c>
      <c r="C3797" t="s">
        <v>386</v>
      </c>
      <c r="D3797" t="s">
        <v>21</v>
      </c>
      <c r="E3797">
        <v>297</v>
      </c>
      <c r="F3797">
        <v>11</v>
      </c>
      <c r="G3797" s="1">
        <v>42929</v>
      </c>
      <c r="H3797" s="2" t="s">
        <v>78</v>
      </c>
      <c r="I3797" s="3">
        <v>2017</v>
      </c>
      <c r="J3797" t="s">
        <v>3242</v>
      </c>
      <c r="K3797" s="4">
        <v>605051805904</v>
      </c>
      <c r="L3797" t="s">
        <v>3243</v>
      </c>
      <c r="M3797">
        <v>71</v>
      </c>
      <c r="N3797" t="s">
        <v>94</v>
      </c>
      <c r="O3797">
        <v>35328738</v>
      </c>
      <c r="P3797">
        <v>66469753</v>
      </c>
      <c r="Q3797" t="s">
        <v>26</v>
      </c>
      <c r="R3797" t="s">
        <v>27</v>
      </c>
      <c r="S3797" s="1">
        <v>43294</v>
      </c>
      <c r="T3797" t="str">
        <f>VLOOKUP(base[[#This Row],[Nome do Produto]],'DE PARA'!$A$1:$B$8,2,0)</f>
        <v>Dashday T1</v>
      </c>
    </row>
    <row r="3798" spans="1:20">
      <c r="A3798" t="s">
        <v>32</v>
      </c>
      <c r="B3798">
        <v>4907</v>
      </c>
      <c r="C3798" t="s">
        <v>20</v>
      </c>
      <c r="D3798" t="s">
        <v>21</v>
      </c>
      <c r="E3798">
        <v>2297</v>
      </c>
      <c r="F3798">
        <v>11</v>
      </c>
      <c r="G3798" s="1">
        <v>43350</v>
      </c>
      <c r="H3798" s="2" t="s">
        <v>38</v>
      </c>
      <c r="I3798" s="3">
        <v>2018</v>
      </c>
      <c r="J3798" t="s">
        <v>3078</v>
      </c>
      <c r="K3798" s="4">
        <v>174629160700</v>
      </c>
      <c r="L3798" t="s">
        <v>3079</v>
      </c>
      <c r="M3798">
        <v>11</v>
      </c>
      <c r="N3798" t="s">
        <v>45</v>
      </c>
      <c r="O3798">
        <v>79455682</v>
      </c>
      <c r="P3798">
        <v>25735173</v>
      </c>
      <c r="Q3798" t="s">
        <v>26</v>
      </c>
      <c r="R3798" t="s">
        <v>42</v>
      </c>
      <c r="S3798" s="1">
        <v>43715</v>
      </c>
      <c r="T3798" t="str">
        <f>VLOOKUP(base[[#This Row],[Nome do Produto]],'DE PARA'!$A$1:$B$8,2,0)</f>
        <v>DashWay T5</v>
      </c>
    </row>
    <row r="3799" spans="1:20">
      <c r="A3799" t="s">
        <v>32</v>
      </c>
      <c r="B3799">
        <v>4908</v>
      </c>
      <c r="C3799" t="s">
        <v>20</v>
      </c>
      <c r="D3799" t="s">
        <v>21</v>
      </c>
      <c r="E3799">
        <v>297</v>
      </c>
      <c r="F3799">
        <v>1</v>
      </c>
      <c r="G3799" s="1">
        <v>43007</v>
      </c>
      <c r="H3799" s="2" t="s">
        <v>38</v>
      </c>
      <c r="I3799" s="3">
        <v>2017</v>
      </c>
      <c r="J3799" t="s">
        <v>816</v>
      </c>
      <c r="K3799" s="4">
        <v>727933137486</v>
      </c>
      <c r="L3799" t="s">
        <v>817</v>
      </c>
      <c r="M3799">
        <v>61</v>
      </c>
      <c r="N3799" t="s">
        <v>86</v>
      </c>
      <c r="O3799">
        <v>40133400</v>
      </c>
      <c r="P3799">
        <v>12359885</v>
      </c>
      <c r="Q3799" t="s">
        <v>26</v>
      </c>
      <c r="R3799" t="s">
        <v>27</v>
      </c>
      <c r="S3799" s="1">
        <v>43372</v>
      </c>
      <c r="T3799" t="str">
        <f>VLOOKUP(base[[#This Row],[Nome do Produto]],'DE PARA'!$A$1:$B$8,2,0)</f>
        <v>DashWay T5</v>
      </c>
    </row>
    <row r="3800" spans="1:20">
      <c r="A3800" t="s">
        <v>32</v>
      </c>
      <c r="B3800">
        <v>4909</v>
      </c>
      <c r="C3800" t="s">
        <v>20</v>
      </c>
      <c r="D3800" t="s">
        <v>21</v>
      </c>
      <c r="E3800">
        <v>97</v>
      </c>
      <c r="F3800">
        <v>9</v>
      </c>
      <c r="G3800" s="1">
        <v>43275</v>
      </c>
      <c r="H3800" s="2" t="s">
        <v>59</v>
      </c>
      <c r="I3800" s="3">
        <v>2018</v>
      </c>
      <c r="J3800" t="s">
        <v>2847</v>
      </c>
      <c r="K3800" s="4">
        <v>131181067948</v>
      </c>
      <c r="L3800" t="s">
        <v>2848</v>
      </c>
      <c r="M3800">
        <v>51</v>
      </c>
      <c r="N3800" t="s">
        <v>49</v>
      </c>
      <c r="O3800">
        <v>17178029</v>
      </c>
      <c r="P3800">
        <v>13796337</v>
      </c>
      <c r="Q3800" t="s">
        <v>26</v>
      </c>
      <c r="R3800" t="s">
        <v>42</v>
      </c>
      <c r="S3800" s="1">
        <v>43640</v>
      </c>
      <c r="T3800" t="str">
        <f>VLOOKUP(base[[#This Row],[Nome do Produto]],'DE PARA'!$A$1:$B$8,2,0)</f>
        <v>DashWay T5</v>
      </c>
    </row>
    <row r="3801" spans="1:20">
      <c r="A3801" t="s">
        <v>32</v>
      </c>
      <c r="B3801">
        <v>4910</v>
      </c>
      <c r="C3801" t="s">
        <v>386</v>
      </c>
      <c r="D3801" t="s">
        <v>21</v>
      </c>
      <c r="E3801">
        <v>997</v>
      </c>
      <c r="F3801">
        <v>10</v>
      </c>
      <c r="G3801" s="1">
        <v>42924</v>
      </c>
      <c r="H3801" s="2" t="s">
        <v>78</v>
      </c>
      <c r="I3801" s="3">
        <v>2017</v>
      </c>
      <c r="J3801" t="s">
        <v>1416</v>
      </c>
      <c r="K3801" s="4">
        <v>688474591813</v>
      </c>
      <c r="L3801" t="s">
        <v>1417</v>
      </c>
      <c r="M3801">
        <v>31</v>
      </c>
      <c r="N3801" t="s">
        <v>31</v>
      </c>
      <c r="O3801">
        <v>28464371</v>
      </c>
      <c r="P3801">
        <v>24770024</v>
      </c>
      <c r="Q3801" t="s">
        <v>26</v>
      </c>
      <c r="R3801" t="s">
        <v>42</v>
      </c>
      <c r="S3801" s="1">
        <v>43289</v>
      </c>
      <c r="T3801" t="str">
        <f>VLOOKUP(base[[#This Row],[Nome do Produto]],'DE PARA'!$A$1:$B$8,2,0)</f>
        <v>DashWay T5</v>
      </c>
    </row>
    <row r="3802" spans="1:20">
      <c r="A3802" t="s">
        <v>91</v>
      </c>
      <c r="B3802">
        <v>4911</v>
      </c>
      <c r="C3802" t="s">
        <v>20</v>
      </c>
      <c r="D3802" t="s">
        <v>21</v>
      </c>
      <c r="E3802">
        <v>4997</v>
      </c>
      <c r="F3802">
        <v>10</v>
      </c>
      <c r="G3802" s="1">
        <v>43043</v>
      </c>
      <c r="H3802" s="2" t="s">
        <v>46</v>
      </c>
      <c r="I3802" s="3">
        <v>2017</v>
      </c>
      <c r="J3802" t="s">
        <v>2569</v>
      </c>
      <c r="K3802" s="4">
        <v>801579361450</v>
      </c>
      <c r="L3802" t="s">
        <v>2570</v>
      </c>
      <c r="M3802">
        <v>51</v>
      </c>
      <c r="N3802" t="s">
        <v>49</v>
      </c>
      <c r="O3802">
        <v>35132332</v>
      </c>
      <c r="P3802">
        <v>57711624</v>
      </c>
      <c r="Q3802" t="s">
        <v>26</v>
      </c>
      <c r="R3802" t="s">
        <v>42</v>
      </c>
      <c r="S3802" s="1">
        <v>43408</v>
      </c>
      <c r="T3802" t="str">
        <f>VLOOKUP(base[[#This Row],[Nome do Produto]],'DE PARA'!$A$1:$B$8,2,0)</f>
        <v>Dashway T2</v>
      </c>
    </row>
    <row r="3803" spans="1:20">
      <c r="A3803" t="s">
        <v>91</v>
      </c>
      <c r="B3803">
        <v>4912</v>
      </c>
      <c r="C3803" t="s">
        <v>20</v>
      </c>
      <c r="D3803" t="s">
        <v>21</v>
      </c>
      <c r="E3803">
        <v>2297</v>
      </c>
      <c r="F3803">
        <v>2</v>
      </c>
      <c r="G3803" s="1">
        <v>43229</v>
      </c>
      <c r="H3803" s="2" t="s">
        <v>62</v>
      </c>
      <c r="I3803" s="3">
        <v>2018</v>
      </c>
      <c r="J3803" t="s">
        <v>3244</v>
      </c>
      <c r="K3803" s="4">
        <v>674868305909</v>
      </c>
      <c r="L3803" t="s">
        <v>3245</v>
      </c>
      <c r="M3803">
        <v>91</v>
      </c>
      <c r="N3803" t="s">
        <v>36</v>
      </c>
      <c r="O3803">
        <v>49531056</v>
      </c>
      <c r="P3803">
        <v>49703477</v>
      </c>
      <c r="Q3803" t="s">
        <v>26</v>
      </c>
      <c r="R3803" t="s">
        <v>27</v>
      </c>
      <c r="S3803" s="1">
        <v>43594</v>
      </c>
      <c r="T3803" t="str">
        <f>VLOOKUP(base[[#This Row],[Nome do Produto]],'DE PARA'!$A$1:$B$8,2,0)</f>
        <v>Dashway T2</v>
      </c>
    </row>
    <row r="3804" spans="1:20">
      <c r="A3804" t="s">
        <v>172</v>
      </c>
      <c r="B3804">
        <v>4913</v>
      </c>
      <c r="C3804" t="s">
        <v>20</v>
      </c>
      <c r="D3804" t="s">
        <v>21</v>
      </c>
      <c r="E3804">
        <v>997</v>
      </c>
      <c r="F3804">
        <v>3</v>
      </c>
      <c r="G3804" s="1">
        <v>43211</v>
      </c>
      <c r="H3804" s="2" t="s">
        <v>50</v>
      </c>
      <c r="I3804" s="3">
        <v>2018</v>
      </c>
      <c r="J3804" t="s">
        <v>3246</v>
      </c>
      <c r="K3804" s="4">
        <v>986732638680</v>
      </c>
      <c r="L3804" t="s">
        <v>3247</v>
      </c>
      <c r="M3804">
        <v>91</v>
      </c>
      <c r="N3804" t="s">
        <v>36</v>
      </c>
      <c r="O3804">
        <v>85121277</v>
      </c>
      <c r="P3804">
        <v>41457366</v>
      </c>
      <c r="Q3804" t="s">
        <v>26</v>
      </c>
      <c r="R3804" t="s">
        <v>27</v>
      </c>
      <c r="S3804" s="1">
        <v>43576</v>
      </c>
      <c r="T3804" t="str">
        <f>VLOOKUP(base[[#This Row],[Nome do Produto]],'DE PARA'!$A$1:$B$8,2,0)</f>
        <v>Dashday T2</v>
      </c>
    </row>
    <row r="3805" spans="1:20">
      <c r="A3805" t="s">
        <v>32</v>
      </c>
      <c r="B3805">
        <v>4914</v>
      </c>
      <c r="C3805" t="s">
        <v>386</v>
      </c>
      <c r="D3805" t="s">
        <v>21</v>
      </c>
      <c r="E3805">
        <v>4997</v>
      </c>
      <c r="F3805">
        <v>3</v>
      </c>
      <c r="G3805" s="1">
        <v>43187</v>
      </c>
      <c r="H3805" s="2" t="s">
        <v>33</v>
      </c>
      <c r="I3805" s="3">
        <v>2018</v>
      </c>
      <c r="J3805" t="s">
        <v>1440</v>
      </c>
      <c r="K3805" s="4">
        <v>841124929892</v>
      </c>
      <c r="L3805" t="s">
        <v>1441</v>
      </c>
      <c r="M3805">
        <v>81</v>
      </c>
      <c r="N3805" t="s">
        <v>25</v>
      </c>
      <c r="O3805">
        <v>83844421</v>
      </c>
      <c r="P3805">
        <v>70836936</v>
      </c>
      <c r="Q3805" t="s">
        <v>26</v>
      </c>
      <c r="R3805" t="s">
        <v>27</v>
      </c>
      <c r="S3805" s="1">
        <v>43552</v>
      </c>
      <c r="T3805" t="str">
        <f>VLOOKUP(base[[#This Row],[Nome do Produto]],'DE PARA'!$A$1:$B$8,2,0)</f>
        <v>DashWay T5</v>
      </c>
    </row>
    <row r="3806" spans="1:20">
      <c r="A3806" t="s">
        <v>37</v>
      </c>
      <c r="B3806">
        <v>4915</v>
      </c>
      <c r="C3806" t="s">
        <v>20</v>
      </c>
      <c r="D3806" t="s">
        <v>21</v>
      </c>
      <c r="E3806">
        <v>97</v>
      </c>
      <c r="F3806">
        <v>7</v>
      </c>
      <c r="G3806" s="1">
        <v>42888</v>
      </c>
      <c r="H3806" s="2" t="s">
        <v>59</v>
      </c>
      <c r="I3806" s="3">
        <v>2017</v>
      </c>
      <c r="J3806" t="s">
        <v>3248</v>
      </c>
      <c r="K3806" s="4">
        <v>767305863273</v>
      </c>
      <c r="L3806" t="s">
        <v>3249</v>
      </c>
      <c r="M3806">
        <v>91</v>
      </c>
      <c r="N3806" t="s">
        <v>36</v>
      </c>
      <c r="O3806">
        <v>40860299</v>
      </c>
      <c r="P3806">
        <v>80026951</v>
      </c>
      <c r="Q3806" t="s">
        <v>26</v>
      </c>
      <c r="R3806" t="s">
        <v>27</v>
      </c>
      <c r="S3806" s="1">
        <v>43253</v>
      </c>
      <c r="T3806" t="str">
        <f>VLOOKUP(base[[#This Row],[Nome do Produto]],'DE PARA'!$A$1:$B$8,2,0)</f>
        <v>DashWay T3</v>
      </c>
    </row>
    <row r="3807" spans="1:20">
      <c r="A3807" t="s">
        <v>32</v>
      </c>
      <c r="B3807">
        <v>4916</v>
      </c>
      <c r="C3807" t="s">
        <v>20</v>
      </c>
      <c r="D3807" t="s">
        <v>21</v>
      </c>
      <c r="E3807">
        <v>2297</v>
      </c>
      <c r="F3807">
        <v>9</v>
      </c>
      <c r="G3807" s="1">
        <v>43032</v>
      </c>
      <c r="H3807" s="2" t="s">
        <v>56</v>
      </c>
      <c r="I3807" s="3">
        <v>2017</v>
      </c>
      <c r="J3807" t="s">
        <v>3250</v>
      </c>
      <c r="K3807" s="4">
        <v>339801389693</v>
      </c>
      <c r="L3807" t="s">
        <v>3251</v>
      </c>
      <c r="M3807">
        <v>41</v>
      </c>
      <c r="N3807" t="s">
        <v>41</v>
      </c>
      <c r="O3807">
        <v>43380531</v>
      </c>
      <c r="P3807">
        <v>69441704</v>
      </c>
      <c r="Q3807" t="s">
        <v>26</v>
      </c>
      <c r="R3807" t="s">
        <v>27</v>
      </c>
      <c r="S3807" s="1">
        <v>43397</v>
      </c>
      <c r="T3807" t="str">
        <f>VLOOKUP(base[[#This Row],[Nome do Produto]],'DE PARA'!$A$1:$B$8,2,0)</f>
        <v>DashWay T5</v>
      </c>
    </row>
    <row r="3808" spans="1:20">
      <c r="A3808" t="s">
        <v>32</v>
      </c>
      <c r="B3808">
        <v>4917</v>
      </c>
      <c r="C3808" t="s">
        <v>20</v>
      </c>
      <c r="D3808" t="s">
        <v>21</v>
      </c>
      <c r="E3808">
        <v>97</v>
      </c>
      <c r="F3808">
        <v>4</v>
      </c>
      <c r="G3808" s="1">
        <v>42949</v>
      </c>
      <c r="H3808" s="2" t="s">
        <v>71</v>
      </c>
      <c r="I3808" s="3">
        <v>2017</v>
      </c>
      <c r="J3808" t="s">
        <v>2172</v>
      </c>
      <c r="K3808" s="4">
        <v>412372936137</v>
      </c>
      <c r="L3808" t="s">
        <v>2173</v>
      </c>
      <c r="M3808">
        <v>31</v>
      </c>
      <c r="N3808" t="s">
        <v>31</v>
      </c>
      <c r="O3808">
        <v>25242205</v>
      </c>
      <c r="P3808">
        <v>35448418</v>
      </c>
      <c r="Q3808" t="s">
        <v>26</v>
      </c>
      <c r="R3808" t="s">
        <v>42</v>
      </c>
      <c r="S3808" s="1">
        <v>43314</v>
      </c>
      <c r="T3808" t="str">
        <f>VLOOKUP(base[[#This Row],[Nome do Produto]],'DE PARA'!$A$1:$B$8,2,0)</f>
        <v>DashWay T5</v>
      </c>
    </row>
    <row r="3809" spans="1:20">
      <c r="A3809" t="s">
        <v>32</v>
      </c>
      <c r="B3809">
        <v>4918</v>
      </c>
      <c r="C3809" t="s">
        <v>386</v>
      </c>
      <c r="D3809" t="s">
        <v>21</v>
      </c>
      <c r="E3809">
        <v>497</v>
      </c>
      <c r="F3809">
        <v>8</v>
      </c>
      <c r="G3809" s="1">
        <v>42947</v>
      </c>
      <c r="H3809" s="2" t="s">
        <v>78</v>
      </c>
      <c r="I3809" s="3">
        <v>2017</v>
      </c>
      <c r="J3809" t="s">
        <v>289</v>
      </c>
      <c r="K3809" s="4">
        <v>939374411787</v>
      </c>
      <c r="L3809" t="s">
        <v>290</v>
      </c>
      <c r="M3809">
        <v>21</v>
      </c>
      <c r="N3809" t="s">
        <v>53</v>
      </c>
      <c r="O3809">
        <v>98115331</v>
      </c>
      <c r="P3809">
        <v>45894397</v>
      </c>
      <c r="Q3809" t="s">
        <v>26</v>
      </c>
      <c r="R3809" t="s">
        <v>27</v>
      </c>
      <c r="S3809" s="1">
        <v>43312</v>
      </c>
      <c r="T3809" t="str">
        <f>VLOOKUP(base[[#This Row],[Nome do Produto]],'DE PARA'!$A$1:$B$8,2,0)</f>
        <v>DashWay T5</v>
      </c>
    </row>
    <row r="3810" spans="1:20">
      <c r="A3810" t="s">
        <v>91</v>
      </c>
      <c r="B3810">
        <v>4919</v>
      </c>
      <c r="C3810" t="s">
        <v>20</v>
      </c>
      <c r="D3810" t="s">
        <v>21</v>
      </c>
      <c r="E3810">
        <v>997</v>
      </c>
      <c r="F3810">
        <v>3</v>
      </c>
      <c r="G3810" s="1">
        <v>43345</v>
      </c>
      <c r="H3810" s="2" t="s">
        <v>38</v>
      </c>
      <c r="I3810" s="3">
        <v>2018</v>
      </c>
      <c r="J3810" t="s">
        <v>354</v>
      </c>
      <c r="K3810" s="4">
        <v>684762754537</v>
      </c>
      <c r="L3810" t="s">
        <v>355</v>
      </c>
      <c r="M3810">
        <v>91</v>
      </c>
      <c r="N3810" t="s">
        <v>36</v>
      </c>
      <c r="O3810">
        <v>21525470</v>
      </c>
      <c r="P3810">
        <v>97968192</v>
      </c>
      <c r="Q3810" t="s">
        <v>26</v>
      </c>
      <c r="R3810" t="s">
        <v>42</v>
      </c>
      <c r="S3810" s="1">
        <v>43710</v>
      </c>
      <c r="T3810" t="str">
        <f>VLOOKUP(base[[#This Row],[Nome do Produto]],'DE PARA'!$A$1:$B$8,2,0)</f>
        <v>Dashway T2</v>
      </c>
    </row>
    <row r="3811" spans="1:20">
      <c r="A3811" t="s">
        <v>83</v>
      </c>
      <c r="B3811">
        <v>4920</v>
      </c>
      <c r="C3811" t="s">
        <v>20</v>
      </c>
      <c r="D3811" t="s">
        <v>21</v>
      </c>
      <c r="E3811">
        <v>4997</v>
      </c>
      <c r="F3811">
        <v>2</v>
      </c>
      <c r="G3811" s="1">
        <v>43342</v>
      </c>
      <c r="H3811" s="2" t="s">
        <v>71</v>
      </c>
      <c r="I3811" s="3">
        <v>2018</v>
      </c>
      <c r="J3811" t="s">
        <v>2227</v>
      </c>
      <c r="K3811" s="4">
        <v>239128571915</v>
      </c>
      <c r="L3811" t="s">
        <v>2228</v>
      </c>
      <c r="M3811">
        <v>91</v>
      </c>
      <c r="N3811" t="s">
        <v>36</v>
      </c>
      <c r="O3811">
        <v>68091440</v>
      </c>
      <c r="P3811">
        <v>32953256</v>
      </c>
      <c r="Q3811" t="s">
        <v>26</v>
      </c>
      <c r="R3811" t="s">
        <v>42</v>
      </c>
      <c r="S3811" s="1">
        <v>43707</v>
      </c>
      <c r="T3811" t="str">
        <f>VLOOKUP(base[[#This Row],[Nome do Produto]],'DE PARA'!$A$1:$B$8,2,0)</f>
        <v>Dashday T3</v>
      </c>
    </row>
    <row r="3812" spans="1:20">
      <c r="A3812" t="s">
        <v>19</v>
      </c>
      <c r="B3812">
        <v>4921</v>
      </c>
      <c r="C3812" t="s">
        <v>20</v>
      </c>
      <c r="D3812" t="s">
        <v>21</v>
      </c>
      <c r="E3812">
        <v>2297</v>
      </c>
      <c r="F3812">
        <v>12</v>
      </c>
      <c r="G3812" s="1">
        <v>43433</v>
      </c>
      <c r="H3812" s="2" t="s">
        <v>46</v>
      </c>
      <c r="I3812" s="3">
        <v>2018</v>
      </c>
      <c r="J3812" t="s">
        <v>1378</v>
      </c>
      <c r="K3812" s="4">
        <v>955075824970</v>
      </c>
      <c r="L3812" t="s">
        <v>1379</v>
      </c>
      <c r="M3812">
        <v>31</v>
      </c>
      <c r="N3812" t="s">
        <v>31</v>
      </c>
      <c r="O3812">
        <v>61247895</v>
      </c>
      <c r="P3812">
        <v>34432819</v>
      </c>
      <c r="Q3812" t="s">
        <v>26</v>
      </c>
      <c r="R3812" t="s">
        <v>42</v>
      </c>
      <c r="S3812" s="1">
        <v>43798</v>
      </c>
      <c r="T3812" t="str">
        <f>VLOOKUP(base[[#This Row],[Nome do Produto]],'DE PARA'!$A$1:$B$8,2,0)</f>
        <v>DashWay T1</v>
      </c>
    </row>
    <row r="3813" spans="1:20">
      <c r="A3813" t="s">
        <v>32</v>
      </c>
      <c r="B3813">
        <v>4922</v>
      </c>
      <c r="C3813" t="s">
        <v>386</v>
      </c>
      <c r="D3813" t="s">
        <v>21</v>
      </c>
      <c r="E3813">
        <v>497</v>
      </c>
      <c r="F3813">
        <v>1</v>
      </c>
      <c r="G3813" s="1">
        <v>43284</v>
      </c>
      <c r="H3813" s="2" t="s">
        <v>78</v>
      </c>
      <c r="I3813" s="3">
        <v>2018</v>
      </c>
      <c r="J3813" t="s">
        <v>1790</v>
      </c>
      <c r="K3813" s="4">
        <v>431966916543</v>
      </c>
      <c r="L3813" t="s">
        <v>1791</v>
      </c>
      <c r="M3813">
        <v>41</v>
      </c>
      <c r="N3813" t="s">
        <v>41</v>
      </c>
      <c r="O3813">
        <v>68592433</v>
      </c>
      <c r="P3813">
        <v>18516836</v>
      </c>
      <c r="Q3813" t="s">
        <v>26</v>
      </c>
      <c r="R3813" t="s">
        <v>27</v>
      </c>
      <c r="S3813" s="1">
        <v>43649</v>
      </c>
      <c r="T3813" t="str">
        <f>VLOOKUP(base[[#This Row],[Nome do Produto]],'DE PARA'!$A$1:$B$8,2,0)</f>
        <v>DashWay T5</v>
      </c>
    </row>
    <row r="3814" spans="1:20">
      <c r="A3814" t="s">
        <v>32</v>
      </c>
      <c r="B3814">
        <v>4923</v>
      </c>
      <c r="C3814" t="s">
        <v>20</v>
      </c>
      <c r="D3814" t="s">
        <v>21</v>
      </c>
      <c r="E3814">
        <v>297</v>
      </c>
      <c r="F3814">
        <v>8</v>
      </c>
      <c r="G3814" s="1">
        <v>43116</v>
      </c>
      <c r="H3814" s="2" t="s">
        <v>22</v>
      </c>
      <c r="I3814" s="3">
        <v>2018</v>
      </c>
      <c r="J3814" t="s">
        <v>1145</v>
      </c>
      <c r="K3814" s="4">
        <v>63883635280</v>
      </c>
      <c r="L3814" t="s">
        <v>1146</v>
      </c>
      <c r="M3814">
        <v>11</v>
      </c>
      <c r="N3814" t="s">
        <v>45</v>
      </c>
      <c r="O3814">
        <v>23153660</v>
      </c>
      <c r="P3814">
        <v>64006736</v>
      </c>
      <c r="Q3814" t="s">
        <v>26</v>
      </c>
      <c r="R3814" t="s">
        <v>42</v>
      </c>
      <c r="S3814" s="1">
        <v>43481</v>
      </c>
      <c r="T3814" t="str">
        <f>VLOOKUP(base[[#This Row],[Nome do Produto]],'DE PARA'!$A$1:$B$8,2,0)</f>
        <v>DashWay T5</v>
      </c>
    </row>
    <row r="3815" spans="1:20">
      <c r="A3815" t="s">
        <v>91</v>
      </c>
      <c r="B3815">
        <v>4924</v>
      </c>
      <c r="C3815" t="s">
        <v>20</v>
      </c>
      <c r="D3815" t="s">
        <v>21</v>
      </c>
      <c r="E3815">
        <v>4997</v>
      </c>
      <c r="F3815">
        <v>3</v>
      </c>
      <c r="G3815" s="1">
        <v>43427</v>
      </c>
      <c r="H3815" s="2" t="s">
        <v>46</v>
      </c>
      <c r="I3815" s="3">
        <v>2018</v>
      </c>
      <c r="J3815" t="s">
        <v>3060</v>
      </c>
      <c r="K3815" s="4">
        <v>901458962639</v>
      </c>
      <c r="L3815" t="s">
        <v>3061</v>
      </c>
      <c r="M3815">
        <v>21</v>
      </c>
      <c r="N3815" t="s">
        <v>53</v>
      </c>
      <c r="O3815">
        <v>20822312</v>
      </c>
      <c r="P3815">
        <v>61344968</v>
      </c>
      <c r="Q3815" t="s">
        <v>26</v>
      </c>
      <c r="R3815" t="s">
        <v>42</v>
      </c>
      <c r="S3815" s="1">
        <v>43792</v>
      </c>
      <c r="T3815" t="str">
        <f>VLOOKUP(base[[#This Row],[Nome do Produto]],'DE PARA'!$A$1:$B$8,2,0)</f>
        <v>Dashway T2</v>
      </c>
    </row>
    <row r="3816" spans="1:20">
      <c r="A3816" t="s">
        <v>32</v>
      </c>
      <c r="B3816">
        <v>4925</v>
      </c>
      <c r="C3816" t="s">
        <v>20</v>
      </c>
      <c r="D3816" t="s">
        <v>21</v>
      </c>
      <c r="E3816">
        <v>97</v>
      </c>
      <c r="F3816">
        <v>1</v>
      </c>
      <c r="G3816" s="1">
        <v>43046</v>
      </c>
      <c r="H3816" s="2" t="s">
        <v>46</v>
      </c>
      <c r="I3816" s="3">
        <v>2017</v>
      </c>
      <c r="J3816" t="s">
        <v>291</v>
      </c>
      <c r="K3816" s="4">
        <v>747420123237</v>
      </c>
      <c r="L3816" t="s">
        <v>292</v>
      </c>
      <c r="M3816">
        <v>11</v>
      </c>
      <c r="N3816" t="s">
        <v>45</v>
      </c>
      <c r="O3816">
        <v>94398773</v>
      </c>
      <c r="P3816">
        <v>18154364</v>
      </c>
      <c r="Q3816" t="s">
        <v>26</v>
      </c>
      <c r="R3816" t="s">
        <v>42</v>
      </c>
      <c r="S3816" s="1">
        <v>43411</v>
      </c>
      <c r="T3816" t="str">
        <f>VLOOKUP(base[[#This Row],[Nome do Produto]],'DE PARA'!$A$1:$B$8,2,0)</f>
        <v>DashWay T5</v>
      </c>
    </row>
    <row r="3817" spans="1:20">
      <c r="A3817" t="s">
        <v>319</v>
      </c>
      <c r="B3817">
        <v>4926</v>
      </c>
      <c r="C3817" t="s">
        <v>386</v>
      </c>
      <c r="D3817" t="s">
        <v>21</v>
      </c>
      <c r="E3817">
        <v>997</v>
      </c>
      <c r="F3817">
        <v>5</v>
      </c>
      <c r="G3817" s="1">
        <v>43336</v>
      </c>
      <c r="H3817" s="2" t="s">
        <v>71</v>
      </c>
      <c r="I3817" s="3">
        <v>2018</v>
      </c>
      <c r="J3817" t="s">
        <v>2408</v>
      </c>
      <c r="K3817" s="4">
        <v>652383172792</v>
      </c>
      <c r="L3817" t="s">
        <v>2409</v>
      </c>
      <c r="M3817">
        <v>91</v>
      </c>
      <c r="N3817" t="s">
        <v>36</v>
      </c>
      <c r="O3817">
        <v>52365823</v>
      </c>
      <c r="P3817">
        <v>24844083</v>
      </c>
      <c r="Q3817" t="s">
        <v>26</v>
      </c>
      <c r="R3817" t="s">
        <v>27</v>
      </c>
      <c r="S3817" s="1">
        <v>43701</v>
      </c>
      <c r="T3817" t="str">
        <f>VLOOKUP(base[[#This Row],[Nome do Produto]],'DE PARA'!$A$1:$B$8,2,0)</f>
        <v>Dashday T1</v>
      </c>
    </row>
    <row r="3818" spans="1:20">
      <c r="A3818" t="s">
        <v>19</v>
      </c>
      <c r="B3818">
        <v>4927</v>
      </c>
      <c r="C3818" t="s">
        <v>20</v>
      </c>
      <c r="D3818" t="s">
        <v>21</v>
      </c>
      <c r="E3818">
        <v>297</v>
      </c>
      <c r="F3818">
        <v>9</v>
      </c>
      <c r="G3818" s="1">
        <v>43064</v>
      </c>
      <c r="H3818" s="2" t="s">
        <v>46</v>
      </c>
      <c r="I3818" s="3">
        <v>2017</v>
      </c>
      <c r="J3818" t="s">
        <v>3226</v>
      </c>
      <c r="K3818" s="4">
        <v>497923771292</v>
      </c>
      <c r="L3818" t="s">
        <v>3227</v>
      </c>
      <c r="M3818">
        <v>41</v>
      </c>
      <c r="N3818" t="s">
        <v>41</v>
      </c>
      <c r="O3818">
        <v>49242437</v>
      </c>
      <c r="P3818">
        <v>78533335</v>
      </c>
      <c r="Q3818" t="s">
        <v>26</v>
      </c>
      <c r="R3818" t="s">
        <v>42</v>
      </c>
      <c r="S3818" s="1">
        <v>43429</v>
      </c>
      <c r="T3818" t="str">
        <f>VLOOKUP(base[[#This Row],[Nome do Produto]],'DE PARA'!$A$1:$B$8,2,0)</f>
        <v>DashWay T1</v>
      </c>
    </row>
    <row r="3819" spans="1:20">
      <c r="A3819" t="s">
        <v>19</v>
      </c>
      <c r="B3819">
        <v>4928</v>
      </c>
      <c r="C3819" t="s">
        <v>20</v>
      </c>
      <c r="D3819" t="s">
        <v>21</v>
      </c>
      <c r="E3819">
        <v>497</v>
      </c>
      <c r="F3819">
        <v>11</v>
      </c>
      <c r="G3819" s="1">
        <v>42815</v>
      </c>
      <c r="H3819" s="2" t="s">
        <v>33</v>
      </c>
      <c r="I3819" s="3">
        <v>2017</v>
      </c>
      <c r="J3819" t="s">
        <v>1944</v>
      </c>
      <c r="K3819" s="4">
        <v>129304476164</v>
      </c>
      <c r="L3819" t="s">
        <v>1945</v>
      </c>
      <c r="M3819">
        <v>31</v>
      </c>
      <c r="N3819" t="s">
        <v>31</v>
      </c>
      <c r="O3819">
        <v>84494963</v>
      </c>
      <c r="P3819">
        <v>20771318</v>
      </c>
      <c r="Q3819" t="s">
        <v>26</v>
      </c>
      <c r="R3819" t="s">
        <v>42</v>
      </c>
      <c r="S3819" s="1">
        <v>43180</v>
      </c>
      <c r="T3819" t="str">
        <f>VLOOKUP(base[[#This Row],[Nome do Produto]],'DE PARA'!$A$1:$B$8,2,0)</f>
        <v>DashWay T1</v>
      </c>
    </row>
    <row r="3820" spans="1:20">
      <c r="A3820" t="s">
        <v>37</v>
      </c>
      <c r="B3820">
        <v>4929</v>
      </c>
      <c r="C3820" t="s">
        <v>20</v>
      </c>
      <c r="D3820" t="s">
        <v>21</v>
      </c>
      <c r="E3820">
        <v>4997</v>
      </c>
      <c r="F3820">
        <v>2</v>
      </c>
      <c r="G3820" s="1">
        <v>43324</v>
      </c>
      <c r="H3820" s="2" t="s">
        <v>71</v>
      </c>
      <c r="I3820" s="3">
        <v>2018</v>
      </c>
      <c r="J3820" t="s">
        <v>2565</v>
      </c>
      <c r="K3820" s="4">
        <v>306803500553</v>
      </c>
      <c r="L3820" t="s">
        <v>2566</v>
      </c>
      <c r="M3820">
        <v>91</v>
      </c>
      <c r="N3820" t="s">
        <v>36</v>
      </c>
      <c r="O3820">
        <v>45823591</v>
      </c>
      <c r="P3820">
        <v>80168261</v>
      </c>
      <c r="Q3820" t="s">
        <v>26</v>
      </c>
      <c r="R3820" t="s">
        <v>27</v>
      </c>
      <c r="S3820" s="1">
        <v>43689</v>
      </c>
      <c r="T3820" t="str">
        <f>VLOOKUP(base[[#This Row],[Nome do Produto]],'DE PARA'!$A$1:$B$8,2,0)</f>
        <v>DashWay T3</v>
      </c>
    </row>
    <row r="3821" spans="1:20">
      <c r="A3821" t="s">
        <v>32</v>
      </c>
      <c r="B3821">
        <v>4930</v>
      </c>
      <c r="C3821" t="s">
        <v>386</v>
      </c>
      <c r="D3821" t="s">
        <v>21</v>
      </c>
      <c r="E3821">
        <v>97</v>
      </c>
      <c r="F3821">
        <v>8</v>
      </c>
      <c r="G3821" s="1">
        <v>42788</v>
      </c>
      <c r="H3821" s="2" t="s">
        <v>28</v>
      </c>
      <c r="I3821" s="3">
        <v>2017</v>
      </c>
      <c r="J3821" t="s">
        <v>2961</v>
      </c>
      <c r="K3821" s="4">
        <v>544978161308</v>
      </c>
      <c r="L3821" t="s">
        <v>2962</v>
      </c>
      <c r="M3821">
        <v>81</v>
      </c>
      <c r="N3821" t="s">
        <v>25</v>
      </c>
      <c r="O3821">
        <v>25076253</v>
      </c>
      <c r="P3821">
        <v>67849494</v>
      </c>
      <c r="Q3821" t="s">
        <v>26</v>
      </c>
      <c r="R3821" t="s">
        <v>27</v>
      </c>
      <c r="S3821" s="1">
        <v>43153</v>
      </c>
      <c r="T3821" t="str">
        <f>VLOOKUP(base[[#This Row],[Nome do Produto]],'DE PARA'!$A$1:$B$8,2,0)</f>
        <v>DashWay T5</v>
      </c>
    </row>
    <row r="3822" spans="1:20">
      <c r="A3822" t="s">
        <v>32</v>
      </c>
      <c r="B3822">
        <v>4931</v>
      </c>
      <c r="C3822" t="s">
        <v>20</v>
      </c>
      <c r="D3822" t="s">
        <v>21</v>
      </c>
      <c r="E3822">
        <v>997</v>
      </c>
      <c r="F3822">
        <v>1</v>
      </c>
      <c r="G3822" s="1">
        <v>42843</v>
      </c>
      <c r="H3822" s="2" t="s">
        <v>50</v>
      </c>
      <c r="I3822" s="3">
        <v>2017</v>
      </c>
      <c r="J3822" t="s">
        <v>2357</v>
      </c>
      <c r="K3822" s="4">
        <v>124000114763</v>
      </c>
      <c r="L3822" t="s">
        <v>2358</v>
      </c>
      <c r="M3822">
        <v>21</v>
      </c>
      <c r="N3822" t="s">
        <v>53</v>
      </c>
      <c r="O3822">
        <v>77280206</v>
      </c>
      <c r="P3822">
        <v>98751396</v>
      </c>
      <c r="Q3822" t="s">
        <v>26</v>
      </c>
      <c r="R3822" t="s">
        <v>27</v>
      </c>
      <c r="S3822" s="1">
        <v>43208</v>
      </c>
      <c r="T3822" t="str">
        <f>VLOOKUP(base[[#This Row],[Nome do Produto]],'DE PARA'!$A$1:$B$8,2,0)</f>
        <v>DashWay T5</v>
      </c>
    </row>
    <row r="3823" spans="1:20">
      <c r="A3823" t="s">
        <v>19</v>
      </c>
      <c r="B3823">
        <v>4932</v>
      </c>
      <c r="C3823" t="s">
        <v>20</v>
      </c>
      <c r="D3823" t="s">
        <v>21</v>
      </c>
      <c r="E3823">
        <v>997</v>
      </c>
      <c r="F3823">
        <v>1</v>
      </c>
      <c r="G3823" s="1">
        <v>43445</v>
      </c>
      <c r="H3823" s="2" t="s">
        <v>136</v>
      </c>
      <c r="I3823" s="3">
        <v>2018</v>
      </c>
      <c r="J3823" t="s">
        <v>3044</v>
      </c>
      <c r="K3823" s="4">
        <v>444213141455</v>
      </c>
      <c r="L3823" t="s">
        <v>3045</v>
      </c>
      <c r="M3823">
        <v>31</v>
      </c>
      <c r="N3823" t="s">
        <v>31</v>
      </c>
      <c r="O3823">
        <v>90047849</v>
      </c>
      <c r="P3823">
        <v>93537329</v>
      </c>
      <c r="Q3823" t="s">
        <v>26</v>
      </c>
      <c r="R3823" t="s">
        <v>42</v>
      </c>
      <c r="S3823" s="1">
        <v>43810</v>
      </c>
      <c r="T3823" t="str">
        <f>VLOOKUP(base[[#This Row],[Nome do Produto]],'DE PARA'!$A$1:$B$8,2,0)</f>
        <v>DashWay T1</v>
      </c>
    </row>
    <row r="3824" spans="1:20">
      <c r="A3824" t="s">
        <v>37</v>
      </c>
      <c r="B3824">
        <v>4933</v>
      </c>
      <c r="C3824" t="s">
        <v>20</v>
      </c>
      <c r="D3824" t="s">
        <v>21</v>
      </c>
      <c r="E3824">
        <v>2297</v>
      </c>
      <c r="F3824">
        <v>9</v>
      </c>
      <c r="G3824" s="1">
        <v>42881</v>
      </c>
      <c r="H3824" s="2" t="s">
        <v>62</v>
      </c>
      <c r="I3824" s="3">
        <v>2017</v>
      </c>
      <c r="J3824" t="s">
        <v>2705</v>
      </c>
      <c r="K3824" s="4">
        <v>564403020536</v>
      </c>
      <c r="L3824" t="s">
        <v>2706</v>
      </c>
      <c r="M3824">
        <v>71</v>
      </c>
      <c r="N3824" t="s">
        <v>94</v>
      </c>
      <c r="O3824">
        <v>38371930</v>
      </c>
      <c r="P3824">
        <v>87420484</v>
      </c>
      <c r="Q3824" t="s">
        <v>26</v>
      </c>
      <c r="R3824" t="s">
        <v>27</v>
      </c>
      <c r="S3824" s="1">
        <v>43246</v>
      </c>
      <c r="T3824" t="str">
        <f>VLOOKUP(base[[#This Row],[Nome do Produto]],'DE PARA'!$A$1:$B$8,2,0)</f>
        <v>DashWay T3</v>
      </c>
    </row>
    <row r="3825" spans="1:20">
      <c r="A3825" t="s">
        <v>37</v>
      </c>
      <c r="B3825">
        <v>4934</v>
      </c>
      <c r="C3825" t="s">
        <v>386</v>
      </c>
      <c r="D3825" t="s">
        <v>21</v>
      </c>
      <c r="E3825">
        <v>4997</v>
      </c>
      <c r="F3825">
        <v>3</v>
      </c>
      <c r="G3825" s="1">
        <v>42986</v>
      </c>
      <c r="H3825" s="2" t="s">
        <v>38</v>
      </c>
      <c r="I3825" s="3">
        <v>2017</v>
      </c>
      <c r="J3825" t="s">
        <v>313</v>
      </c>
      <c r="K3825" s="4">
        <v>802432300836</v>
      </c>
      <c r="L3825" t="s">
        <v>314</v>
      </c>
      <c r="M3825">
        <v>61</v>
      </c>
      <c r="N3825" t="s">
        <v>86</v>
      </c>
      <c r="O3825">
        <v>96116249</v>
      </c>
      <c r="P3825">
        <v>51733652</v>
      </c>
      <c r="Q3825" t="s">
        <v>26</v>
      </c>
      <c r="R3825" t="s">
        <v>27</v>
      </c>
      <c r="S3825" s="1">
        <v>43351</v>
      </c>
      <c r="T3825" t="str">
        <f>VLOOKUP(base[[#This Row],[Nome do Produto]],'DE PARA'!$A$1:$B$8,2,0)</f>
        <v>DashWay T3</v>
      </c>
    </row>
    <row r="3826" spans="1:20">
      <c r="A3826" t="s">
        <v>37</v>
      </c>
      <c r="B3826">
        <v>4935</v>
      </c>
      <c r="C3826" t="s">
        <v>20</v>
      </c>
      <c r="D3826" t="s">
        <v>21</v>
      </c>
      <c r="E3826">
        <v>2297</v>
      </c>
      <c r="F3826">
        <v>8</v>
      </c>
      <c r="G3826" s="1">
        <v>43393</v>
      </c>
      <c r="H3826" s="2" t="s">
        <v>56</v>
      </c>
      <c r="I3826" s="3">
        <v>2018</v>
      </c>
      <c r="J3826" t="s">
        <v>2877</v>
      </c>
      <c r="K3826" s="4">
        <v>947857026630</v>
      </c>
      <c r="L3826" t="s">
        <v>2878</v>
      </c>
      <c r="M3826">
        <v>71</v>
      </c>
      <c r="N3826" t="s">
        <v>94</v>
      </c>
      <c r="O3826">
        <v>54735652</v>
      </c>
      <c r="P3826">
        <v>92263167</v>
      </c>
      <c r="Q3826" t="s">
        <v>26</v>
      </c>
      <c r="R3826" t="s">
        <v>42</v>
      </c>
      <c r="S3826" s="1">
        <v>43758</v>
      </c>
      <c r="T3826" t="str">
        <f>VLOOKUP(base[[#This Row],[Nome do Produto]],'DE PARA'!$A$1:$B$8,2,0)</f>
        <v>DashWay T3</v>
      </c>
    </row>
    <row r="3827" spans="1:20">
      <c r="A3827" t="s">
        <v>32</v>
      </c>
      <c r="B3827">
        <v>4936</v>
      </c>
      <c r="C3827" t="s">
        <v>20</v>
      </c>
      <c r="D3827" t="s">
        <v>21</v>
      </c>
      <c r="E3827">
        <v>2297</v>
      </c>
      <c r="F3827">
        <v>9</v>
      </c>
      <c r="G3827" s="1">
        <v>43449</v>
      </c>
      <c r="H3827" s="2" t="s">
        <v>136</v>
      </c>
      <c r="I3827" s="3">
        <v>2018</v>
      </c>
      <c r="J3827" t="s">
        <v>245</v>
      </c>
      <c r="K3827" s="4">
        <v>794939103823</v>
      </c>
      <c r="L3827" t="s">
        <v>246</v>
      </c>
      <c r="M3827">
        <v>41</v>
      </c>
      <c r="N3827" t="s">
        <v>41</v>
      </c>
      <c r="O3827">
        <v>41332561</v>
      </c>
      <c r="P3827">
        <v>36882318</v>
      </c>
      <c r="Q3827" t="s">
        <v>26</v>
      </c>
      <c r="R3827" t="s">
        <v>27</v>
      </c>
      <c r="S3827" s="1">
        <v>43814</v>
      </c>
      <c r="T3827" t="str">
        <f>VLOOKUP(base[[#This Row],[Nome do Produto]],'DE PARA'!$A$1:$B$8,2,0)</f>
        <v>DashWay T5</v>
      </c>
    </row>
    <row r="3828" spans="1:20">
      <c r="A3828" t="s">
        <v>32</v>
      </c>
      <c r="B3828">
        <v>4937</v>
      </c>
      <c r="C3828" t="s">
        <v>20</v>
      </c>
      <c r="D3828" t="s">
        <v>21</v>
      </c>
      <c r="E3828">
        <v>497</v>
      </c>
      <c r="F3828">
        <v>2</v>
      </c>
      <c r="G3828" s="1">
        <v>43167</v>
      </c>
      <c r="H3828" s="2" t="s">
        <v>33</v>
      </c>
      <c r="I3828" s="3">
        <v>2018</v>
      </c>
      <c r="J3828" t="s">
        <v>678</v>
      </c>
      <c r="K3828" s="4">
        <v>644794829177</v>
      </c>
      <c r="L3828" t="s">
        <v>679</v>
      </c>
      <c r="M3828">
        <v>21</v>
      </c>
      <c r="N3828" t="s">
        <v>53</v>
      </c>
      <c r="O3828">
        <v>81967957</v>
      </c>
      <c r="P3828">
        <v>39249116</v>
      </c>
      <c r="Q3828" t="s">
        <v>26</v>
      </c>
      <c r="R3828" t="s">
        <v>42</v>
      </c>
      <c r="S3828" s="1">
        <v>43532</v>
      </c>
      <c r="T3828" t="str">
        <f>VLOOKUP(base[[#This Row],[Nome do Produto]],'DE PARA'!$A$1:$B$8,2,0)</f>
        <v>DashWay T5</v>
      </c>
    </row>
    <row r="3829" spans="1:20">
      <c r="A3829" t="s">
        <v>32</v>
      </c>
      <c r="B3829">
        <v>4938</v>
      </c>
      <c r="C3829" t="s">
        <v>386</v>
      </c>
      <c r="D3829" t="s">
        <v>21</v>
      </c>
      <c r="E3829">
        <v>97</v>
      </c>
      <c r="F3829">
        <v>1</v>
      </c>
      <c r="G3829" s="1">
        <v>43213</v>
      </c>
      <c r="H3829" s="2" t="s">
        <v>50</v>
      </c>
      <c r="I3829" s="3">
        <v>2018</v>
      </c>
      <c r="J3829" t="s">
        <v>103</v>
      </c>
      <c r="K3829" s="4">
        <v>526991852259</v>
      </c>
      <c r="L3829" t="s">
        <v>104</v>
      </c>
      <c r="M3829">
        <v>91</v>
      </c>
      <c r="N3829" t="s">
        <v>36</v>
      </c>
      <c r="O3829">
        <v>63226367</v>
      </c>
      <c r="P3829">
        <v>15627016</v>
      </c>
      <c r="Q3829" t="s">
        <v>26</v>
      </c>
      <c r="R3829" t="s">
        <v>42</v>
      </c>
      <c r="S3829" s="1">
        <v>43578</v>
      </c>
      <c r="T3829" t="str">
        <f>VLOOKUP(base[[#This Row],[Nome do Produto]],'DE PARA'!$A$1:$B$8,2,0)</f>
        <v>DashWay T5</v>
      </c>
    </row>
    <row r="3830" spans="1:20">
      <c r="A3830" t="s">
        <v>37</v>
      </c>
      <c r="B3830">
        <v>4939</v>
      </c>
      <c r="C3830" t="s">
        <v>20</v>
      </c>
      <c r="D3830" t="s">
        <v>21</v>
      </c>
      <c r="E3830">
        <v>997</v>
      </c>
      <c r="F3830">
        <v>8</v>
      </c>
      <c r="G3830" s="1">
        <v>43056</v>
      </c>
      <c r="H3830" s="2" t="s">
        <v>46</v>
      </c>
      <c r="I3830" s="3">
        <v>2017</v>
      </c>
      <c r="J3830" t="s">
        <v>3248</v>
      </c>
      <c r="K3830" s="4">
        <v>210812075746</v>
      </c>
      <c r="L3830" t="s">
        <v>3249</v>
      </c>
      <c r="M3830">
        <v>21</v>
      </c>
      <c r="N3830" t="s">
        <v>53</v>
      </c>
      <c r="O3830">
        <v>78398064</v>
      </c>
      <c r="P3830">
        <v>30003762</v>
      </c>
      <c r="Q3830" t="s">
        <v>26</v>
      </c>
      <c r="R3830" t="s">
        <v>27</v>
      </c>
      <c r="S3830" s="1">
        <v>43421</v>
      </c>
      <c r="T3830" t="str">
        <f>VLOOKUP(base[[#This Row],[Nome do Produto]],'DE PARA'!$A$1:$B$8,2,0)</f>
        <v>DashWay T3</v>
      </c>
    </row>
    <row r="3831" spans="1:20">
      <c r="A3831" t="s">
        <v>37</v>
      </c>
      <c r="B3831">
        <v>4940</v>
      </c>
      <c r="C3831" t="s">
        <v>20</v>
      </c>
      <c r="D3831" t="s">
        <v>21</v>
      </c>
      <c r="E3831">
        <v>297</v>
      </c>
      <c r="F3831">
        <v>11</v>
      </c>
      <c r="G3831" s="1">
        <v>43096</v>
      </c>
      <c r="H3831" s="2" t="s">
        <v>136</v>
      </c>
      <c r="I3831" s="3">
        <v>2017</v>
      </c>
      <c r="J3831" t="s">
        <v>1808</v>
      </c>
      <c r="K3831" s="4">
        <v>155167829389</v>
      </c>
      <c r="L3831" t="s">
        <v>1809</v>
      </c>
      <c r="M3831">
        <v>51</v>
      </c>
      <c r="N3831" t="s">
        <v>49</v>
      </c>
      <c r="O3831">
        <v>88029965</v>
      </c>
      <c r="P3831">
        <v>49702482</v>
      </c>
      <c r="Q3831" t="s">
        <v>26</v>
      </c>
      <c r="R3831" t="s">
        <v>42</v>
      </c>
      <c r="S3831" s="1">
        <v>43461</v>
      </c>
      <c r="T3831" t="str">
        <f>VLOOKUP(base[[#This Row],[Nome do Produto]],'DE PARA'!$A$1:$B$8,2,0)</f>
        <v>DashWay T3</v>
      </c>
    </row>
    <row r="3832" spans="1:20">
      <c r="A3832" t="s">
        <v>32</v>
      </c>
      <c r="B3832">
        <v>4941</v>
      </c>
      <c r="C3832" t="s">
        <v>20</v>
      </c>
      <c r="D3832" t="s">
        <v>21</v>
      </c>
      <c r="E3832">
        <v>497</v>
      </c>
      <c r="F3832">
        <v>1</v>
      </c>
      <c r="G3832" s="1">
        <v>42872</v>
      </c>
      <c r="H3832" s="2" t="s">
        <v>62</v>
      </c>
      <c r="I3832" s="3">
        <v>2017</v>
      </c>
      <c r="J3832" t="s">
        <v>764</v>
      </c>
      <c r="K3832" s="4">
        <v>847054778497</v>
      </c>
      <c r="L3832" t="s">
        <v>765</v>
      </c>
      <c r="M3832">
        <v>31</v>
      </c>
      <c r="N3832" t="s">
        <v>31</v>
      </c>
      <c r="O3832">
        <v>35142445</v>
      </c>
      <c r="P3832">
        <v>29909951</v>
      </c>
      <c r="Q3832" t="s">
        <v>26</v>
      </c>
      <c r="R3832" t="s">
        <v>27</v>
      </c>
      <c r="S3832" s="1">
        <v>43237</v>
      </c>
      <c r="T3832" t="str">
        <f>VLOOKUP(base[[#This Row],[Nome do Produto]],'DE PARA'!$A$1:$B$8,2,0)</f>
        <v>DashWay T5</v>
      </c>
    </row>
    <row r="3833" spans="1:20">
      <c r="A3833" t="s">
        <v>32</v>
      </c>
      <c r="B3833">
        <v>4942</v>
      </c>
      <c r="C3833" t="s">
        <v>386</v>
      </c>
      <c r="D3833" t="s">
        <v>21</v>
      </c>
      <c r="E3833">
        <v>2297</v>
      </c>
      <c r="F3833">
        <v>6</v>
      </c>
      <c r="G3833" s="1">
        <v>42948</v>
      </c>
      <c r="H3833" s="2" t="s">
        <v>71</v>
      </c>
      <c r="I3833" s="3">
        <v>2017</v>
      </c>
      <c r="J3833" t="s">
        <v>1488</v>
      </c>
      <c r="K3833" s="4">
        <v>150509948680</v>
      </c>
      <c r="L3833" t="s">
        <v>1489</v>
      </c>
      <c r="M3833">
        <v>11</v>
      </c>
      <c r="N3833" t="s">
        <v>45</v>
      </c>
      <c r="O3833">
        <v>61133437</v>
      </c>
      <c r="P3833">
        <v>37446232</v>
      </c>
      <c r="Q3833" t="s">
        <v>26</v>
      </c>
      <c r="R3833" t="s">
        <v>42</v>
      </c>
      <c r="S3833" s="1">
        <v>43313</v>
      </c>
      <c r="T3833" t="str">
        <f>VLOOKUP(base[[#This Row],[Nome do Produto]],'DE PARA'!$A$1:$B$8,2,0)</f>
        <v>DashWay T5</v>
      </c>
    </row>
    <row r="3834" spans="1:20">
      <c r="A3834" t="s">
        <v>19</v>
      </c>
      <c r="B3834">
        <v>4943</v>
      </c>
      <c r="C3834" t="s">
        <v>20</v>
      </c>
      <c r="D3834" t="s">
        <v>21</v>
      </c>
      <c r="E3834">
        <v>297</v>
      </c>
      <c r="F3834">
        <v>3</v>
      </c>
      <c r="G3834" s="1">
        <v>42859</v>
      </c>
      <c r="H3834" s="2" t="s">
        <v>62</v>
      </c>
      <c r="I3834" s="3">
        <v>2017</v>
      </c>
      <c r="J3834" t="s">
        <v>2617</v>
      </c>
      <c r="K3834" s="4">
        <v>967021739632</v>
      </c>
      <c r="L3834" t="s">
        <v>2618</v>
      </c>
      <c r="M3834">
        <v>91</v>
      </c>
      <c r="N3834" t="s">
        <v>36</v>
      </c>
      <c r="O3834">
        <v>37305454</v>
      </c>
      <c r="P3834">
        <v>24470002</v>
      </c>
      <c r="Q3834" t="s">
        <v>26</v>
      </c>
      <c r="R3834" t="s">
        <v>42</v>
      </c>
      <c r="S3834" s="1">
        <v>43224</v>
      </c>
      <c r="T3834" t="str">
        <f>VLOOKUP(base[[#This Row],[Nome do Produto]],'DE PARA'!$A$1:$B$8,2,0)</f>
        <v>DashWay T1</v>
      </c>
    </row>
    <row r="3835" spans="1:20">
      <c r="A3835" t="s">
        <v>19</v>
      </c>
      <c r="B3835">
        <v>4944</v>
      </c>
      <c r="C3835" t="s">
        <v>20</v>
      </c>
      <c r="D3835" t="s">
        <v>21</v>
      </c>
      <c r="E3835">
        <v>997</v>
      </c>
      <c r="F3835">
        <v>6</v>
      </c>
      <c r="G3835" s="1">
        <v>43366</v>
      </c>
      <c r="H3835" s="2" t="s">
        <v>38</v>
      </c>
      <c r="I3835" s="3">
        <v>2018</v>
      </c>
      <c r="J3835" t="s">
        <v>2797</v>
      </c>
      <c r="K3835" s="4">
        <v>817614587851</v>
      </c>
      <c r="L3835" t="s">
        <v>2798</v>
      </c>
      <c r="M3835">
        <v>61</v>
      </c>
      <c r="N3835" t="s">
        <v>86</v>
      </c>
      <c r="O3835">
        <v>27869592</v>
      </c>
      <c r="P3835">
        <v>28400543</v>
      </c>
      <c r="Q3835" t="s">
        <v>26</v>
      </c>
      <c r="R3835" t="s">
        <v>27</v>
      </c>
      <c r="S3835" s="1">
        <v>43731</v>
      </c>
      <c r="T3835" t="str">
        <f>VLOOKUP(base[[#This Row],[Nome do Produto]],'DE PARA'!$A$1:$B$8,2,0)</f>
        <v>DashWay T1</v>
      </c>
    </row>
    <row r="3836" spans="1:20">
      <c r="A3836" t="s">
        <v>319</v>
      </c>
      <c r="B3836">
        <v>4945</v>
      </c>
      <c r="C3836" t="s">
        <v>20</v>
      </c>
      <c r="D3836" t="s">
        <v>21</v>
      </c>
      <c r="E3836">
        <v>497</v>
      </c>
      <c r="F3836">
        <v>6</v>
      </c>
      <c r="G3836" s="1">
        <v>43170</v>
      </c>
      <c r="H3836" s="2" t="s">
        <v>33</v>
      </c>
      <c r="I3836" s="3">
        <v>2018</v>
      </c>
      <c r="J3836" t="s">
        <v>346</v>
      </c>
      <c r="K3836" s="4">
        <v>824970793141</v>
      </c>
      <c r="L3836" t="s">
        <v>347</v>
      </c>
      <c r="M3836">
        <v>41</v>
      </c>
      <c r="N3836" t="s">
        <v>41</v>
      </c>
      <c r="O3836">
        <v>95237180</v>
      </c>
      <c r="P3836">
        <v>72930353</v>
      </c>
      <c r="Q3836" t="s">
        <v>26</v>
      </c>
      <c r="R3836" t="s">
        <v>27</v>
      </c>
      <c r="S3836" s="1">
        <v>43535</v>
      </c>
      <c r="T3836" t="str">
        <f>VLOOKUP(base[[#This Row],[Nome do Produto]],'DE PARA'!$A$1:$B$8,2,0)</f>
        <v>Dashday T1</v>
      </c>
    </row>
    <row r="3837" spans="1:20">
      <c r="A3837" t="s">
        <v>83</v>
      </c>
      <c r="B3837">
        <v>4946</v>
      </c>
      <c r="C3837" t="s">
        <v>386</v>
      </c>
      <c r="D3837" t="s">
        <v>21</v>
      </c>
      <c r="E3837">
        <v>997</v>
      </c>
      <c r="F3837">
        <v>3</v>
      </c>
      <c r="G3837" s="1">
        <v>43331</v>
      </c>
      <c r="H3837" s="2" t="s">
        <v>71</v>
      </c>
      <c r="I3837" s="3">
        <v>2018</v>
      </c>
      <c r="J3837" t="s">
        <v>3204</v>
      </c>
      <c r="K3837" s="4">
        <v>59526896981</v>
      </c>
      <c r="L3837" t="s">
        <v>3205</v>
      </c>
      <c r="M3837">
        <v>71</v>
      </c>
      <c r="N3837" t="s">
        <v>94</v>
      </c>
      <c r="O3837">
        <v>91546018</v>
      </c>
      <c r="P3837">
        <v>34390022</v>
      </c>
      <c r="Q3837" t="s">
        <v>26</v>
      </c>
      <c r="R3837" t="s">
        <v>42</v>
      </c>
      <c r="S3837" s="1">
        <v>43696</v>
      </c>
      <c r="T3837" t="str">
        <f>VLOOKUP(base[[#This Row],[Nome do Produto]],'DE PARA'!$A$1:$B$8,2,0)</f>
        <v>Dashday T3</v>
      </c>
    </row>
    <row r="3838" spans="1:20">
      <c r="A3838" t="s">
        <v>19</v>
      </c>
      <c r="B3838">
        <v>4947</v>
      </c>
      <c r="C3838" t="s">
        <v>20</v>
      </c>
      <c r="D3838" t="s">
        <v>21</v>
      </c>
      <c r="E3838">
        <v>2297</v>
      </c>
      <c r="F3838">
        <v>7</v>
      </c>
      <c r="G3838" s="1">
        <v>43293</v>
      </c>
      <c r="H3838" s="2" t="s">
        <v>78</v>
      </c>
      <c r="I3838" s="3">
        <v>2018</v>
      </c>
      <c r="J3838" t="s">
        <v>1695</v>
      </c>
      <c r="K3838" s="4">
        <v>986157691409</v>
      </c>
      <c r="L3838" t="s">
        <v>1696</v>
      </c>
      <c r="M3838">
        <v>31</v>
      </c>
      <c r="N3838" t="s">
        <v>31</v>
      </c>
      <c r="O3838">
        <v>52603159</v>
      </c>
      <c r="P3838">
        <v>26174453</v>
      </c>
      <c r="Q3838" t="s">
        <v>26</v>
      </c>
      <c r="R3838" t="s">
        <v>42</v>
      </c>
      <c r="S3838" s="1">
        <v>43658</v>
      </c>
      <c r="T3838" t="str">
        <f>VLOOKUP(base[[#This Row],[Nome do Produto]],'DE PARA'!$A$1:$B$8,2,0)</f>
        <v>DashWay T1</v>
      </c>
    </row>
    <row r="3839" spans="1:20">
      <c r="A3839" t="s">
        <v>37</v>
      </c>
      <c r="B3839">
        <v>4948</v>
      </c>
      <c r="C3839" t="s">
        <v>20</v>
      </c>
      <c r="D3839" t="s">
        <v>21</v>
      </c>
      <c r="E3839">
        <v>2297</v>
      </c>
      <c r="F3839">
        <v>5</v>
      </c>
      <c r="G3839" s="1">
        <v>42994</v>
      </c>
      <c r="H3839" s="2" t="s">
        <v>38</v>
      </c>
      <c r="I3839" s="3">
        <v>2017</v>
      </c>
      <c r="J3839" t="s">
        <v>2535</v>
      </c>
      <c r="K3839" s="4">
        <v>350305874970</v>
      </c>
      <c r="L3839" t="s">
        <v>2536</v>
      </c>
      <c r="M3839">
        <v>81</v>
      </c>
      <c r="N3839" t="s">
        <v>25</v>
      </c>
      <c r="O3839">
        <v>58474949</v>
      </c>
      <c r="P3839">
        <v>92286077</v>
      </c>
      <c r="Q3839" t="s">
        <v>26</v>
      </c>
      <c r="R3839" t="s">
        <v>27</v>
      </c>
      <c r="S3839" s="1">
        <v>43359</v>
      </c>
      <c r="T3839" t="str">
        <f>VLOOKUP(base[[#This Row],[Nome do Produto]],'DE PARA'!$A$1:$B$8,2,0)</f>
        <v>DashWay T3</v>
      </c>
    </row>
    <row r="3840" spans="1:20">
      <c r="A3840" t="s">
        <v>32</v>
      </c>
      <c r="B3840">
        <v>4949</v>
      </c>
      <c r="C3840" t="s">
        <v>20</v>
      </c>
      <c r="D3840" t="s">
        <v>21</v>
      </c>
      <c r="E3840">
        <v>4997</v>
      </c>
      <c r="F3840">
        <v>11</v>
      </c>
      <c r="G3840" s="1">
        <v>43207</v>
      </c>
      <c r="H3840" s="2" t="s">
        <v>50</v>
      </c>
      <c r="I3840" s="3">
        <v>2018</v>
      </c>
      <c r="J3840" t="s">
        <v>2493</v>
      </c>
      <c r="K3840" s="4">
        <v>260596779454</v>
      </c>
      <c r="L3840" t="s">
        <v>2494</v>
      </c>
      <c r="M3840">
        <v>41</v>
      </c>
      <c r="N3840" t="s">
        <v>41</v>
      </c>
      <c r="O3840">
        <v>97306605</v>
      </c>
      <c r="P3840">
        <v>82279209</v>
      </c>
      <c r="Q3840" t="s">
        <v>26</v>
      </c>
      <c r="R3840" t="s">
        <v>27</v>
      </c>
      <c r="S3840" s="1">
        <v>43572</v>
      </c>
      <c r="T3840" t="str">
        <f>VLOOKUP(base[[#This Row],[Nome do Produto]],'DE PARA'!$A$1:$B$8,2,0)</f>
        <v>DashWay T5</v>
      </c>
    </row>
    <row r="3841" spans="1:20">
      <c r="A3841" t="s">
        <v>32</v>
      </c>
      <c r="B3841">
        <v>4950</v>
      </c>
      <c r="C3841" t="s">
        <v>386</v>
      </c>
      <c r="D3841" t="s">
        <v>21</v>
      </c>
      <c r="E3841">
        <v>2297</v>
      </c>
      <c r="F3841">
        <v>8</v>
      </c>
      <c r="G3841" s="1">
        <v>43241</v>
      </c>
      <c r="H3841" s="2" t="s">
        <v>62</v>
      </c>
      <c r="I3841" s="3">
        <v>2018</v>
      </c>
      <c r="J3841" t="s">
        <v>435</v>
      </c>
      <c r="K3841" s="4">
        <v>480849112584</v>
      </c>
      <c r="L3841" t="s">
        <v>436</v>
      </c>
      <c r="M3841">
        <v>41</v>
      </c>
      <c r="N3841" t="s">
        <v>41</v>
      </c>
      <c r="O3841">
        <v>61031496</v>
      </c>
      <c r="P3841">
        <v>79478238</v>
      </c>
      <c r="Q3841" t="s">
        <v>26</v>
      </c>
      <c r="R3841" t="s">
        <v>42</v>
      </c>
      <c r="S3841" s="1">
        <v>43606</v>
      </c>
      <c r="T3841" t="str">
        <f>VLOOKUP(base[[#This Row],[Nome do Produto]],'DE PARA'!$A$1:$B$8,2,0)</f>
        <v>DashWay T5</v>
      </c>
    </row>
    <row r="3842" spans="1:20">
      <c r="A3842" t="s">
        <v>32</v>
      </c>
      <c r="B3842">
        <v>4951</v>
      </c>
      <c r="C3842" t="s">
        <v>20</v>
      </c>
      <c r="D3842" t="s">
        <v>21</v>
      </c>
      <c r="E3842">
        <v>497</v>
      </c>
      <c r="F3842">
        <v>4</v>
      </c>
      <c r="G3842" s="1">
        <v>43199</v>
      </c>
      <c r="H3842" s="2" t="s">
        <v>50</v>
      </c>
      <c r="I3842" s="3">
        <v>2018</v>
      </c>
      <c r="J3842" t="s">
        <v>1946</v>
      </c>
      <c r="K3842" s="4">
        <v>89823437108</v>
      </c>
      <c r="L3842" t="s">
        <v>1947</v>
      </c>
      <c r="M3842">
        <v>21</v>
      </c>
      <c r="N3842" t="s">
        <v>53</v>
      </c>
      <c r="O3842">
        <v>48761094</v>
      </c>
      <c r="P3842">
        <v>67534343</v>
      </c>
      <c r="Q3842" t="s">
        <v>26</v>
      </c>
      <c r="R3842" t="s">
        <v>42</v>
      </c>
      <c r="S3842" s="1">
        <v>43564</v>
      </c>
      <c r="T3842" t="str">
        <f>VLOOKUP(base[[#This Row],[Nome do Produto]],'DE PARA'!$A$1:$B$8,2,0)</f>
        <v>DashWay T5</v>
      </c>
    </row>
    <row r="3843" spans="1:20">
      <c r="A3843" t="s">
        <v>91</v>
      </c>
      <c r="B3843">
        <v>4952</v>
      </c>
      <c r="C3843" t="s">
        <v>20</v>
      </c>
      <c r="D3843" t="s">
        <v>21</v>
      </c>
      <c r="E3843">
        <v>97</v>
      </c>
      <c r="F3843">
        <v>8</v>
      </c>
      <c r="G3843" s="1">
        <v>43283</v>
      </c>
      <c r="H3843" s="2" t="s">
        <v>78</v>
      </c>
      <c r="I3843" s="3">
        <v>2018</v>
      </c>
      <c r="J3843" t="s">
        <v>1332</v>
      </c>
      <c r="K3843" s="4">
        <v>773486024259</v>
      </c>
      <c r="L3843" t="s">
        <v>1333</v>
      </c>
      <c r="M3843">
        <v>51</v>
      </c>
      <c r="N3843" t="s">
        <v>49</v>
      </c>
      <c r="O3843">
        <v>20256316</v>
      </c>
      <c r="P3843">
        <v>29717840</v>
      </c>
      <c r="Q3843" t="s">
        <v>26</v>
      </c>
      <c r="R3843" t="s">
        <v>42</v>
      </c>
      <c r="S3843" s="1">
        <v>43648</v>
      </c>
      <c r="T3843" t="str">
        <f>VLOOKUP(base[[#This Row],[Nome do Produto]],'DE PARA'!$A$1:$B$8,2,0)</f>
        <v>Dashway T2</v>
      </c>
    </row>
    <row r="3844" spans="1:20">
      <c r="A3844" t="s">
        <v>19</v>
      </c>
      <c r="B3844">
        <v>4953</v>
      </c>
      <c r="C3844" t="s">
        <v>20</v>
      </c>
      <c r="D3844" t="s">
        <v>21</v>
      </c>
      <c r="E3844">
        <v>4997</v>
      </c>
      <c r="F3844">
        <v>1</v>
      </c>
      <c r="G3844" s="1">
        <v>43283</v>
      </c>
      <c r="H3844" s="2" t="s">
        <v>78</v>
      </c>
      <c r="I3844" s="3">
        <v>2018</v>
      </c>
      <c r="J3844" t="s">
        <v>2741</v>
      </c>
      <c r="K3844" s="4">
        <v>745818058814</v>
      </c>
      <c r="L3844" t="s">
        <v>2742</v>
      </c>
      <c r="M3844">
        <v>31</v>
      </c>
      <c r="N3844" t="s">
        <v>31</v>
      </c>
      <c r="O3844">
        <v>39409984</v>
      </c>
      <c r="P3844">
        <v>33754343</v>
      </c>
      <c r="Q3844" t="s">
        <v>26</v>
      </c>
      <c r="R3844" t="s">
        <v>42</v>
      </c>
      <c r="S3844" s="1">
        <v>43648</v>
      </c>
      <c r="T3844" t="str">
        <f>VLOOKUP(base[[#This Row],[Nome do Produto]],'DE PARA'!$A$1:$B$8,2,0)</f>
        <v>DashWay T1</v>
      </c>
    </row>
    <row r="3845" spans="1:20">
      <c r="A3845" t="s">
        <v>37</v>
      </c>
      <c r="B3845">
        <v>4954</v>
      </c>
      <c r="C3845" t="s">
        <v>386</v>
      </c>
      <c r="D3845" t="s">
        <v>21</v>
      </c>
      <c r="E3845">
        <v>2297</v>
      </c>
      <c r="F3845">
        <v>11</v>
      </c>
      <c r="G3845" s="1">
        <v>43167</v>
      </c>
      <c r="H3845" s="2" t="s">
        <v>33</v>
      </c>
      <c r="I3845" s="3">
        <v>2018</v>
      </c>
      <c r="J3845" t="s">
        <v>309</v>
      </c>
      <c r="K3845" s="4">
        <v>877729946739</v>
      </c>
      <c r="L3845" t="s">
        <v>310</v>
      </c>
      <c r="M3845">
        <v>71</v>
      </c>
      <c r="N3845" t="s">
        <v>94</v>
      </c>
      <c r="O3845">
        <v>30729678</v>
      </c>
      <c r="P3845">
        <v>95267186</v>
      </c>
      <c r="Q3845" t="s">
        <v>26</v>
      </c>
      <c r="R3845" t="s">
        <v>42</v>
      </c>
      <c r="S3845" s="1">
        <v>43532</v>
      </c>
      <c r="T3845" t="str">
        <f>VLOOKUP(base[[#This Row],[Nome do Produto]],'DE PARA'!$A$1:$B$8,2,0)</f>
        <v>DashWay T3</v>
      </c>
    </row>
    <row r="3846" spans="1:20">
      <c r="A3846" t="s">
        <v>37</v>
      </c>
      <c r="B3846">
        <v>4955</v>
      </c>
      <c r="C3846" t="s">
        <v>20</v>
      </c>
      <c r="D3846" t="s">
        <v>21</v>
      </c>
      <c r="E3846">
        <v>4997</v>
      </c>
      <c r="F3846">
        <v>5</v>
      </c>
      <c r="G3846" s="1">
        <v>43328</v>
      </c>
      <c r="H3846" s="2" t="s">
        <v>71</v>
      </c>
      <c r="I3846" s="3">
        <v>2018</v>
      </c>
      <c r="J3846" t="s">
        <v>2420</v>
      </c>
      <c r="K3846" s="4">
        <v>964174335525</v>
      </c>
      <c r="L3846" t="s">
        <v>2421</v>
      </c>
      <c r="M3846">
        <v>21</v>
      </c>
      <c r="N3846" t="s">
        <v>53</v>
      </c>
      <c r="O3846">
        <v>63875070</v>
      </c>
      <c r="P3846">
        <v>98738519</v>
      </c>
      <c r="Q3846" t="s">
        <v>26</v>
      </c>
      <c r="R3846" t="s">
        <v>27</v>
      </c>
      <c r="S3846" s="1">
        <v>43693</v>
      </c>
      <c r="T3846" t="str">
        <f>VLOOKUP(base[[#This Row],[Nome do Produto]],'DE PARA'!$A$1:$B$8,2,0)</f>
        <v>DashWay T3</v>
      </c>
    </row>
    <row r="3847" spans="1:20">
      <c r="A3847" t="s">
        <v>83</v>
      </c>
      <c r="B3847">
        <v>4956</v>
      </c>
      <c r="C3847" t="s">
        <v>20</v>
      </c>
      <c r="D3847" t="s">
        <v>21</v>
      </c>
      <c r="E3847">
        <v>2297</v>
      </c>
      <c r="F3847">
        <v>2</v>
      </c>
      <c r="G3847" s="1">
        <v>43169</v>
      </c>
      <c r="H3847" s="2" t="s">
        <v>33</v>
      </c>
      <c r="I3847" s="3">
        <v>2018</v>
      </c>
      <c r="J3847" t="s">
        <v>3252</v>
      </c>
      <c r="K3847" s="4">
        <v>663404279969</v>
      </c>
      <c r="L3847" t="s">
        <v>3253</v>
      </c>
      <c r="M3847">
        <v>91</v>
      </c>
      <c r="N3847" t="s">
        <v>36</v>
      </c>
      <c r="O3847">
        <v>57271147</v>
      </c>
      <c r="P3847">
        <v>13443512</v>
      </c>
      <c r="Q3847" t="s">
        <v>26</v>
      </c>
      <c r="R3847" t="s">
        <v>42</v>
      </c>
      <c r="S3847" s="1">
        <v>43534</v>
      </c>
      <c r="T3847" t="str">
        <f>VLOOKUP(base[[#This Row],[Nome do Produto]],'DE PARA'!$A$1:$B$8,2,0)</f>
        <v>Dashday T3</v>
      </c>
    </row>
    <row r="3848" spans="1:20">
      <c r="A3848" t="s">
        <v>19</v>
      </c>
      <c r="B3848">
        <v>4957</v>
      </c>
      <c r="C3848" t="s">
        <v>20</v>
      </c>
      <c r="D3848" t="s">
        <v>21</v>
      </c>
      <c r="E3848">
        <v>2297</v>
      </c>
      <c r="F3848">
        <v>8</v>
      </c>
      <c r="G3848" s="1">
        <v>42862</v>
      </c>
      <c r="H3848" s="2" t="s">
        <v>62</v>
      </c>
      <c r="I3848" s="3">
        <v>2017</v>
      </c>
      <c r="J3848" t="s">
        <v>1342</v>
      </c>
      <c r="K3848" s="4">
        <v>895955571131</v>
      </c>
      <c r="L3848" t="s">
        <v>1343</v>
      </c>
      <c r="M3848">
        <v>31</v>
      </c>
      <c r="N3848" t="s">
        <v>31</v>
      </c>
      <c r="O3848">
        <v>22887940</v>
      </c>
      <c r="P3848">
        <v>64610442</v>
      </c>
      <c r="Q3848" t="s">
        <v>26</v>
      </c>
      <c r="R3848" t="s">
        <v>42</v>
      </c>
      <c r="S3848" s="1">
        <v>43227</v>
      </c>
      <c r="T3848" t="str">
        <f>VLOOKUP(base[[#This Row],[Nome do Produto]],'DE PARA'!$A$1:$B$8,2,0)</f>
        <v>DashWay T1</v>
      </c>
    </row>
    <row r="3849" spans="1:20">
      <c r="A3849" t="s">
        <v>37</v>
      </c>
      <c r="B3849">
        <v>4958</v>
      </c>
      <c r="C3849" t="s">
        <v>386</v>
      </c>
      <c r="D3849" t="s">
        <v>21</v>
      </c>
      <c r="E3849">
        <v>997</v>
      </c>
      <c r="F3849">
        <v>5</v>
      </c>
      <c r="G3849" s="1">
        <v>42849</v>
      </c>
      <c r="H3849" s="2" t="s">
        <v>50</v>
      </c>
      <c r="I3849" s="3">
        <v>2017</v>
      </c>
      <c r="J3849" t="s">
        <v>1602</v>
      </c>
      <c r="K3849" s="4">
        <v>965908913693</v>
      </c>
      <c r="L3849" t="s">
        <v>1603</v>
      </c>
      <c r="M3849">
        <v>31</v>
      </c>
      <c r="N3849" t="s">
        <v>31</v>
      </c>
      <c r="O3849">
        <v>23974630</v>
      </c>
      <c r="P3849">
        <v>54740759</v>
      </c>
      <c r="Q3849" t="s">
        <v>26</v>
      </c>
      <c r="R3849" t="s">
        <v>27</v>
      </c>
      <c r="S3849" s="1">
        <v>43214</v>
      </c>
      <c r="T3849" t="str">
        <f>VLOOKUP(base[[#This Row],[Nome do Produto]],'DE PARA'!$A$1:$B$8,2,0)</f>
        <v>DashWay T3</v>
      </c>
    </row>
    <row r="3850" spans="1:20">
      <c r="A3850" t="s">
        <v>32</v>
      </c>
      <c r="B3850">
        <v>4959</v>
      </c>
      <c r="C3850" t="s">
        <v>20</v>
      </c>
      <c r="D3850" t="s">
        <v>21</v>
      </c>
      <c r="E3850">
        <v>997</v>
      </c>
      <c r="F3850">
        <v>7</v>
      </c>
      <c r="G3850" s="1">
        <v>43343</v>
      </c>
      <c r="H3850" s="2" t="s">
        <v>71</v>
      </c>
      <c r="I3850" s="3">
        <v>2018</v>
      </c>
      <c r="J3850" t="s">
        <v>387</v>
      </c>
      <c r="K3850" s="4">
        <v>553873649358</v>
      </c>
      <c r="L3850" t="s">
        <v>388</v>
      </c>
      <c r="M3850">
        <v>91</v>
      </c>
      <c r="N3850" t="s">
        <v>36</v>
      </c>
      <c r="O3850">
        <v>77261749</v>
      </c>
      <c r="P3850">
        <v>77640361</v>
      </c>
      <c r="Q3850" t="s">
        <v>26</v>
      </c>
      <c r="R3850" t="s">
        <v>27</v>
      </c>
      <c r="S3850" s="1">
        <v>43708</v>
      </c>
      <c r="T3850" t="str">
        <f>VLOOKUP(base[[#This Row],[Nome do Produto]],'DE PARA'!$A$1:$B$8,2,0)</f>
        <v>DashWay T5</v>
      </c>
    </row>
    <row r="3851" spans="1:20">
      <c r="A3851" t="s">
        <v>37</v>
      </c>
      <c r="B3851">
        <v>4960</v>
      </c>
      <c r="C3851" t="s">
        <v>20</v>
      </c>
      <c r="D3851" t="s">
        <v>21</v>
      </c>
      <c r="E3851">
        <v>97</v>
      </c>
      <c r="F3851">
        <v>2</v>
      </c>
      <c r="G3851" s="1">
        <v>43187</v>
      </c>
      <c r="H3851" s="2" t="s">
        <v>33</v>
      </c>
      <c r="I3851" s="3">
        <v>2018</v>
      </c>
      <c r="J3851" t="s">
        <v>3134</v>
      </c>
      <c r="K3851" s="4">
        <v>807986351321</v>
      </c>
      <c r="L3851" t="s">
        <v>3135</v>
      </c>
      <c r="M3851">
        <v>11</v>
      </c>
      <c r="N3851" t="s">
        <v>45</v>
      </c>
      <c r="O3851">
        <v>80435237</v>
      </c>
      <c r="P3851">
        <v>50577821</v>
      </c>
      <c r="Q3851" t="s">
        <v>26</v>
      </c>
      <c r="R3851" t="s">
        <v>27</v>
      </c>
      <c r="S3851" s="1">
        <v>43552</v>
      </c>
      <c r="T3851" t="str">
        <f>VLOOKUP(base[[#This Row],[Nome do Produto]],'DE PARA'!$A$1:$B$8,2,0)</f>
        <v>DashWay T3</v>
      </c>
    </row>
    <row r="3852" spans="1:20">
      <c r="A3852" t="s">
        <v>37</v>
      </c>
      <c r="B3852">
        <v>4961</v>
      </c>
      <c r="C3852" t="s">
        <v>20</v>
      </c>
      <c r="D3852" t="s">
        <v>21</v>
      </c>
      <c r="E3852">
        <v>297</v>
      </c>
      <c r="F3852">
        <v>8</v>
      </c>
      <c r="G3852" s="1">
        <v>42889</v>
      </c>
      <c r="H3852" s="2" t="s">
        <v>59</v>
      </c>
      <c r="I3852" s="3">
        <v>2017</v>
      </c>
      <c r="J3852" t="s">
        <v>1566</v>
      </c>
      <c r="K3852" s="4">
        <v>949464102991</v>
      </c>
      <c r="L3852" t="s">
        <v>1567</v>
      </c>
      <c r="M3852">
        <v>81</v>
      </c>
      <c r="N3852" t="s">
        <v>25</v>
      </c>
      <c r="O3852">
        <v>17064240</v>
      </c>
      <c r="P3852">
        <v>30175108</v>
      </c>
      <c r="Q3852" t="s">
        <v>26</v>
      </c>
      <c r="R3852" t="s">
        <v>42</v>
      </c>
      <c r="S3852" s="1">
        <v>43254</v>
      </c>
      <c r="T3852" t="str">
        <f>VLOOKUP(base[[#This Row],[Nome do Produto]],'DE PARA'!$A$1:$B$8,2,0)</f>
        <v>DashWay T3</v>
      </c>
    </row>
    <row r="3853" spans="1:20">
      <c r="A3853" t="s">
        <v>172</v>
      </c>
      <c r="B3853">
        <v>4962</v>
      </c>
      <c r="C3853" t="s">
        <v>386</v>
      </c>
      <c r="D3853" t="s">
        <v>21</v>
      </c>
      <c r="E3853">
        <v>97</v>
      </c>
      <c r="F3853">
        <v>10</v>
      </c>
      <c r="G3853" s="1">
        <v>43166</v>
      </c>
      <c r="H3853" s="2" t="s">
        <v>33</v>
      </c>
      <c r="I3853" s="3">
        <v>2018</v>
      </c>
      <c r="J3853" t="s">
        <v>857</v>
      </c>
      <c r="K3853" s="4">
        <v>592506935140</v>
      </c>
      <c r="L3853" t="s">
        <v>858</v>
      </c>
      <c r="M3853">
        <v>61</v>
      </c>
      <c r="N3853" t="s">
        <v>86</v>
      </c>
      <c r="O3853">
        <v>93663086</v>
      </c>
      <c r="P3853">
        <v>77281945</v>
      </c>
      <c r="Q3853" t="s">
        <v>26</v>
      </c>
      <c r="R3853" t="s">
        <v>27</v>
      </c>
      <c r="S3853" s="1">
        <v>43531</v>
      </c>
      <c r="T3853" t="str">
        <f>VLOOKUP(base[[#This Row],[Nome do Produto]],'DE PARA'!$A$1:$B$8,2,0)</f>
        <v>Dashday T2</v>
      </c>
    </row>
    <row r="3854" spans="1:20">
      <c r="A3854" t="s">
        <v>172</v>
      </c>
      <c r="B3854">
        <v>4963</v>
      </c>
      <c r="C3854" t="s">
        <v>20</v>
      </c>
      <c r="D3854" t="s">
        <v>21</v>
      </c>
      <c r="E3854">
        <v>2297</v>
      </c>
      <c r="F3854">
        <v>7</v>
      </c>
      <c r="G3854" s="1">
        <v>43345</v>
      </c>
      <c r="H3854" s="2" t="s">
        <v>38</v>
      </c>
      <c r="I3854" s="3">
        <v>2018</v>
      </c>
      <c r="J3854" t="s">
        <v>1784</v>
      </c>
      <c r="K3854" s="4">
        <v>225285734019</v>
      </c>
      <c r="L3854" t="s">
        <v>1785</v>
      </c>
      <c r="M3854">
        <v>51</v>
      </c>
      <c r="N3854" t="s">
        <v>49</v>
      </c>
      <c r="O3854">
        <v>25790866</v>
      </c>
      <c r="P3854">
        <v>43851551</v>
      </c>
      <c r="Q3854" t="s">
        <v>26</v>
      </c>
      <c r="R3854" t="s">
        <v>27</v>
      </c>
      <c r="S3854" s="1">
        <v>43710</v>
      </c>
      <c r="T3854" t="str">
        <f>VLOOKUP(base[[#This Row],[Nome do Produto]],'DE PARA'!$A$1:$B$8,2,0)</f>
        <v>Dashday T2</v>
      </c>
    </row>
    <row r="3855" spans="1:20">
      <c r="A3855" t="s">
        <v>83</v>
      </c>
      <c r="B3855">
        <v>4964</v>
      </c>
      <c r="C3855" t="s">
        <v>20</v>
      </c>
      <c r="D3855" t="s">
        <v>21</v>
      </c>
      <c r="E3855">
        <v>2297</v>
      </c>
      <c r="F3855">
        <v>5</v>
      </c>
      <c r="G3855" s="1">
        <v>42900</v>
      </c>
      <c r="H3855" s="2" t="s">
        <v>59</v>
      </c>
      <c r="I3855" s="3">
        <v>2017</v>
      </c>
      <c r="J3855" t="s">
        <v>716</v>
      </c>
      <c r="K3855" s="4">
        <v>382753049351</v>
      </c>
      <c r="L3855" t="s">
        <v>717</v>
      </c>
      <c r="M3855">
        <v>61</v>
      </c>
      <c r="N3855" t="s">
        <v>86</v>
      </c>
      <c r="O3855">
        <v>38475400</v>
      </c>
      <c r="P3855">
        <v>63314067</v>
      </c>
      <c r="Q3855" t="s">
        <v>26</v>
      </c>
      <c r="R3855" t="s">
        <v>27</v>
      </c>
      <c r="S3855" s="1">
        <v>43265</v>
      </c>
      <c r="T3855" t="str">
        <f>VLOOKUP(base[[#This Row],[Nome do Produto]],'DE PARA'!$A$1:$B$8,2,0)</f>
        <v>Dashday T3</v>
      </c>
    </row>
    <row r="3856" spans="1:20">
      <c r="A3856" t="s">
        <v>37</v>
      </c>
      <c r="B3856">
        <v>4965</v>
      </c>
      <c r="C3856" t="s">
        <v>20</v>
      </c>
      <c r="D3856" t="s">
        <v>113</v>
      </c>
      <c r="E3856">
        <v>4997</v>
      </c>
      <c r="F3856">
        <v>7</v>
      </c>
      <c r="G3856" s="1">
        <v>43233</v>
      </c>
      <c r="H3856" s="2" t="s">
        <v>62</v>
      </c>
      <c r="I3856" s="3">
        <v>2018</v>
      </c>
      <c r="J3856" t="s">
        <v>2717</v>
      </c>
      <c r="K3856" s="4">
        <v>641301092758</v>
      </c>
      <c r="L3856" t="s">
        <v>2718</v>
      </c>
      <c r="M3856">
        <v>71</v>
      </c>
      <c r="N3856" t="s">
        <v>94</v>
      </c>
      <c r="O3856">
        <v>58941128</v>
      </c>
      <c r="P3856">
        <v>60008818</v>
      </c>
      <c r="Q3856" t="s">
        <v>918</v>
      </c>
      <c r="R3856" t="s">
        <v>42</v>
      </c>
      <c r="S3856" s="1">
        <v>43598</v>
      </c>
      <c r="T3856" t="str">
        <f>VLOOKUP(base[[#This Row],[Nome do Produto]],'DE PARA'!$A$1:$B$8,2,0)</f>
        <v>DashWay T3</v>
      </c>
    </row>
    <row r="3857" spans="1:20">
      <c r="A3857" t="s">
        <v>32</v>
      </c>
      <c r="B3857">
        <v>4966</v>
      </c>
      <c r="C3857" t="s">
        <v>386</v>
      </c>
      <c r="D3857" t="s">
        <v>21</v>
      </c>
      <c r="E3857">
        <v>497</v>
      </c>
      <c r="F3857">
        <v>6</v>
      </c>
      <c r="G3857" s="1">
        <v>42973</v>
      </c>
      <c r="H3857" s="2" t="s">
        <v>71</v>
      </c>
      <c r="I3857" s="3">
        <v>2017</v>
      </c>
      <c r="J3857" t="s">
        <v>289</v>
      </c>
      <c r="K3857" s="4">
        <v>570572875063</v>
      </c>
      <c r="L3857" t="s">
        <v>290</v>
      </c>
      <c r="M3857">
        <v>21</v>
      </c>
      <c r="N3857" t="s">
        <v>53</v>
      </c>
      <c r="O3857">
        <v>85484116</v>
      </c>
      <c r="P3857">
        <v>92887768</v>
      </c>
      <c r="Q3857" t="s">
        <v>26</v>
      </c>
      <c r="R3857" t="s">
        <v>42</v>
      </c>
      <c r="S3857" s="1">
        <v>43338</v>
      </c>
      <c r="T3857" t="str">
        <f>VLOOKUP(base[[#This Row],[Nome do Produto]],'DE PARA'!$A$1:$B$8,2,0)</f>
        <v>DashWay T5</v>
      </c>
    </row>
    <row r="3858" spans="1:20">
      <c r="A3858" t="s">
        <v>91</v>
      </c>
      <c r="B3858">
        <v>4967</v>
      </c>
      <c r="C3858" t="s">
        <v>20</v>
      </c>
      <c r="D3858" t="s">
        <v>21</v>
      </c>
      <c r="E3858">
        <v>297</v>
      </c>
      <c r="F3858">
        <v>9</v>
      </c>
      <c r="G3858" s="1">
        <v>42806</v>
      </c>
      <c r="H3858" s="2" t="s">
        <v>33</v>
      </c>
      <c r="I3858" s="3">
        <v>2017</v>
      </c>
      <c r="J3858" t="s">
        <v>2683</v>
      </c>
      <c r="K3858" s="4">
        <v>200725494754</v>
      </c>
      <c r="L3858" t="s">
        <v>2684</v>
      </c>
      <c r="M3858">
        <v>31</v>
      </c>
      <c r="N3858" t="s">
        <v>31</v>
      </c>
      <c r="O3858">
        <v>46792542</v>
      </c>
      <c r="P3858">
        <v>96233717</v>
      </c>
      <c r="Q3858" t="s">
        <v>26</v>
      </c>
      <c r="R3858" t="s">
        <v>42</v>
      </c>
      <c r="S3858" s="1">
        <v>43171</v>
      </c>
      <c r="T3858" t="str">
        <f>VLOOKUP(base[[#This Row],[Nome do Produto]],'DE PARA'!$A$1:$B$8,2,0)</f>
        <v>Dashway T2</v>
      </c>
    </row>
    <row r="3859" spans="1:20">
      <c r="A3859" t="s">
        <v>37</v>
      </c>
      <c r="B3859">
        <v>4968</v>
      </c>
      <c r="C3859" t="s">
        <v>20</v>
      </c>
      <c r="D3859" t="s">
        <v>21</v>
      </c>
      <c r="E3859">
        <v>4997</v>
      </c>
      <c r="F3859">
        <v>8</v>
      </c>
      <c r="G3859" s="1">
        <v>42965</v>
      </c>
      <c r="H3859" s="2" t="s">
        <v>71</v>
      </c>
      <c r="I3859" s="3">
        <v>2017</v>
      </c>
      <c r="J3859" t="s">
        <v>3254</v>
      </c>
      <c r="K3859" s="4">
        <v>850472716941</v>
      </c>
      <c r="L3859" t="s">
        <v>3255</v>
      </c>
      <c r="M3859">
        <v>41</v>
      </c>
      <c r="N3859" t="s">
        <v>41</v>
      </c>
      <c r="O3859">
        <v>73525701</v>
      </c>
      <c r="P3859">
        <v>77692574</v>
      </c>
      <c r="Q3859" t="s">
        <v>26</v>
      </c>
      <c r="R3859" t="s">
        <v>27</v>
      </c>
      <c r="S3859" s="1">
        <v>43330</v>
      </c>
      <c r="T3859" t="str">
        <f>VLOOKUP(base[[#This Row],[Nome do Produto]],'DE PARA'!$A$1:$B$8,2,0)</f>
        <v>DashWay T3</v>
      </c>
    </row>
    <row r="3860" spans="1:20">
      <c r="A3860" t="s">
        <v>32</v>
      </c>
      <c r="B3860">
        <v>4969</v>
      </c>
      <c r="C3860" t="s">
        <v>20</v>
      </c>
      <c r="D3860" t="s">
        <v>21</v>
      </c>
      <c r="E3860">
        <v>97</v>
      </c>
      <c r="F3860">
        <v>6</v>
      </c>
      <c r="G3860" s="1">
        <v>42766</v>
      </c>
      <c r="H3860" s="2" t="s">
        <v>22</v>
      </c>
      <c r="I3860" s="3">
        <v>2017</v>
      </c>
      <c r="J3860" t="s">
        <v>842</v>
      </c>
      <c r="K3860" s="4">
        <v>596157256208</v>
      </c>
      <c r="L3860" t="s">
        <v>843</v>
      </c>
      <c r="M3860">
        <v>41</v>
      </c>
      <c r="N3860" t="s">
        <v>41</v>
      </c>
      <c r="O3860">
        <v>56455167</v>
      </c>
      <c r="P3860">
        <v>16085669</v>
      </c>
      <c r="Q3860" t="s">
        <v>26</v>
      </c>
      <c r="R3860" t="s">
        <v>42</v>
      </c>
      <c r="S3860" s="1">
        <v>43131</v>
      </c>
      <c r="T3860" t="str">
        <f>VLOOKUP(base[[#This Row],[Nome do Produto]],'DE PARA'!$A$1:$B$8,2,0)</f>
        <v>DashWay T5</v>
      </c>
    </row>
    <row r="3861" spans="1:20">
      <c r="A3861" t="s">
        <v>32</v>
      </c>
      <c r="B3861">
        <v>4970</v>
      </c>
      <c r="C3861" t="s">
        <v>386</v>
      </c>
      <c r="D3861" t="s">
        <v>21</v>
      </c>
      <c r="E3861">
        <v>997</v>
      </c>
      <c r="F3861">
        <v>11</v>
      </c>
      <c r="G3861" s="1">
        <v>43436</v>
      </c>
      <c r="H3861" s="2" t="s">
        <v>136</v>
      </c>
      <c r="I3861" s="3">
        <v>2018</v>
      </c>
      <c r="J3861" t="s">
        <v>624</v>
      </c>
      <c r="K3861" s="4">
        <v>586166125735</v>
      </c>
      <c r="L3861" t="s">
        <v>625</v>
      </c>
      <c r="M3861">
        <v>41</v>
      </c>
      <c r="N3861" t="s">
        <v>41</v>
      </c>
      <c r="O3861">
        <v>86530769</v>
      </c>
      <c r="P3861">
        <v>42680025</v>
      </c>
      <c r="Q3861" t="s">
        <v>26</v>
      </c>
      <c r="R3861" t="s">
        <v>27</v>
      </c>
      <c r="S3861" s="1">
        <v>43801</v>
      </c>
      <c r="T3861" t="str">
        <f>VLOOKUP(base[[#This Row],[Nome do Produto]],'DE PARA'!$A$1:$B$8,2,0)</f>
        <v>DashWay T5</v>
      </c>
    </row>
    <row r="3862" spans="1:20">
      <c r="A3862" t="s">
        <v>32</v>
      </c>
      <c r="B3862">
        <v>4971</v>
      </c>
      <c r="C3862" t="s">
        <v>20</v>
      </c>
      <c r="D3862" t="s">
        <v>21</v>
      </c>
      <c r="E3862">
        <v>497</v>
      </c>
      <c r="F3862">
        <v>4</v>
      </c>
      <c r="G3862" s="1">
        <v>42922</v>
      </c>
      <c r="H3862" s="2" t="s">
        <v>78</v>
      </c>
      <c r="I3862" s="3">
        <v>2017</v>
      </c>
      <c r="J3862" t="s">
        <v>830</v>
      </c>
      <c r="K3862" s="4">
        <v>56358040215</v>
      </c>
      <c r="L3862" t="s">
        <v>831</v>
      </c>
      <c r="M3862">
        <v>51</v>
      </c>
      <c r="N3862" t="s">
        <v>49</v>
      </c>
      <c r="O3862">
        <v>89472087</v>
      </c>
      <c r="P3862">
        <v>80957590</v>
      </c>
      <c r="Q3862" t="s">
        <v>26</v>
      </c>
      <c r="R3862" t="s">
        <v>42</v>
      </c>
      <c r="S3862" s="1">
        <v>43287</v>
      </c>
      <c r="T3862" t="str">
        <f>VLOOKUP(base[[#This Row],[Nome do Produto]],'DE PARA'!$A$1:$B$8,2,0)</f>
        <v>DashWay T5</v>
      </c>
    </row>
    <row r="3863" spans="1:20">
      <c r="A3863" t="s">
        <v>32</v>
      </c>
      <c r="B3863">
        <v>4972</v>
      </c>
      <c r="C3863" t="s">
        <v>20</v>
      </c>
      <c r="D3863" t="s">
        <v>21</v>
      </c>
      <c r="E3863">
        <v>97</v>
      </c>
      <c r="F3863">
        <v>9</v>
      </c>
      <c r="G3863" s="1">
        <v>43195</v>
      </c>
      <c r="H3863" s="2" t="s">
        <v>50</v>
      </c>
      <c r="I3863" s="3">
        <v>2018</v>
      </c>
      <c r="J3863" t="s">
        <v>830</v>
      </c>
      <c r="K3863" s="4">
        <v>138268831132</v>
      </c>
      <c r="L3863" t="s">
        <v>831</v>
      </c>
      <c r="M3863">
        <v>81</v>
      </c>
      <c r="N3863" t="s">
        <v>25</v>
      </c>
      <c r="O3863">
        <v>78680471</v>
      </c>
      <c r="P3863">
        <v>55375199</v>
      </c>
      <c r="Q3863" t="s">
        <v>26</v>
      </c>
      <c r="R3863" t="s">
        <v>42</v>
      </c>
      <c r="S3863" s="1">
        <v>43560</v>
      </c>
      <c r="T3863" t="str">
        <f>VLOOKUP(base[[#This Row],[Nome do Produto]],'DE PARA'!$A$1:$B$8,2,0)</f>
        <v>DashWay T5</v>
      </c>
    </row>
    <row r="3864" spans="1:20">
      <c r="A3864" t="s">
        <v>91</v>
      </c>
      <c r="B3864">
        <v>4973</v>
      </c>
      <c r="C3864" t="s">
        <v>20</v>
      </c>
      <c r="D3864" t="s">
        <v>21</v>
      </c>
      <c r="E3864">
        <v>2297</v>
      </c>
      <c r="F3864">
        <v>1</v>
      </c>
      <c r="G3864" s="1">
        <v>43444</v>
      </c>
      <c r="H3864" s="2" t="s">
        <v>136</v>
      </c>
      <c r="I3864" s="3">
        <v>2018</v>
      </c>
      <c r="J3864" t="s">
        <v>332</v>
      </c>
      <c r="K3864" s="4">
        <v>745031099781</v>
      </c>
      <c r="L3864" t="s">
        <v>333</v>
      </c>
      <c r="M3864">
        <v>81</v>
      </c>
      <c r="N3864" t="s">
        <v>25</v>
      </c>
      <c r="O3864">
        <v>72953730</v>
      </c>
      <c r="P3864">
        <v>99613231</v>
      </c>
      <c r="Q3864" t="s">
        <v>26</v>
      </c>
      <c r="R3864" t="s">
        <v>42</v>
      </c>
      <c r="S3864" s="1">
        <v>43809</v>
      </c>
      <c r="T3864" t="str">
        <f>VLOOKUP(base[[#This Row],[Nome do Produto]],'DE PARA'!$A$1:$B$8,2,0)</f>
        <v>Dashway T2</v>
      </c>
    </row>
    <row r="3865" spans="1:20">
      <c r="A3865" t="s">
        <v>37</v>
      </c>
      <c r="B3865">
        <v>4974</v>
      </c>
      <c r="C3865" t="s">
        <v>386</v>
      </c>
      <c r="D3865" t="s">
        <v>21</v>
      </c>
      <c r="E3865">
        <v>297</v>
      </c>
      <c r="F3865">
        <v>2</v>
      </c>
      <c r="G3865" s="1">
        <v>42867</v>
      </c>
      <c r="H3865" s="2" t="s">
        <v>62</v>
      </c>
      <c r="I3865" s="3">
        <v>2017</v>
      </c>
      <c r="J3865" t="s">
        <v>708</v>
      </c>
      <c r="K3865" s="4">
        <v>18268002609</v>
      </c>
      <c r="L3865" t="s">
        <v>709</v>
      </c>
      <c r="M3865">
        <v>51</v>
      </c>
      <c r="N3865" t="s">
        <v>49</v>
      </c>
      <c r="O3865">
        <v>13144684</v>
      </c>
      <c r="P3865">
        <v>82563651</v>
      </c>
      <c r="Q3865" t="s">
        <v>26</v>
      </c>
      <c r="R3865" t="s">
        <v>42</v>
      </c>
      <c r="S3865" s="1">
        <v>43232</v>
      </c>
      <c r="T3865" t="str">
        <f>VLOOKUP(base[[#This Row],[Nome do Produto]],'DE PARA'!$A$1:$B$8,2,0)</f>
        <v>DashWay T3</v>
      </c>
    </row>
    <row r="3866" spans="1:20">
      <c r="A3866" t="s">
        <v>32</v>
      </c>
      <c r="B3866">
        <v>4975</v>
      </c>
      <c r="C3866" t="s">
        <v>20</v>
      </c>
      <c r="D3866" t="s">
        <v>21</v>
      </c>
      <c r="E3866">
        <v>497</v>
      </c>
      <c r="F3866">
        <v>9</v>
      </c>
      <c r="G3866" s="1">
        <v>43449</v>
      </c>
      <c r="H3866" s="2" t="s">
        <v>136</v>
      </c>
      <c r="I3866" s="3">
        <v>2018</v>
      </c>
      <c r="J3866" t="s">
        <v>221</v>
      </c>
      <c r="K3866" s="4">
        <v>355950254335</v>
      </c>
      <c r="L3866" t="s">
        <v>222</v>
      </c>
      <c r="M3866">
        <v>81</v>
      </c>
      <c r="N3866" t="s">
        <v>25</v>
      </c>
      <c r="O3866">
        <v>43104419</v>
      </c>
      <c r="P3866">
        <v>92806774</v>
      </c>
      <c r="Q3866" t="s">
        <v>26</v>
      </c>
      <c r="R3866" t="s">
        <v>42</v>
      </c>
      <c r="S3866" s="1">
        <v>43814</v>
      </c>
      <c r="T3866" t="str">
        <f>VLOOKUP(base[[#This Row],[Nome do Produto]],'DE PARA'!$A$1:$B$8,2,0)</f>
        <v>DashWay T5</v>
      </c>
    </row>
    <row r="3867" spans="1:20">
      <c r="A3867" t="s">
        <v>32</v>
      </c>
      <c r="B3867">
        <v>4976</v>
      </c>
      <c r="C3867" t="s">
        <v>20</v>
      </c>
      <c r="D3867" t="s">
        <v>21</v>
      </c>
      <c r="E3867">
        <v>997</v>
      </c>
      <c r="F3867">
        <v>8</v>
      </c>
      <c r="G3867" s="1">
        <v>43086</v>
      </c>
      <c r="H3867" s="2" t="s">
        <v>136</v>
      </c>
      <c r="I3867" s="3">
        <v>2017</v>
      </c>
      <c r="J3867" t="s">
        <v>2697</v>
      </c>
      <c r="K3867" s="4">
        <v>488928711570</v>
      </c>
      <c r="L3867" t="s">
        <v>2698</v>
      </c>
      <c r="M3867">
        <v>61</v>
      </c>
      <c r="N3867" t="s">
        <v>86</v>
      </c>
      <c r="O3867">
        <v>44506307</v>
      </c>
      <c r="P3867">
        <v>95608519</v>
      </c>
      <c r="Q3867" t="s">
        <v>26</v>
      </c>
      <c r="R3867" t="s">
        <v>42</v>
      </c>
      <c r="S3867" s="1">
        <v>43451</v>
      </c>
      <c r="T3867" t="str">
        <f>VLOOKUP(base[[#This Row],[Nome do Produto]],'DE PARA'!$A$1:$B$8,2,0)</f>
        <v>DashWay T5</v>
      </c>
    </row>
    <row r="3868" spans="1:20">
      <c r="A3868" t="s">
        <v>91</v>
      </c>
      <c r="B3868">
        <v>4977</v>
      </c>
      <c r="C3868" t="s">
        <v>20</v>
      </c>
      <c r="D3868" t="s">
        <v>21</v>
      </c>
      <c r="E3868">
        <v>497</v>
      </c>
      <c r="F3868">
        <v>4</v>
      </c>
      <c r="G3868" s="1">
        <v>43075</v>
      </c>
      <c r="H3868" s="2" t="s">
        <v>136</v>
      </c>
      <c r="I3868" s="3">
        <v>2017</v>
      </c>
      <c r="J3868" t="s">
        <v>1199</v>
      </c>
      <c r="K3868" s="4">
        <v>864643297999</v>
      </c>
      <c r="L3868" t="s">
        <v>1200</v>
      </c>
      <c r="M3868">
        <v>11</v>
      </c>
      <c r="N3868" t="s">
        <v>45</v>
      </c>
      <c r="O3868">
        <v>92057062</v>
      </c>
      <c r="P3868">
        <v>55520756</v>
      </c>
      <c r="Q3868" t="s">
        <v>26</v>
      </c>
      <c r="R3868" t="s">
        <v>27</v>
      </c>
      <c r="S3868" s="1">
        <v>43440</v>
      </c>
      <c r="T3868" t="str">
        <f>VLOOKUP(base[[#This Row],[Nome do Produto]],'DE PARA'!$A$1:$B$8,2,0)</f>
        <v>Dashway T2</v>
      </c>
    </row>
    <row r="3869" spans="1:20">
      <c r="A3869" t="s">
        <v>37</v>
      </c>
      <c r="B3869">
        <v>4978</v>
      </c>
      <c r="C3869" t="s">
        <v>386</v>
      </c>
      <c r="D3869" t="s">
        <v>21</v>
      </c>
      <c r="E3869">
        <v>997</v>
      </c>
      <c r="F3869">
        <v>4</v>
      </c>
      <c r="G3869" s="1">
        <v>43247</v>
      </c>
      <c r="H3869" s="2" t="s">
        <v>62</v>
      </c>
      <c r="I3869" s="3">
        <v>2018</v>
      </c>
      <c r="J3869" t="s">
        <v>1578</v>
      </c>
      <c r="K3869" s="4">
        <v>939517588583</v>
      </c>
      <c r="L3869" t="s">
        <v>1579</v>
      </c>
      <c r="M3869">
        <v>41</v>
      </c>
      <c r="N3869" t="s">
        <v>41</v>
      </c>
      <c r="O3869">
        <v>76541167</v>
      </c>
      <c r="P3869">
        <v>14895124</v>
      </c>
      <c r="Q3869" t="s">
        <v>26</v>
      </c>
      <c r="R3869" t="s">
        <v>42</v>
      </c>
      <c r="S3869" s="1">
        <v>43612</v>
      </c>
      <c r="T3869" t="str">
        <f>VLOOKUP(base[[#This Row],[Nome do Produto]],'DE PARA'!$A$1:$B$8,2,0)</f>
        <v>DashWay T3</v>
      </c>
    </row>
    <row r="3870" spans="1:20">
      <c r="A3870" t="s">
        <v>32</v>
      </c>
      <c r="B3870">
        <v>4979</v>
      </c>
      <c r="C3870" t="s">
        <v>20</v>
      </c>
      <c r="D3870" t="s">
        <v>21</v>
      </c>
      <c r="E3870">
        <v>2297</v>
      </c>
      <c r="F3870">
        <v>9</v>
      </c>
      <c r="G3870" s="1">
        <v>42922</v>
      </c>
      <c r="H3870" s="2" t="s">
        <v>78</v>
      </c>
      <c r="I3870" s="3">
        <v>2017</v>
      </c>
      <c r="J3870" t="s">
        <v>3038</v>
      </c>
      <c r="K3870" s="4">
        <v>62643307086</v>
      </c>
      <c r="L3870" t="s">
        <v>3039</v>
      </c>
      <c r="M3870">
        <v>71</v>
      </c>
      <c r="N3870" t="s">
        <v>94</v>
      </c>
      <c r="O3870">
        <v>73271680</v>
      </c>
      <c r="P3870">
        <v>31787661</v>
      </c>
      <c r="Q3870" t="s">
        <v>26</v>
      </c>
      <c r="R3870" t="s">
        <v>42</v>
      </c>
      <c r="S3870" s="1">
        <v>43287</v>
      </c>
      <c r="T3870" t="str">
        <f>VLOOKUP(base[[#This Row],[Nome do Produto]],'DE PARA'!$A$1:$B$8,2,0)</f>
        <v>DashWay T5</v>
      </c>
    </row>
    <row r="3871" spans="1:20">
      <c r="A3871" t="s">
        <v>32</v>
      </c>
      <c r="B3871">
        <v>4980</v>
      </c>
      <c r="C3871" t="s">
        <v>20</v>
      </c>
      <c r="D3871" t="s">
        <v>21</v>
      </c>
      <c r="E3871">
        <v>497</v>
      </c>
      <c r="F3871">
        <v>10</v>
      </c>
      <c r="G3871" s="1">
        <v>43431</v>
      </c>
      <c r="H3871" s="2" t="s">
        <v>46</v>
      </c>
      <c r="I3871" s="3">
        <v>2018</v>
      </c>
      <c r="J3871" t="s">
        <v>389</v>
      </c>
      <c r="K3871" s="4">
        <v>429699944896</v>
      </c>
      <c r="L3871" t="s">
        <v>390</v>
      </c>
      <c r="M3871">
        <v>51</v>
      </c>
      <c r="N3871" t="s">
        <v>49</v>
      </c>
      <c r="O3871">
        <v>12044211</v>
      </c>
      <c r="P3871">
        <v>67689134</v>
      </c>
      <c r="Q3871" t="s">
        <v>26</v>
      </c>
      <c r="R3871" t="s">
        <v>42</v>
      </c>
      <c r="S3871" s="1">
        <v>43796</v>
      </c>
      <c r="T3871" t="str">
        <f>VLOOKUP(base[[#This Row],[Nome do Produto]],'DE PARA'!$A$1:$B$8,2,0)</f>
        <v>DashWay T5</v>
      </c>
    </row>
    <row r="3872" spans="1:20">
      <c r="A3872" t="s">
        <v>32</v>
      </c>
      <c r="B3872">
        <v>4981</v>
      </c>
      <c r="C3872" t="s">
        <v>20</v>
      </c>
      <c r="D3872" t="s">
        <v>21</v>
      </c>
      <c r="E3872">
        <v>97</v>
      </c>
      <c r="F3872">
        <v>2</v>
      </c>
      <c r="G3872" s="1">
        <v>43151</v>
      </c>
      <c r="H3872" s="2" t="s">
        <v>28</v>
      </c>
      <c r="I3872" s="3">
        <v>2018</v>
      </c>
      <c r="J3872" t="s">
        <v>2985</v>
      </c>
      <c r="K3872" s="4">
        <v>144746256665</v>
      </c>
      <c r="L3872" t="s">
        <v>2986</v>
      </c>
      <c r="M3872">
        <v>21</v>
      </c>
      <c r="N3872" t="s">
        <v>53</v>
      </c>
      <c r="O3872">
        <v>79246662</v>
      </c>
      <c r="P3872">
        <v>35440087</v>
      </c>
      <c r="Q3872" t="s">
        <v>26</v>
      </c>
      <c r="R3872" t="s">
        <v>27</v>
      </c>
      <c r="S3872" s="1">
        <v>43516</v>
      </c>
      <c r="T3872" t="str">
        <f>VLOOKUP(base[[#This Row],[Nome do Produto]],'DE PARA'!$A$1:$B$8,2,0)</f>
        <v>DashWay T5</v>
      </c>
    </row>
    <row r="3873" spans="1:20">
      <c r="A3873" t="s">
        <v>32</v>
      </c>
      <c r="B3873">
        <v>4982</v>
      </c>
      <c r="C3873" t="s">
        <v>386</v>
      </c>
      <c r="D3873" t="s">
        <v>21</v>
      </c>
      <c r="E3873">
        <v>297</v>
      </c>
      <c r="F3873">
        <v>8</v>
      </c>
      <c r="G3873" s="1">
        <v>43462</v>
      </c>
      <c r="H3873" s="2" t="s">
        <v>136</v>
      </c>
      <c r="I3873" s="3">
        <v>2018</v>
      </c>
      <c r="J3873" t="s">
        <v>1041</v>
      </c>
      <c r="K3873" s="4">
        <v>915049230043</v>
      </c>
      <c r="L3873" t="s">
        <v>1042</v>
      </c>
      <c r="M3873">
        <v>71</v>
      </c>
      <c r="N3873" t="s">
        <v>94</v>
      </c>
      <c r="O3873">
        <v>76304971</v>
      </c>
      <c r="P3873">
        <v>97467237</v>
      </c>
      <c r="Q3873" t="s">
        <v>26</v>
      </c>
      <c r="R3873" t="s">
        <v>42</v>
      </c>
      <c r="S3873" s="1">
        <v>43827</v>
      </c>
      <c r="T3873" t="str">
        <f>VLOOKUP(base[[#This Row],[Nome do Produto]],'DE PARA'!$A$1:$B$8,2,0)</f>
        <v>DashWay T5</v>
      </c>
    </row>
    <row r="3874" spans="1:20">
      <c r="A3874" t="s">
        <v>37</v>
      </c>
      <c r="B3874">
        <v>4983</v>
      </c>
      <c r="C3874" t="s">
        <v>20</v>
      </c>
      <c r="D3874" t="s">
        <v>21</v>
      </c>
      <c r="E3874">
        <v>497</v>
      </c>
      <c r="F3874">
        <v>4</v>
      </c>
      <c r="G3874" s="1">
        <v>43052</v>
      </c>
      <c r="H3874" s="2" t="s">
        <v>46</v>
      </c>
      <c r="I3874" s="3">
        <v>2017</v>
      </c>
      <c r="J3874" t="s">
        <v>614</v>
      </c>
      <c r="K3874" s="4">
        <v>978710468221</v>
      </c>
      <c r="L3874" t="s">
        <v>615</v>
      </c>
      <c r="M3874">
        <v>61</v>
      </c>
      <c r="N3874" t="s">
        <v>86</v>
      </c>
      <c r="O3874">
        <v>99742687</v>
      </c>
      <c r="P3874">
        <v>49581835</v>
      </c>
      <c r="Q3874" t="s">
        <v>26</v>
      </c>
      <c r="R3874" t="s">
        <v>27</v>
      </c>
      <c r="S3874" s="1">
        <v>43417</v>
      </c>
      <c r="T3874" t="str">
        <f>VLOOKUP(base[[#This Row],[Nome do Produto]],'DE PARA'!$A$1:$B$8,2,0)</f>
        <v>DashWay T3</v>
      </c>
    </row>
    <row r="3875" spans="1:20">
      <c r="A3875" t="s">
        <v>37</v>
      </c>
      <c r="B3875">
        <v>4984</v>
      </c>
      <c r="C3875" t="s">
        <v>20</v>
      </c>
      <c r="D3875" t="s">
        <v>21</v>
      </c>
      <c r="E3875">
        <v>997</v>
      </c>
      <c r="F3875">
        <v>3</v>
      </c>
      <c r="G3875" s="1">
        <v>43340</v>
      </c>
      <c r="H3875" s="2" t="s">
        <v>71</v>
      </c>
      <c r="I3875" s="3">
        <v>2018</v>
      </c>
      <c r="J3875" t="s">
        <v>2319</v>
      </c>
      <c r="K3875" s="4">
        <v>136677320261</v>
      </c>
      <c r="L3875" t="s">
        <v>2320</v>
      </c>
      <c r="M3875">
        <v>81</v>
      </c>
      <c r="N3875" t="s">
        <v>25</v>
      </c>
      <c r="O3875">
        <v>95402661</v>
      </c>
      <c r="P3875">
        <v>21962484</v>
      </c>
      <c r="Q3875" t="s">
        <v>26</v>
      </c>
      <c r="R3875" t="s">
        <v>42</v>
      </c>
      <c r="S3875" s="1">
        <v>43705</v>
      </c>
      <c r="T3875" t="str">
        <f>VLOOKUP(base[[#This Row],[Nome do Produto]],'DE PARA'!$A$1:$B$8,2,0)</f>
        <v>DashWay T3</v>
      </c>
    </row>
    <row r="3876" spans="1:20">
      <c r="A3876" t="s">
        <v>32</v>
      </c>
      <c r="B3876">
        <v>4985</v>
      </c>
      <c r="C3876" t="s">
        <v>20</v>
      </c>
      <c r="D3876" t="s">
        <v>21</v>
      </c>
      <c r="E3876">
        <v>4997</v>
      </c>
      <c r="F3876">
        <v>6</v>
      </c>
      <c r="G3876" s="1">
        <v>42865</v>
      </c>
      <c r="H3876" s="2" t="s">
        <v>62</v>
      </c>
      <c r="I3876" s="3">
        <v>2017</v>
      </c>
      <c r="J3876" t="s">
        <v>119</v>
      </c>
      <c r="K3876" s="4">
        <v>822584753314</v>
      </c>
      <c r="L3876" t="s">
        <v>120</v>
      </c>
      <c r="M3876">
        <v>51</v>
      </c>
      <c r="N3876" t="s">
        <v>49</v>
      </c>
      <c r="O3876">
        <v>65054257</v>
      </c>
      <c r="P3876">
        <v>62485665</v>
      </c>
      <c r="Q3876" t="s">
        <v>26</v>
      </c>
      <c r="R3876" t="s">
        <v>42</v>
      </c>
      <c r="S3876" s="1">
        <v>43230</v>
      </c>
      <c r="T3876" t="str">
        <f>VLOOKUP(base[[#This Row],[Nome do Produto]],'DE PARA'!$A$1:$B$8,2,0)</f>
        <v>DashWay T5</v>
      </c>
    </row>
    <row r="3877" spans="1:20">
      <c r="A3877" t="s">
        <v>32</v>
      </c>
      <c r="B3877">
        <v>4986</v>
      </c>
      <c r="C3877" t="s">
        <v>386</v>
      </c>
      <c r="D3877" t="s">
        <v>21</v>
      </c>
      <c r="E3877">
        <v>497</v>
      </c>
      <c r="F3877">
        <v>4</v>
      </c>
      <c r="G3877" s="1">
        <v>43225</v>
      </c>
      <c r="H3877" s="2" t="s">
        <v>62</v>
      </c>
      <c r="I3877" s="3">
        <v>2018</v>
      </c>
      <c r="J3877" t="s">
        <v>914</v>
      </c>
      <c r="K3877" s="4">
        <v>92436589704</v>
      </c>
      <c r="L3877" t="s">
        <v>915</v>
      </c>
      <c r="M3877">
        <v>11</v>
      </c>
      <c r="N3877" t="s">
        <v>45</v>
      </c>
      <c r="O3877">
        <v>46300166</v>
      </c>
      <c r="P3877">
        <v>99346802</v>
      </c>
      <c r="Q3877" t="s">
        <v>26</v>
      </c>
      <c r="R3877" t="s">
        <v>42</v>
      </c>
      <c r="S3877" s="1">
        <v>43590</v>
      </c>
      <c r="T3877" t="str">
        <f>VLOOKUP(base[[#This Row],[Nome do Produto]],'DE PARA'!$A$1:$B$8,2,0)</f>
        <v>DashWay T5</v>
      </c>
    </row>
    <row r="3878" spans="1:20">
      <c r="A3878" t="s">
        <v>32</v>
      </c>
      <c r="B3878">
        <v>4987</v>
      </c>
      <c r="C3878" t="s">
        <v>20</v>
      </c>
      <c r="D3878" t="s">
        <v>21</v>
      </c>
      <c r="E3878">
        <v>97</v>
      </c>
      <c r="F3878">
        <v>6</v>
      </c>
      <c r="G3878" s="1">
        <v>43177</v>
      </c>
      <c r="H3878" s="2" t="s">
        <v>33</v>
      </c>
      <c r="I3878" s="3">
        <v>2018</v>
      </c>
      <c r="J3878" t="s">
        <v>676</v>
      </c>
      <c r="K3878" s="4">
        <v>282473207492</v>
      </c>
      <c r="L3878" t="s">
        <v>677</v>
      </c>
      <c r="M3878">
        <v>41</v>
      </c>
      <c r="N3878" t="s">
        <v>41</v>
      </c>
      <c r="O3878">
        <v>20687822</v>
      </c>
      <c r="P3878">
        <v>58784565</v>
      </c>
      <c r="Q3878" t="s">
        <v>26</v>
      </c>
      <c r="R3878" t="s">
        <v>42</v>
      </c>
      <c r="S3878" s="1">
        <v>43542</v>
      </c>
      <c r="T3878" t="str">
        <f>VLOOKUP(base[[#This Row],[Nome do Produto]],'DE PARA'!$A$1:$B$8,2,0)</f>
        <v>DashWay T5</v>
      </c>
    </row>
    <row r="3879" spans="1:20">
      <c r="A3879" t="s">
        <v>91</v>
      </c>
      <c r="B3879">
        <v>4988</v>
      </c>
      <c r="C3879" t="s">
        <v>20</v>
      </c>
      <c r="D3879" t="s">
        <v>21</v>
      </c>
      <c r="E3879">
        <v>297</v>
      </c>
      <c r="F3879">
        <v>3</v>
      </c>
      <c r="G3879" s="1">
        <v>43092</v>
      </c>
      <c r="H3879" s="2" t="s">
        <v>136</v>
      </c>
      <c r="I3879" s="3">
        <v>2017</v>
      </c>
      <c r="J3879" t="s">
        <v>2128</v>
      </c>
      <c r="K3879" s="4">
        <v>310928569295</v>
      </c>
      <c r="L3879" t="s">
        <v>2129</v>
      </c>
      <c r="M3879">
        <v>21</v>
      </c>
      <c r="N3879" t="s">
        <v>53</v>
      </c>
      <c r="O3879">
        <v>99519723</v>
      </c>
      <c r="P3879">
        <v>41895578</v>
      </c>
      <c r="Q3879" t="s">
        <v>26</v>
      </c>
      <c r="R3879" t="s">
        <v>27</v>
      </c>
      <c r="S3879" s="1">
        <v>43457</v>
      </c>
      <c r="T3879" t="str">
        <f>VLOOKUP(base[[#This Row],[Nome do Produto]],'DE PARA'!$A$1:$B$8,2,0)</f>
        <v>Dashway T2</v>
      </c>
    </row>
    <row r="3880" spans="1:20">
      <c r="A3880" t="s">
        <v>172</v>
      </c>
      <c r="B3880">
        <v>4989</v>
      </c>
      <c r="C3880" t="s">
        <v>20</v>
      </c>
      <c r="D3880" t="s">
        <v>21</v>
      </c>
      <c r="E3880">
        <v>297</v>
      </c>
      <c r="F3880">
        <v>1</v>
      </c>
      <c r="G3880" s="1">
        <v>43193</v>
      </c>
      <c r="H3880" s="2" t="s">
        <v>50</v>
      </c>
      <c r="I3880" s="3">
        <v>2018</v>
      </c>
      <c r="J3880" t="s">
        <v>1962</v>
      </c>
      <c r="K3880" s="4">
        <v>392316066960</v>
      </c>
      <c r="L3880" t="s">
        <v>1963</v>
      </c>
      <c r="M3880">
        <v>11</v>
      </c>
      <c r="N3880" t="s">
        <v>45</v>
      </c>
      <c r="O3880">
        <v>77534195</v>
      </c>
      <c r="P3880">
        <v>12391033</v>
      </c>
      <c r="Q3880" t="s">
        <v>26</v>
      </c>
      <c r="R3880" t="s">
        <v>42</v>
      </c>
      <c r="S3880" s="1">
        <v>43558</v>
      </c>
      <c r="T3880" t="str">
        <f>VLOOKUP(base[[#This Row],[Nome do Produto]],'DE PARA'!$A$1:$B$8,2,0)</f>
        <v>Dashday T2</v>
      </c>
    </row>
    <row r="3881" spans="1:20">
      <c r="A3881" t="s">
        <v>91</v>
      </c>
      <c r="B3881">
        <v>4990</v>
      </c>
      <c r="C3881" t="s">
        <v>386</v>
      </c>
      <c r="D3881" t="s">
        <v>21</v>
      </c>
      <c r="E3881">
        <v>497</v>
      </c>
      <c r="F3881">
        <v>9</v>
      </c>
      <c r="G3881" s="1">
        <v>42870</v>
      </c>
      <c r="H3881" s="2" t="s">
        <v>62</v>
      </c>
      <c r="I3881" s="3">
        <v>2017</v>
      </c>
      <c r="J3881" t="s">
        <v>3256</v>
      </c>
      <c r="K3881" s="4">
        <v>75892380126</v>
      </c>
      <c r="L3881" t="s">
        <v>3257</v>
      </c>
      <c r="M3881">
        <v>21</v>
      </c>
      <c r="N3881" t="s">
        <v>53</v>
      </c>
      <c r="O3881">
        <v>91148964</v>
      </c>
      <c r="P3881">
        <v>31085023</v>
      </c>
      <c r="Q3881" t="s">
        <v>26</v>
      </c>
      <c r="R3881" t="s">
        <v>42</v>
      </c>
      <c r="S3881" s="1">
        <v>43235</v>
      </c>
      <c r="T3881" t="str">
        <f>VLOOKUP(base[[#This Row],[Nome do Produto]],'DE PARA'!$A$1:$B$8,2,0)</f>
        <v>Dashway T2</v>
      </c>
    </row>
    <row r="3882" spans="1:20">
      <c r="A3882" t="s">
        <v>172</v>
      </c>
      <c r="B3882">
        <v>4991</v>
      </c>
      <c r="C3882" t="s">
        <v>20</v>
      </c>
      <c r="D3882" t="s">
        <v>21</v>
      </c>
      <c r="E3882">
        <v>997</v>
      </c>
      <c r="F3882">
        <v>7</v>
      </c>
      <c r="G3882" s="1">
        <v>43218</v>
      </c>
      <c r="H3882" s="2" t="s">
        <v>50</v>
      </c>
      <c r="I3882" s="3">
        <v>2018</v>
      </c>
      <c r="J3882" t="s">
        <v>3006</v>
      </c>
      <c r="K3882" s="4">
        <v>809851858598</v>
      </c>
      <c r="L3882" t="s">
        <v>3007</v>
      </c>
      <c r="M3882">
        <v>71</v>
      </c>
      <c r="N3882" t="s">
        <v>94</v>
      </c>
      <c r="O3882">
        <v>50018537</v>
      </c>
      <c r="P3882">
        <v>45474576</v>
      </c>
      <c r="Q3882" t="s">
        <v>26</v>
      </c>
      <c r="R3882" t="s">
        <v>27</v>
      </c>
      <c r="S3882" s="1">
        <v>43583</v>
      </c>
      <c r="T3882" t="str">
        <f>VLOOKUP(base[[#This Row],[Nome do Produto]],'DE PARA'!$A$1:$B$8,2,0)</f>
        <v>Dashday T2</v>
      </c>
    </row>
    <row r="3883" spans="1:20">
      <c r="A3883" t="s">
        <v>19</v>
      </c>
      <c r="B3883">
        <v>4992</v>
      </c>
      <c r="C3883" t="s">
        <v>20</v>
      </c>
      <c r="D3883" t="s">
        <v>21</v>
      </c>
      <c r="E3883">
        <v>97</v>
      </c>
      <c r="F3883">
        <v>4</v>
      </c>
      <c r="G3883" s="1">
        <v>43460</v>
      </c>
      <c r="H3883" s="2" t="s">
        <v>136</v>
      </c>
      <c r="I3883" s="3">
        <v>2018</v>
      </c>
      <c r="J3883" t="s">
        <v>2531</v>
      </c>
      <c r="K3883" s="4">
        <v>935939007150</v>
      </c>
      <c r="L3883" t="s">
        <v>2532</v>
      </c>
      <c r="M3883">
        <v>11</v>
      </c>
      <c r="N3883" t="s">
        <v>45</v>
      </c>
      <c r="O3883">
        <v>42056110</v>
      </c>
      <c r="P3883">
        <v>16345419</v>
      </c>
      <c r="Q3883" t="s">
        <v>26</v>
      </c>
      <c r="R3883" t="s">
        <v>27</v>
      </c>
      <c r="S3883" s="1">
        <v>43825</v>
      </c>
      <c r="T3883" t="str">
        <f>VLOOKUP(base[[#This Row],[Nome do Produto]],'DE PARA'!$A$1:$B$8,2,0)</f>
        <v>DashWay T1</v>
      </c>
    </row>
    <row r="3884" spans="1:20">
      <c r="A3884" t="s">
        <v>19</v>
      </c>
      <c r="B3884">
        <v>4993</v>
      </c>
      <c r="C3884" t="s">
        <v>20</v>
      </c>
      <c r="D3884" t="s">
        <v>21</v>
      </c>
      <c r="E3884">
        <v>297</v>
      </c>
      <c r="F3884">
        <v>3</v>
      </c>
      <c r="G3884" s="1">
        <v>42877</v>
      </c>
      <c r="H3884" s="2" t="s">
        <v>62</v>
      </c>
      <c r="I3884" s="3">
        <v>2017</v>
      </c>
      <c r="J3884" t="s">
        <v>740</v>
      </c>
      <c r="K3884" s="4">
        <v>163383371675</v>
      </c>
      <c r="L3884" t="s">
        <v>741</v>
      </c>
      <c r="M3884">
        <v>91</v>
      </c>
      <c r="N3884" t="s">
        <v>36</v>
      </c>
      <c r="O3884">
        <v>40562430</v>
      </c>
      <c r="P3884">
        <v>45639119</v>
      </c>
      <c r="Q3884" t="s">
        <v>26</v>
      </c>
      <c r="R3884" t="s">
        <v>42</v>
      </c>
      <c r="S3884" s="1">
        <v>43242</v>
      </c>
      <c r="T3884" t="str">
        <f>VLOOKUP(base[[#This Row],[Nome do Produto]],'DE PARA'!$A$1:$B$8,2,0)</f>
        <v>DashWay T1</v>
      </c>
    </row>
    <row r="3885" spans="1:20">
      <c r="A3885" t="s">
        <v>37</v>
      </c>
      <c r="B3885">
        <v>4994</v>
      </c>
      <c r="C3885" t="s">
        <v>386</v>
      </c>
      <c r="D3885" t="s">
        <v>21</v>
      </c>
      <c r="E3885">
        <v>997</v>
      </c>
      <c r="F3885">
        <v>12</v>
      </c>
      <c r="G3885" s="1">
        <v>43181</v>
      </c>
      <c r="H3885" s="2" t="s">
        <v>33</v>
      </c>
      <c r="I3885" s="3">
        <v>2018</v>
      </c>
      <c r="J3885" t="s">
        <v>3106</v>
      </c>
      <c r="K3885" s="4">
        <v>332421247934</v>
      </c>
      <c r="L3885" t="s">
        <v>3107</v>
      </c>
      <c r="M3885">
        <v>31</v>
      </c>
      <c r="N3885" t="s">
        <v>31</v>
      </c>
      <c r="O3885">
        <v>31422399</v>
      </c>
      <c r="P3885">
        <v>15314219</v>
      </c>
      <c r="Q3885" t="s">
        <v>26</v>
      </c>
      <c r="R3885" t="s">
        <v>42</v>
      </c>
      <c r="S3885" s="1">
        <v>43546</v>
      </c>
      <c r="T3885" t="str">
        <f>VLOOKUP(base[[#This Row],[Nome do Produto]],'DE PARA'!$A$1:$B$8,2,0)</f>
        <v>DashWay T3</v>
      </c>
    </row>
    <row r="3886" spans="1:20">
      <c r="A3886" t="s">
        <v>37</v>
      </c>
      <c r="B3886">
        <v>4995</v>
      </c>
      <c r="C3886" t="s">
        <v>20</v>
      </c>
      <c r="D3886" t="s">
        <v>21</v>
      </c>
      <c r="E3886">
        <v>4997</v>
      </c>
      <c r="F3886">
        <v>7</v>
      </c>
      <c r="G3886" s="1">
        <v>42835</v>
      </c>
      <c r="H3886" s="2" t="s">
        <v>50</v>
      </c>
      <c r="I3886" s="3">
        <v>2017</v>
      </c>
      <c r="J3886" t="s">
        <v>898</v>
      </c>
      <c r="K3886" s="4">
        <v>525908863900</v>
      </c>
      <c r="L3886" t="s">
        <v>899</v>
      </c>
      <c r="M3886">
        <v>51</v>
      </c>
      <c r="N3886" t="s">
        <v>49</v>
      </c>
      <c r="O3886">
        <v>67273860</v>
      </c>
      <c r="P3886">
        <v>32385320</v>
      </c>
      <c r="Q3886" t="s">
        <v>26</v>
      </c>
      <c r="R3886" t="s">
        <v>42</v>
      </c>
      <c r="S3886" s="1">
        <v>43200</v>
      </c>
      <c r="T3886" t="str">
        <f>VLOOKUP(base[[#This Row],[Nome do Produto]],'DE PARA'!$A$1:$B$8,2,0)</f>
        <v>DashWay T3</v>
      </c>
    </row>
    <row r="3887" spans="1:20">
      <c r="A3887" t="s">
        <v>37</v>
      </c>
      <c r="B3887">
        <v>4996</v>
      </c>
      <c r="C3887" t="s">
        <v>20</v>
      </c>
      <c r="D3887" t="s">
        <v>21</v>
      </c>
      <c r="E3887">
        <v>297</v>
      </c>
      <c r="F3887">
        <v>9</v>
      </c>
      <c r="G3887" s="1">
        <v>43204</v>
      </c>
      <c r="H3887" s="2" t="s">
        <v>50</v>
      </c>
      <c r="I3887" s="3">
        <v>2018</v>
      </c>
      <c r="J3887" t="s">
        <v>309</v>
      </c>
      <c r="K3887" s="4">
        <v>543158366123</v>
      </c>
      <c r="L3887" t="s">
        <v>310</v>
      </c>
      <c r="M3887">
        <v>51</v>
      </c>
      <c r="N3887" t="s">
        <v>49</v>
      </c>
      <c r="O3887">
        <v>40601180</v>
      </c>
      <c r="P3887">
        <v>65868033</v>
      </c>
      <c r="Q3887" t="s">
        <v>26</v>
      </c>
      <c r="R3887" t="s">
        <v>42</v>
      </c>
      <c r="S3887" s="1">
        <v>43569</v>
      </c>
      <c r="T3887" t="str">
        <f>VLOOKUP(base[[#This Row],[Nome do Produto]],'DE PARA'!$A$1:$B$8,2,0)</f>
        <v>DashWay T3</v>
      </c>
    </row>
    <row r="3888" spans="1:20">
      <c r="A3888" t="s">
        <v>37</v>
      </c>
      <c r="B3888">
        <v>4997</v>
      </c>
      <c r="C3888" t="s">
        <v>20</v>
      </c>
      <c r="D3888" t="s">
        <v>21</v>
      </c>
      <c r="E3888">
        <v>2297</v>
      </c>
      <c r="F3888">
        <v>4</v>
      </c>
      <c r="G3888" s="1">
        <v>43358</v>
      </c>
      <c r="H3888" s="2" t="s">
        <v>38</v>
      </c>
      <c r="I3888" s="3">
        <v>2018</v>
      </c>
      <c r="J3888" t="s">
        <v>3106</v>
      </c>
      <c r="K3888" s="4">
        <v>364782486856</v>
      </c>
      <c r="L3888" t="s">
        <v>3107</v>
      </c>
      <c r="M3888">
        <v>91</v>
      </c>
      <c r="N3888" t="s">
        <v>36</v>
      </c>
      <c r="O3888">
        <v>65860795</v>
      </c>
      <c r="P3888">
        <v>73070480</v>
      </c>
      <c r="Q3888" t="s">
        <v>26</v>
      </c>
      <c r="R3888" t="s">
        <v>42</v>
      </c>
      <c r="S3888" s="1">
        <v>43723</v>
      </c>
      <c r="T3888" t="str">
        <f>VLOOKUP(base[[#This Row],[Nome do Produto]],'DE PARA'!$A$1:$B$8,2,0)</f>
        <v>DashWay T3</v>
      </c>
    </row>
    <row r="3889" spans="1:20">
      <c r="A3889" t="s">
        <v>37</v>
      </c>
      <c r="B3889">
        <v>4998</v>
      </c>
      <c r="C3889" t="s">
        <v>386</v>
      </c>
      <c r="D3889" t="s">
        <v>21</v>
      </c>
      <c r="E3889">
        <v>497</v>
      </c>
      <c r="F3889">
        <v>7</v>
      </c>
      <c r="G3889" s="1">
        <v>42809</v>
      </c>
      <c r="H3889" s="2" t="s">
        <v>33</v>
      </c>
      <c r="I3889" s="3">
        <v>2017</v>
      </c>
      <c r="J3889" t="s">
        <v>3202</v>
      </c>
      <c r="K3889" s="4">
        <v>591824123914</v>
      </c>
      <c r="L3889" t="s">
        <v>3203</v>
      </c>
      <c r="M3889">
        <v>81</v>
      </c>
      <c r="N3889" t="s">
        <v>25</v>
      </c>
      <c r="O3889">
        <v>45935854</v>
      </c>
      <c r="P3889">
        <v>50423897</v>
      </c>
      <c r="Q3889" t="s">
        <v>26</v>
      </c>
      <c r="R3889" t="s">
        <v>42</v>
      </c>
      <c r="S3889" s="1">
        <v>43174</v>
      </c>
      <c r="T3889" t="str">
        <f>VLOOKUP(base[[#This Row],[Nome do Produto]],'DE PARA'!$A$1:$B$8,2,0)</f>
        <v>DashWay T3</v>
      </c>
    </row>
    <row r="3890" spans="1:20">
      <c r="A3890" t="s">
        <v>37</v>
      </c>
      <c r="B3890">
        <v>4999</v>
      </c>
      <c r="C3890" t="s">
        <v>20</v>
      </c>
      <c r="D3890" t="s">
        <v>21</v>
      </c>
      <c r="E3890">
        <v>997</v>
      </c>
      <c r="F3890">
        <v>6</v>
      </c>
      <c r="G3890" s="1">
        <v>43370</v>
      </c>
      <c r="H3890" s="2" t="s">
        <v>38</v>
      </c>
      <c r="I3890" s="3">
        <v>2018</v>
      </c>
      <c r="J3890" t="s">
        <v>164</v>
      </c>
      <c r="K3890" s="4">
        <v>784739144075</v>
      </c>
      <c r="L3890" t="s">
        <v>165</v>
      </c>
      <c r="M3890">
        <v>81</v>
      </c>
      <c r="N3890" t="s">
        <v>25</v>
      </c>
      <c r="O3890">
        <v>34265494</v>
      </c>
      <c r="P3890">
        <v>43064441</v>
      </c>
      <c r="Q3890" t="s">
        <v>26</v>
      </c>
      <c r="R3890" t="s">
        <v>42</v>
      </c>
      <c r="S3890" s="1">
        <v>43735</v>
      </c>
      <c r="T3890" t="str">
        <f>VLOOKUP(base[[#This Row],[Nome do Produto]],'DE PARA'!$A$1:$B$8,2,0)</f>
        <v>DashWay T3</v>
      </c>
    </row>
    <row r="3891" spans="1:20">
      <c r="A3891" t="s">
        <v>32</v>
      </c>
      <c r="B3891">
        <v>5000</v>
      </c>
      <c r="C3891" t="s">
        <v>20</v>
      </c>
      <c r="D3891" t="s">
        <v>21</v>
      </c>
      <c r="E3891">
        <v>4997</v>
      </c>
      <c r="F3891">
        <v>8</v>
      </c>
      <c r="G3891" s="1">
        <v>43199</v>
      </c>
      <c r="H3891" s="2" t="s">
        <v>50</v>
      </c>
      <c r="I3891" s="3">
        <v>2018</v>
      </c>
      <c r="J3891" t="s">
        <v>1118</v>
      </c>
      <c r="K3891" s="4">
        <v>652808654904</v>
      </c>
      <c r="L3891" t="s">
        <v>1119</v>
      </c>
      <c r="M3891">
        <v>61</v>
      </c>
      <c r="N3891" t="s">
        <v>86</v>
      </c>
      <c r="O3891">
        <v>70544122</v>
      </c>
      <c r="P3891">
        <v>46938753</v>
      </c>
      <c r="Q3891" t="s">
        <v>26</v>
      </c>
      <c r="R3891" t="s">
        <v>27</v>
      </c>
      <c r="S3891" s="1">
        <v>43564</v>
      </c>
      <c r="T3891" t="str">
        <f>VLOOKUP(base[[#This Row],[Nome do Produto]],'DE PARA'!$A$1:$B$8,2,0)</f>
        <v>DashWay T5</v>
      </c>
    </row>
    <row r="3892" spans="1:20">
      <c r="A3892" t="s">
        <v>91</v>
      </c>
      <c r="B3892">
        <v>5001</v>
      </c>
      <c r="C3892" t="s">
        <v>20</v>
      </c>
      <c r="D3892" t="s">
        <v>21</v>
      </c>
      <c r="E3892">
        <v>2297</v>
      </c>
      <c r="F3892">
        <v>12</v>
      </c>
      <c r="G3892" s="1">
        <v>42906</v>
      </c>
      <c r="H3892" s="2" t="s">
        <v>59</v>
      </c>
      <c r="I3892" s="3">
        <v>2017</v>
      </c>
      <c r="J3892" t="s">
        <v>1300</v>
      </c>
      <c r="K3892" s="4">
        <v>500498804200</v>
      </c>
      <c r="L3892" t="s">
        <v>1301</v>
      </c>
      <c r="M3892">
        <v>11</v>
      </c>
      <c r="N3892" t="s">
        <v>45</v>
      </c>
      <c r="O3892">
        <v>61653447</v>
      </c>
      <c r="P3892">
        <v>40402669</v>
      </c>
      <c r="Q3892" t="s">
        <v>26</v>
      </c>
      <c r="R3892" t="s">
        <v>27</v>
      </c>
      <c r="S3892" s="1">
        <v>43271</v>
      </c>
      <c r="T3892" t="str">
        <f>VLOOKUP(base[[#This Row],[Nome do Produto]],'DE PARA'!$A$1:$B$8,2,0)</f>
        <v>Dashway T2</v>
      </c>
    </row>
    <row r="3893" spans="1:20">
      <c r="A3893" t="s">
        <v>319</v>
      </c>
      <c r="B3893">
        <v>5002</v>
      </c>
      <c r="C3893" t="s">
        <v>386</v>
      </c>
      <c r="D3893" t="s">
        <v>21</v>
      </c>
      <c r="E3893">
        <v>4997</v>
      </c>
      <c r="F3893">
        <v>7</v>
      </c>
      <c r="G3893" s="1">
        <v>42977</v>
      </c>
      <c r="H3893" s="2" t="s">
        <v>71</v>
      </c>
      <c r="I3893" s="3">
        <v>2017</v>
      </c>
      <c r="J3893" t="s">
        <v>1045</v>
      </c>
      <c r="K3893" s="4">
        <v>113825929308</v>
      </c>
      <c r="L3893" t="s">
        <v>1046</v>
      </c>
      <c r="M3893">
        <v>91</v>
      </c>
      <c r="N3893" t="s">
        <v>36</v>
      </c>
      <c r="O3893">
        <v>95681863</v>
      </c>
      <c r="P3893">
        <v>57645759</v>
      </c>
      <c r="Q3893" t="s">
        <v>26</v>
      </c>
      <c r="R3893" t="s">
        <v>27</v>
      </c>
      <c r="S3893" s="1">
        <v>43342</v>
      </c>
      <c r="T3893" t="str">
        <f>VLOOKUP(base[[#This Row],[Nome do Produto]],'DE PARA'!$A$1:$B$8,2,0)</f>
        <v>Dashday T1</v>
      </c>
    </row>
    <row r="3894" spans="1:20">
      <c r="A3894" t="s">
        <v>32</v>
      </c>
      <c r="B3894">
        <v>5003</v>
      </c>
      <c r="C3894" t="s">
        <v>20</v>
      </c>
      <c r="D3894" t="s">
        <v>21</v>
      </c>
      <c r="E3894">
        <v>2297</v>
      </c>
      <c r="F3894">
        <v>4</v>
      </c>
      <c r="G3894" s="1">
        <v>43362</v>
      </c>
      <c r="H3894" s="2" t="s">
        <v>38</v>
      </c>
      <c r="I3894" s="3">
        <v>2018</v>
      </c>
      <c r="J3894" t="s">
        <v>445</v>
      </c>
      <c r="K3894" s="4">
        <v>855339557850</v>
      </c>
      <c r="L3894" t="s">
        <v>446</v>
      </c>
      <c r="M3894">
        <v>61</v>
      </c>
      <c r="N3894" t="s">
        <v>86</v>
      </c>
      <c r="O3894">
        <v>34863852</v>
      </c>
      <c r="P3894">
        <v>94429046</v>
      </c>
      <c r="Q3894" t="s">
        <v>26</v>
      </c>
      <c r="R3894" t="s">
        <v>27</v>
      </c>
      <c r="S3894" s="1">
        <v>43727</v>
      </c>
      <c r="T3894" t="str">
        <f>VLOOKUP(base[[#This Row],[Nome do Produto]],'DE PARA'!$A$1:$B$8,2,0)</f>
        <v>DashWay T5</v>
      </c>
    </row>
    <row r="3895" spans="1:20">
      <c r="A3895" t="s">
        <v>32</v>
      </c>
      <c r="B3895">
        <v>5004</v>
      </c>
      <c r="C3895" t="s">
        <v>20</v>
      </c>
      <c r="D3895" t="s">
        <v>21</v>
      </c>
      <c r="E3895">
        <v>4997</v>
      </c>
      <c r="F3895">
        <v>2</v>
      </c>
      <c r="G3895" s="1">
        <v>43379</v>
      </c>
      <c r="H3895" s="2" t="s">
        <v>56</v>
      </c>
      <c r="I3895" s="3">
        <v>2018</v>
      </c>
      <c r="J3895" t="s">
        <v>1992</v>
      </c>
      <c r="K3895" s="4">
        <v>701364774471</v>
      </c>
      <c r="L3895" t="s">
        <v>1993</v>
      </c>
      <c r="M3895">
        <v>41</v>
      </c>
      <c r="N3895" t="s">
        <v>41</v>
      </c>
      <c r="O3895">
        <v>81805591</v>
      </c>
      <c r="P3895">
        <v>45944712</v>
      </c>
      <c r="Q3895" t="s">
        <v>26</v>
      </c>
      <c r="R3895" t="s">
        <v>27</v>
      </c>
      <c r="S3895" s="1">
        <v>43744</v>
      </c>
      <c r="T3895" t="str">
        <f>VLOOKUP(base[[#This Row],[Nome do Produto]],'DE PARA'!$A$1:$B$8,2,0)</f>
        <v>DashWay T5</v>
      </c>
    </row>
    <row r="3896" spans="1:20">
      <c r="A3896" t="s">
        <v>32</v>
      </c>
      <c r="B3896">
        <v>5005</v>
      </c>
      <c r="C3896" t="s">
        <v>20</v>
      </c>
      <c r="D3896" t="s">
        <v>21</v>
      </c>
      <c r="E3896">
        <v>97</v>
      </c>
      <c r="F3896">
        <v>11</v>
      </c>
      <c r="G3896" s="1">
        <v>43334</v>
      </c>
      <c r="H3896" s="2" t="s">
        <v>71</v>
      </c>
      <c r="I3896" s="3">
        <v>2018</v>
      </c>
      <c r="J3896" t="s">
        <v>1003</v>
      </c>
      <c r="K3896" s="4">
        <v>264571258519</v>
      </c>
      <c r="L3896" t="s">
        <v>1004</v>
      </c>
      <c r="M3896">
        <v>91</v>
      </c>
      <c r="N3896" t="s">
        <v>36</v>
      </c>
      <c r="O3896">
        <v>70071671</v>
      </c>
      <c r="P3896">
        <v>57541497</v>
      </c>
      <c r="Q3896" t="s">
        <v>26</v>
      </c>
      <c r="R3896" t="s">
        <v>42</v>
      </c>
      <c r="S3896" s="1">
        <v>43699</v>
      </c>
      <c r="T3896" t="str">
        <f>VLOOKUP(base[[#This Row],[Nome do Produto]],'DE PARA'!$A$1:$B$8,2,0)</f>
        <v>DashWay T5</v>
      </c>
    </row>
    <row r="3897" spans="1:20">
      <c r="A3897" t="s">
        <v>32</v>
      </c>
      <c r="B3897">
        <v>5006</v>
      </c>
      <c r="C3897" t="s">
        <v>386</v>
      </c>
      <c r="D3897" t="s">
        <v>21</v>
      </c>
      <c r="E3897">
        <v>997</v>
      </c>
      <c r="F3897">
        <v>10</v>
      </c>
      <c r="G3897" s="1">
        <v>42866</v>
      </c>
      <c r="H3897" s="2" t="s">
        <v>62</v>
      </c>
      <c r="I3897" s="3">
        <v>2017</v>
      </c>
      <c r="J3897" t="s">
        <v>698</v>
      </c>
      <c r="K3897" s="4">
        <v>637940097068</v>
      </c>
      <c r="L3897" t="s">
        <v>699</v>
      </c>
      <c r="M3897">
        <v>31</v>
      </c>
      <c r="N3897" t="s">
        <v>31</v>
      </c>
      <c r="O3897">
        <v>41528816</v>
      </c>
      <c r="P3897">
        <v>53625707</v>
      </c>
      <c r="Q3897" t="s">
        <v>26</v>
      </c>
      <c r="R3897" t="s">
        <v>42</v>
      </c>
      <c r="S3897" s="1">
        <v>43231</v>
      </c>
      <c r="T3897" t="str">
        <f>VLOOKUP(base[[#This Row],[Nome do Produto]],'DE PARA'!$A$1:$B$8,2,0)</f>
        <v>DashWay T5</v>
      </c>
    </row>
    <row r="3898" spans="1:20">
      <c r="A3898" t="s">
        <v>32</v>
      </c>
      <c r="B3898">
        <v>5007</v>
      </c>
      <c r="C3898" t="s">
        <v>20</v>
      </c>
      <c r="D3898" t="s">
        <v>21</v>
      </c>
      <c r="E3898">
        <v>97</v>
      </c>
      <c r="F3898">
        <v>9</v>
      </c>
      <c r="G3898" s="1">
        <v>43283</v>
      </c>
      <c r="H3898" s="2" t="s">
        <v>78</v>
      </c>
      <c r="I3898" s="3">
        <v>2018</v>
      </c>
      <c r="J3898" t="s">
        <v>1070</v>
      </c>
      <c r="K3898" s="4">
        <v>549224143630</v>
      </c>
      <c r="L3898" t="s">
        <v>1071</v>
      </c>
      <c r="M3898">
        <v>81</v>
      </c>
      <c r="N3898" t="s">
        <v>25</v>
      </c>
      <c r="O3898">
        <v>39371626</v>
      </c>
      <c r="P3898">
        <v>24523897</v>
      </c>
      <c r="Q3898" t="s">
        <v>26</v>
      </c>
      <c r="R3898" t="s">
        <v>42</v>
      </c>
      <c r="S3898" s="1">
        <v>43648</v>
      </c>
      <c r="T3898" t="str">
        <f>VLOOKUP(base[[#This Row],[Nome do Produto]],'DE PARA'!$A$1:$B$8,2,0)</f>
        <v>DashWay T5</v>
      </c>
    </row>
    <row r="3899" spans="1:20">
      <c r="A3899" t="s">
        <v>37</v>
      </c>
      <c r="B3899">
        <v>5008</v>
      </c>
      <c r="C3899" t="s">
        <v>20</v>
      </c>
      <c r="D3899" t="s">
        <v>21</v>
      </c>
      <c r="E3899">
        <v>2297</v>
      </c>
      <c r="F3899">
        <v>7</v>
      </c>
      <c r="G3899" s="1">
        <v>43401</v>
      </c>
      <c r="H3899" s="2" t="s">
        <v>56</v>
      </c>
      <c r="I3899" s="3">
        <v>2018</v>
      </c>
      <c r="J3899" t="s">
        <v>1019</v>
      </c>
      <c r="K3899" s="4">
        <v>759471522621</v>
      </c>
      <c r="L3899" t="s">
        <v>1020</v>
      </c>
      <c r="M3899">
        <v>11</v>
      </c>
      <c r="N3899" t="s">
        <v>45</v>
      </c>
      <c r="O3899">
        <v>63980608</v>
      </c>
      <c r="P3899">
        <v>71704927</v>
      </c>
      <c r="Q3899" t="s">
        <v>26</v>
      </c>
      <c r="R3899" t="s">
        <v>42</v>
      </c>
      <c r="S3899" s="1">
        <v>43766</v>
      </c>
      <c r="T3899" t="str">
        <f>VLOOKUP(base[[#This Row],[Nome do Produto]],'DE PARA'!$A$1:$B$8,2,0)</f>
        <v>DashWay T3</v>
      </c>
    </row>
    <row r="3900" spans="1:20">
      <c r="A3900" t="s">
        <v>32</v>
      </c>
      <c r="B3900">
        <v>5009</v>
      </c>
      <c r="C3900" t="s">
        <v>20</v>
      </c>
      <c r="D3900" t="s">
        <v>21</v>
      </c>
      <c r="E3900">
        <v>4997</v>
      </c>
      <c r="F3900">
        <v>10</v>
      </c>
      <c r="G3900" s="1">
        <v>43199</v>
      </c>
      <c r="H3900" s="2" t="s">
        <v>50</v>
      </c>
      <c r="I3900" s="3">
        <v>2018</v>
      </c>
      <c r="J3900" t="s">
        <v>1159</v>
      </c>
      <c r="K3900" s="4">
        <v>876406292549</v>
      </c>
      <c r="L3900" t="s">
        <v>1160</v>
      </c>
      <c r="M3900">
        <v>91</v>
      </c>
      <c r="N3900" t="s">
        <v>36</v>
      </c>
      <c r="O3900">
        <v>23206069</v>
      </c>
      <c r="P3900">
        <v>12733991</v>
      </c>
      <c r="Q3900" t="s">
        <v>26</v>
      </c>
      <c r="R3900" t="s">
        <v>42</v>
      </c>
      <c r="S3900" s="1">
        <v>43564</v>
      </c>
      <c r="T3900" t="str">
        <f>VLOOKUP(base[[#This Row],[Nome do Produto]],'DE PARA'!$A$1:$B$8,2,0)</f>
        <v>DashWay T5</v>
      </c>
    </row>
    <row r="3901" spans="1:20">
      <c r="A3901" t="s">
        <v>83</v>
      </c>
      <c r="B3901">
        <v>5010</v>
      </c>
      <c r="C3901" t="s">
        <v>386</v>
      </c>
      <c r="D3901" t="s">
        <v>21</v>
      </c>
      <c r="E3901">
        <v>2297</v>
      </c>
      <c r="F3901">
        <v>2</v>
      </c>
      <c r="G3901" s="1">
        <v>43240</v>
      </c>
      <c r="H3901" s="2" t="s">
        <v>62</v>
      </c>
      <c r="I3901" s="3">
        <v>2018</v>
      </c>
      <c r="J3901" t="s">
        <v>3258</v>
      </c>
      <c r="K3901" s="4">
        <v>786080040021</v>
      </c>
      <c r="L3901" t="s">
        <v>1083</v>
      </c>
      <c r="M3901">
        <v>31</v>
      </c>
      <c r="N3901" t="s">
        <v>31</v>
      </c>
      <c r="O3901">
        <v>45813775</v>
      </c>
      <c r="P3901">
        <v>95425941</v>
      </c>
      <c r="Q3901" t="s">
        <v>26</v>
      </c>
      <c r="R3901" t="s">
        <v>27</v>
      </c>
      <c r="S3901" s="1">
        <v>43605</v>
      </c>
      <c r="T3901" t="str">
        <f>VLOOKUP(base[[#This Row],[Nome do Produto]],'DE PARA'!$A$1:$B$8,2,0)</f>
        <v>Dashday T3</v>
      </c>
    </row>
    <row r="3902" spans="1:20">
      <c r="A3902" t="s">
        <v>37</v>
      </c>
      <c r="B3902">
        <v>5011</v>
      </c>
      <c r="C3902" t="s">
        <v>20</v>
      </c>
      <c r="D3902" t="s">
        <v>21</v>
      </c>
      <c r="E3902">
        <v>4997</v>
      </c>
      <c r="F3902">
        <v>4</v>
      </c>
      <c r="G3902" s="1">
        <v>43235</v>
      </c>
      <c r="H3902" s="2" t="s">
        <v>62</v>
      </c>
      <c r="I3902" s="3">
        <v>2018</v>
      </c>
      <c r="J3902" t="s">
        <v>1039</v>
      </c>
      <c r="K3902" s="4">
        <v>110354305279</v>
      </c>
      <c r="L3902" t="s">
        <v>1040</v>
      </c>
      <c r="M3902">
        <v>31</v>
      </c>
      <c r="N3902" t="s">
        <v>31</v>
      </c>
      <c r="O3902">
        <v>46178564</v>
      </c>
      <c r="P3902">
        <v>86099532</v>
      </c>
      <c r="Q3902" t="s">
        <v>26</v>
      </c>
      <c r="R3902" t="s">
        <v>42</v>
      </c>
      <c r="S3902" s="1">
        <v>43600</v>
      </c>
      <c r="T3902" t="str">
        <f>VLOOKUP(base[[#This Row],[Nome do Produto]],'DE PARA'!$A$1:$B$8,2,0)</f>
        <v>DashWay T3</v>
      </c>
    </row>
    <row r="3903" spans="1:20">
      <c r="A3903" t="s">
        <v>32</v>
      </c>
      <c r="B3903">
        <v>5012</v>
      </c>
      <c r="C3903" t="s">
        <v>20</v>
      </c>
      <c r="D3903" t="s">
        <v>21</v>
      </c>
      <c r="E3903">
        <v>297</v>
      </c>
      <c r="F3903">
        <v>5</v>
      </c>
      <c r="G3903" s="1">
        <v>43259</v>
      </c>
      <c r="H3903" s="2" t="s">
        <v>59</v>
      </c>
      <c r="I3903" s="3">
        <v>2018</v>
      </c>
      <c r="J3903" t="s">
        <v>433</v>
      </c>
      <c r="K3903" s="4">
        <v>158504605541</v>
      </c>
      <c r="L3903" t="s">
        <v>434</v>
      </c>
      <c r="M3903">
        <v>81</v>
      </c>
      <c r="N3903" t="s">
        <v>25</v>
      </c>
      <c r="O3903">
        <v>59149551</v>
      </c>
      <c r="P3903">
        <v>91273673</v>
      </c>
      <c r="Q3903" t="s">
        <v>26</v>
      </c>
      <c r="R3903" t="s">
        <v>42</v>
      </c>
      <c r="S3903" s="1">
        <v>43624</v>
      </c>
      <c r="T3903" t="str">
        <f>VLOOKUP(base[[#This Row],[Nome do Produto]],'DE PARA'!$A$1:$B$8,2,0)</f>
        <v>DashWay T5</v>
      </c>
    </row>
    <row r="3904" spans="1:20">
      <c r="A3904" t="s">
        <v>37</v>
      </c>
      <c r="B3904">
        <v>5013</v>
      </c>
      <c r="C3904" t="s">
        <v>20</v>
      </c>
      <c r="D3904" t="s">
        <v>21</v>
      </c>
      <c r="E3904">
        <v>2297</v>
      </c>
      <c r="F3904">
        <v>12</v>
      </c>
      <c r="G3904" s="1">
        <v>43083</v>
      </c>
      <c r="H3904" s="2" t="s">
        <v>136</v>
      </c>
      <c r="I3904" s="3">
        <v>2017</v>
      </c>
      <c r="J3904" t="s">
        <v>3259</v>
      </c>
      <c r="K3904" s="4">
        <v>879737270040</v>
      </c>
      <c r="L3904" t="s">
        <v>3260</v>
      </c>
      <c r="M3904">
        <v>81</v>
      </c>
      <c r="N3904" t="s">
        <v>25</v>
      </c>
      <c r="O3904">
        <v>53161283</v>
      </c>
      <c r="P3904">
        <v>70090342</v>
      </c>
      <c r="Q3904" t="s">
        <v>26</v>
      </c>
      <c r="R3904" t="s">
        <v>42</v>
      </c>
      <c r="S3904" s="1">
        <v>43448</v>
      </c>
      <c r="T3904" t="str">
        <f>VLOOKUP(base[[#This Row],[Nome do Produto]],'DE PARA'!$A$1:$B$8,2,0)</f>
        <v>DashWay T3</v>
      </c>
    </row>
    <row r="3905" spans="1:20">
      <c r="A3905" t="s">
        <v>37</v>
      </c>
      <c r="B3905">
        <v>5014</v>
      </c>
      <c r="C3905" t="s">
        <v>386</v>
      </c>
      <c r="D3905" t="s">
        <v>21</v>
      </c>
      <c r="E3905">
        <v>997</v>
      </c>
      <c r="F3905">
        <v>7</v>
      </c>
      <c r="G3905" s="1">
        <v>43306</v>
      </c>
      <c r="H3905" s="2" t="s">
        <v>78</v>
      </c>
      <c r="I3905" s="3">
        <v>2018</v>
      </c>
      <c r="J3905" t="s">
        <v>2335</v>
      </c>
      <c r="K3905" s="4">
        <v>126733922984</v>
      </c>
      <c r="L3905" t="s">
        <v>2336</v>
      </c>
      <c r="M3905">
        <v>71</v>
      </c>
      <c r="N3905" t="s">
        <v>94</v>
      </c>
      <c r="O3905">
        <v>35407396</v>
      </c>
      <c r="P3905">
        <v>94816274</v>
      </c>
      <c r="Q3905" t="s">
        <v>26</v>
      </c>
      <c r="R3905" t="s">
        <v>27</v>
      </c>
      <c r="S3905" s="1">
        <v>43671</v>
      </c>
      <c r="T3905" t="str">
        <f>VLOOKUP(base[[#This Row],[Nome do Produto]],'DE PARA'!$A$1:$B$8,2,0)</f>
        <v>DashWay T3</v>
      </c>
    </row>
    <row r="3906" spans="1:20">
      <c r="A3906" t="s">
        <v>32</v>
      </c>
      <c r="B3906">
        <v>5015</v>
      </c>
      <c r="C3906" t="s">
        <v>20</v>
      </c>
      <c r="D3906" t="s">
        <v>21</v>
      </c>
      <c r="E3906">
        <v>497</v>
      </c>
      <c r="F3906">
        <v>6</v>
      </c>
      <c r="G3906" s="1">
        <v>42962</v>
      </c>
      <c r="H3906" s="2" t="s">
        <v>71</v>
      </c>
      <c r="I3906" s="3">
        <v>2017</v>
      </c>
      <c r="J3906" t="s">
        <v>3261</v>
      </c>
      <c r="K3906" s="4">
        <v>166721830271</v>
      </c>
      <c r="L3906" t="s">
        <v>3262</v>
      </c>
      <c r="M3906">
        <v>91</v>
      </c>
      <c r="N3906" t="s">
        <v>36</v>
      </c>
      <c r="O3906">
        <v>26321186</v>
      </c>
      <c r="P3906">
        <v>25215919</v>
      </c>
      <c r="Q3906" t="s">
        <v>26</v>
      </c>
      <c r="R3906" t="s">
        <v>42</v>
      </c>
      <c r="S3906" s="1">
        <v>43327</v>
      </c>
      <c r="T3906" t="str">
        <f>VLOOKUP(base[[#This Row],[Nome do Produto]],'DE PARA'!$A$1:$B$8,2,0)</f>
        <v>DashWay T5</v>
      </c>
    </row>
    <row r="3907" spans="1:20">
      <c r="A3907" t="s">
        <v>32</v>
      </c>
      <c r="B3907">
        <v>5016</v>
      </c>
      <c r="C3907" t="s">
        <v>20</v>
      </c>
      <c r="D3907" t="s">
        <v>21</v>
      </c>
      <c r="E3907">
        <v>97</v>
      </c>
      <c r="F3907">
        <v>2</v>
      </c>
      <c r="G3907" s="1">
        <v>43017</v>
      </c>
      <c r="H3907" s="2" t="s">
        <v>56</v>
      </c>
      <c r="I3907" s="3">
        <v>2017</v>
      </c>
      <c r="J3907" t="s">
        <v>1978</v>
      </c>
      <c r="K3907" s="4">
        <v>647658065326</v>
      </c>
      <c r="L3907" t="s">
        <v>1979</v>
      </c>
      <c r="M3907">
        <v>91</v>
      </c>
      <c r="N3907" t="s">
        <v>36</v>
      </c>
      <c r="O3907">
        <v>61624310</v>
      </c>
      <c r="P3907">
        <v>49197191</v>
      </c>
      <c r="Q3907" t="s">
        <v>26</v>
      </c>
      <c r="R3907" t="s">
        <v>42</v>
      </c>
      <c r="S3907" s="1">
        <v>43382</v>
      </c>
      <c r="T3907" t="str">
        <f>VLOOKUP(base[[#This Row],[Nome do Produto]],'DE PARA'!$A$1:$B$8,2,0)</f>
        <v>DashWay T5</v>
      </c>
    </row>
    <row r="3908" spans="1:20">
      <c r="A3908" t="s">
        <v>37</v>
      </c>
      <c r="B3908">
        <v>5017</v>
      </c>
      <c r="C3908" t="s">
        <v>20</v>
      </c>
      <c r="D3908" t="s">
        <v>21</v>
      </c>
      <c r="E3908">
        <v>497</v>
      </c>
      <c r="F3908">
        <v>5</v>
      </c>
      <c r="G3908" s="1">
        <v>42879</v>
      </c>
      <c r="H3908" s="2" t="s">
        <v>62</v>
      </c>
      <c r="I3908" s="3">
        <v>2017</v>
      </c>
      <c r="J3908" t="s">
        <v>690</v>
      </c>
      <c r="K3908" s="4">
        <v>628098942227</v>
      </c>
      <c r="L3908" t="s">
        <v>691</v>
      </c>
      <c r="M3908">
        <v>11</v>
      </c>
      <c r="N3908" t="s">
        <v>45</v>
      </c>
      <c r="O3908">
        <v>50468970</v>
      </c>
      <c r="P3908">
        <v>82004484</v>
      </c>
      <c r="Q3908" t="s">
        <v>26</v>
      </c>
      <c r="R3908" t="s">
        <v>27</v>
      </c>
      <c r="S3908" s="1">
        <v>43244</v>
      </c>
      <c r="T3908" t="str">
        <f>VLOOKUP(base[[#This Row],[Nome do Produto]],'DE PARA'!$A$1:$B$8,2,0)</f>
        <v>DashWay T3</v>
      </c>
    </row>
    <row r="3909" spans="1:20">
      <c r="A3909" t="s">
        <v>32</v>
      </c>
      <c r="B3909">
        <v>5018</v>
      </c>
      <c r="C3909" t="s">
        <v>386</v>
      </c>
      <c r="D3909" t="s">
        <v>21</v>
      </c>
      <c r="E3909">
        <v>2297</v>
      </c>
      <c r="F3909">
        <v>7</v>
      </c>
      <c r="G3909" s="1">
        <v>43383</v>
      </c>
      <c r="H3909" s="2" t="s">
        <v>56</v>
      </c>
      <c r="I3909" s="3">
        <v>2018</v>
      </c>
      <c r="J3909" t="s">
        <v>76</v>
      </c>
      <c r="K3909" s="4">
        <v>447084875090</v>
      </c>
      <c r="L3909" t="s">
        <v>77</v>
      </c>
      <c r="M3909">
        <v>71</v>
      </c>
      <c r="N3909" t="s">
        <v>94</v>
      </c>
      <c r="O3909">
        <v>84511686</v>
      </c>
      <c r="P3909">
        <v>52586689</v>
      </c>
      <c r="Q3909" t="s">
        <v>26</v>
      </c>
      <c r="R3909" t="s">
        <v>42</v>
      </c>
      <c r="S3909" s="1">
        <v>43748</v>
      </c>
      <c r="T3909" t="str">
        <f>VLOOKUP(base[[#This Row],[Nome do Produto]],'DE PARA'!$A$1:$B$8,2,0)</f>
        <v>DashWay T5</v>
      </c>
    </row>
    <row r="3910" spans="1:20">
      <c r="A3910" t="s">
        <v>319</v>
      </c>
      <c r="B3910">
        <v>5019</v>
      </c>
      <c r="C3910" t="s">
        <v>20</v>
      </c>
      <c r="D3910" t="s">
        <v>21</v>
      </c>
      <c r="E3910">
        <v>297</v>
      </c>
      <c r="F3910">
        <v>7</v>
      </c>
      <c r="G3910" s="1">
        <v>43335</v>
      </c>
      <c r="H3910" s="2" t="s">
        <v>71</v>
      </c>
      <c r="I3910" s="3">
        <v>2018</v>
      </c>
      <c r="J3910" t="s">
        <v>965</v>
      </c>
      <c r="K3910" s="4">
        <v>363531524115</v>
      </c>
      <c r="L3910" t="s">
        <v>966</v>
      </c>
      <c r="M3910">
        <v>81</v>
      </c>
      <c r="N3910" t="s">
        <v>25</v>
      </c>
      <c r="O3910">
        <v>34282882</v>
      </c>
      <c r="P3910">
        <v>18375541</v>
      </c>
      <c r="Q3910" t="s">
        <v>26</v>
      </c>
      <c r="R3910" t="s">
        <v>27</v>
      </c>
      <c r="S3910" s="1">
        <v>43700</v>
      </c>
      <c r="T3910" t="str">
        <f>VLOOKUP(base[[#This Row],[Nome do Produto]],'DE PARA'!$A$1:$B$8,2,0)</f>
        <v>Dashday T1</v>
      </c>
    </row>
    <row r="3911" spans="1:20">
      <c r="A3911" t="s">
        <v>32</v>
      </c>
      <c r="B3911">
        <v>5020</v>
      </c>
      <c r="C3911" t="s">
        <v>20</v>
      </c>
      <c r="D3911" t="s">
        <v>21</v>
      </c>
      <c r="E3911">
        <v>997</v>
      </c>
      <c r="F3911">
        <v>3</v>
      </c>
      <c r="G3911" s="1">
        <v>43200</v>
      </c>
      <c r="H3911" s="2" t="s">
        <v>50</v>
      </c>
      <c r="I3911" s="3">
        <v>2018</v>
      </c>
      <c r="J3911" t="s">
        <v>650</v>
      </c>
      <c r="K3911" s="4">
        <v>321437500432</v>
      </c>
      <c r="L3911" t="s">
        <v>651</v>
      </c>
      <c r="M3911">
        <v>21</v>
      </c>
      <c r="N3911" t="s">
        <v>53</v>
      </c>
      <c r="O3911">
        <v>41356835</v>
      </c>
      <c r="P3911">
        <v>85114063</v>
      </c>
      <c r="Q3911" t="s">
        <v>26</v>
      </c>
      <c r="R3911" t="s">
        <v>42</v>
      </c>
      <c r="S3911" s="1">
        <v>43565</v>
      </c>
      <c r="T3911" t="str">
        <f>VLOOKUP(base[[#This Row],[Nome do Produto]],'DE PARA'!$A$1:$B$8,2,0)</f>
        <v>DashWay T5</v>
      </c>
    </row>
    <row r="3912" spans="1:20">
      <c r="A3912" t="s">
        <v>32</v>
      </c>
      <c r="B3912">
        <v>5021</v>
      </c>
      <c r="C3912" t="s">
        <v>20</v>
      </c>
      <c r="D3912" t="s">
        <v>21</v>
      </c>
      <c r="E3912">
        <v>2297</v>
      </c>
      <c r="F3912">
        <v>3</v>
      </c>
      <c r="G3912" s="1">
        <v>43456</v>
      </c>
      <c r="H3912" s="2" t="s">
        <v>136</v>
      </c>
      <c r="I3912" s="3">
        <v>2018</v>
      </c>
      <c r="J3912" t="s">
        <v>2845</v>
      </c>
      <c r="K3912" s="4">
        <v>860647066216</v>
      </c>
      <c r="L3912" t="s">
        <v>2846</v>
      </c>
      <c r="M3912">
        <v>61</v>
      </c>
      <c r="N3912" t="s">
        <v>86</v>
      </c>
      <c r="O3912">
        <v>85089184</v>
      </c>
      <c r="P3912">
        <v>66329239</v>
      </c>
      <c r="Q3912" t="s">
        <v>26</v>
      </c>
      <c r="R3912" t="s">
        <v>42</v>
      </c>
      <c r="S3912" s="1">
        <v>43821</v>
      </c>
      <c r="T3912" t="str">
        <f>VLOOKUP(base[[#This Row],[Nome do Produto]],'DE PARA'!$A$1:$B$8,2,0)</f>
        <v>DashWay T5</v>
      </c>
    </row>
    <row r="3913" spans="1:20">
      <c r="A3913" t="s">
        <v>32</v>
      </c>
      <c r="B3913">
        <v>5022</v>
      </c>
      <c r="C3913" t="s">
        <v>386</v>
      </c>
      <c r="D3913" t="s">
        <v>21</v>
      </c>
      <c r="E3913">
        <v>997</v>
      </c>
      <c r="F3913">
        <v>4</v>
      </c>
      <c r="G3913" s="1">
        <v>43354</v>
      </c>
      <c r="H3913" s="2" t="s">
        <v>38</v>
      </c>
      <c r="I3913" s="3">
        <v>2018</v>
      </c>
      <c r="J3913" t="s">
        <v>2384</v>
      </c>
      <c r="K3913" s="4">
        <v>206917168540</v>
      </c>
      <c r="L3913" t="s">
        <v>2385</v>
      </c>
      <c r="M3913">
        <v>21</v>
      </c>
      <c r="N3913" t="s">
        <v>53</v>
      </c>
      <c r="O3913">
        <v>23872949</v>
      </c>
      <c r="P3913">
        <v>38267703</v>
      </c>
      <c r="Q3913" t="s">
        <v>26</v>
      </c>
      <c r="R3913" t="s">
        <v>27</v>
      </c>
      <c r="S3913" s="1">
        <v>43719</v>
      </c>
      <c r="T3913" t="str">
        <f>VLOOKUP(base[[#This Row],[Nome do Produto]],'DE PARA'!$A$1:$B$8,2,0)</f>
        <v>DashWay T5</v>
      </c>
    </row>
    <row r="3914" spans="1:20">
      <c r="A3914" t="s">
        <v>172</v>
      </c>
      <c r="B3914">
        <v>5023</v>
      </c>
      <c r="C3914" t="s">
        <v>20</v>
      </c>
      <c r="D3914" t="s">
        <v>21</v>
      </c>
      <c r="E3914">
        <v>2297</v>
      </c>
      <c r="F3914">
        <v>2</v>
      </c>
      <c r="G3914" s="1">
        <v>42885</v>
      </c>
      <c r="H3914" s="2" t="s">
        <v>62</v>
      </c>
      <c r="I3914" s="3">
        <v>2017</v>
      </c>
      <c r="J3914" t="s">
        <v>642</v>
      </c>
      <c r="K3914" s="4">
        <v>899976464098</v>
      </c>
      <c r="L3914" t="s">
        <v>643</v>
      </c>
      <c r="M3914">
        <v>61</v>
      </c>
      <c r="N3914" t="s">
        <v>86</v>
      </c>
      <c r="O3914">
        <v>30708218</v>
      </c>
      <c r="P3914">
        <v>52025222</v>
      </c>
      <c r="Q3914" t="s">
        <v>26</v>
      </c>
      <c r="R3914" t="s">
        <v>42</v>
      </c>
      <c r="S3914" s="1">
        <v>43250</v>
      </c>
      <c r="T3914" t="str">
        <f>VLOOKUP(base[[#This Row],[Nome do Produto]],'DE PARA'!$A$1:$B$8,2,0)</f>
        <v>Dashday T2</v>
      </c>
    </row>
    <row r="3915" spans="1:20">
      <c r="A3915" t="s">
        <v>32</v>
      </c>
      <c r="B3915">
        <v>5024</v>
      </c>
      <c r="C3915" t="s">
        <v>20</v>
      </c>
      <c r="D3915" t="s">
        <v>21</v>
      </c>
      <c r="E3915">
        <v>97</v>
      </c>
      <c r="F3915">
        <v>10</v>
      </c>
      <c r="G3915" s="1">
        <v>43330</v>
      </c>
      <c r="H3915" s="2" t="s">
        <v>71</v>
      </c>
      <c r="I3915" s="3">
        <v>2018</v>
      </c>
      <c r="J3915" t="s">
        <v>3236</v>
      </c>
      <c r="K3915" s="4">
        <v>368353373703</v>
      </c>
      <c r="L3915" t="s">
        <v>3237</v>
      </c>
      <c r="M3915">
        <v>81</v>
      </c>
      <c r="N3915" t="s">
        <v>25</v>
      </c>
      <c r="O3915">
        <v>97563597</v>
      </c>
      <c r="P3915">
        <v>42533371</v>
      </c>
      <c r="Q3915" t="s">
        <v>26</v>
      </c>
      <c r="R3915" t="s">
        <v>42</v>
      </c>
      <c r="S3915" s="1">
        <v>43695</v>
      </c>
      <c r="T3915" t="str">
        <f>VLOOKUP(base[[#This Row],[Nome do Produto]],'DE PARA'!$A$1:$B$8,2,0)</f>
        <v>DashWay T5</v>
      </c>
    </row>
    <row r="3916" spans="1:20">
      <c r="A3916" t="s">
        <v>32</v>
      </c>
      <c r="B3916">
        <v>5025</v>
      </c>
      <c r="C3916" t="s">
        <v>20</v>
      </c>
      <c r="D3916" t="s">
        <v>21</v>
      </c>
      <c r="E3916">
        <v>297</v>
      </c>
      <c r="F3916">
        <v>3</v>
      </c>
      <c r="G3916" s="1">
        <v>43185</v>
      </c>
      <c r="H3916" s="2" t="s">
        <v>33</v>
      </c>
      <c r="I3916" s="3">
        <v>2018</v>
      </c>
      <c r="J3916" t="s">
        <v>513</v>
      </c>
      <c r="K3916" s="4">
        <v>102189812355</v>
      </c>
      <c r="L3916" t="s">
        <v>514</v>
      </c>
      <c r="M3916">
        <v>41</v>
      </c>
      <c r="N3916" t="s">
        <v>41</v>
      </c>
      <c r="O3916">
        <v>98200713</v>
      </c>
      <c r="P3916">
        <v>67127178</v>
      </c>
      <c r="Q3916" t="s">
        <v>26</v>
      </c>
      <c r="R3916" t="s">
        <v>42</v>
      </c>
      <c r="S3916" s="1">
        <v>43550</v>
      </c>
      <c r="T3916" t="str">
        <f>VLOOKUP(base[[#This Row],[Nome do Produto]],'DE PARA'!$A$1:$B$8,2,0)</f>
        <v>DashWay T5</v>
      </c>
    </row>
    <row r="3917" spans="1:20">
      <c r="A3917" t="s">
        <v>32</v>
      </c>
      <c r="B3917">
        <v>5026</v>
      </c>
      <c r="C3917" t="s">
        <v>386</v>
      </c>
      <c r="D3917" t="s">
        <v>21</v>
      </c>
      <c r="E3917">
        <v>2297</v>
      </c>
      <c r="F3917">
        <v>9</v>
      </c>
      <c r="G3917" s="1">
        <v>43422</v>
      </c>
      <c r="H3917" s="2" t="s">
        <v>46</v>
      </c>
      <c r="I3917" s="3">
        <v>2018</v>
      </c>
      <c r="J3917" t="s">
        <v>2721</v>
      </c>
      <c r="K3917" s="4">
        <v>669734482059</v>
      </c>
      <c r="L3917" t="s">
        <v>2722</v>
      </c>
      <c r="M3917">
        <v>71</v>
      </c>
      <c r="N3917" t="s">
        <v>94</v>
      </c>
      <c r="O3917">
        <v>64704604</v>
      </c>
      <c r="P3917">
        <v>58083532</v>
      </c>
      <c r="Q3917" t="s">
        <v>26</v>
      </c>
      <c r="R3917" t="s">
        <v>42</v>
      </c>
      <c r="S3917" s="1">
        <v>43787</v>
      </c>
      <c r="T3917" t="str">
        <f>VLOOKUP(base[[#This Row],[Nome do Produto]],'DE PARA'!$A$1:$B$8,2,0)</f>
        <v>DashWay T5</v>
      </c>
    </row>
    <row r="3918" spans="1:20">
      <c r="A3918" t="s">
        <v>19</v>
      </c>
      <c r="B3918">
        <v>5027</v>
      </c>
      <c r="C3918" t="s">
        <v>20</v>
      </c>
      <c r="D3918" t="s">
        <v>135</v>
      </c>
      <c r="E3918">
        <v>997</v>
      </c>
      <c r="F3918">
        <v>9</v>
      </c>
      <c r="G3918" s="1">
        <v>42934</v>
      </c>
      <c r="H3918" s="2" t="s">
        <v>78</v>
      </c>
      <c r="I3918" s="3">
        <v>2017</v>
      </c>
      <c r="J3918" t="s">
        <v>3263</v>
      </c>
      <c r="K3918" s="4">
        <v>635306691254</v>
      </c>
      <c r="L3918" t="s">
        <v>3264</v>
      </c>
      <c r="M3918">
        <v>11</v>
      </c>
      <c r="N3918" t="s">
        <v>45</v>
      </c>
      <c r="O3918">
        <v>22343962</v>
      </c>
      <c r="P3918">
        <v>61965256</v>
      </c>
      <c r="Q3918" t="s">
        <v>852</v>
      </c>
      <c r="R3918" t="s">
        <v>27</v>
      </c>
      <c r="S3918" s="1">
        <v>43299</v>
      </c>
      <c r="T3918" t="str">
        <f>VLOOKUP(base[[#This Row],[Nome do Produto]],'DE PARA'!$A$1:$B$8,2,0)</f>
        <v>DashWay T1</v>
      </c>
    </row>
    <row r="3919" spans="1:20">
      <c r="A3919" t="s">
        <v>37</v>
      </c>
      <c r="B3919">
        <v>5028</v>
      </c>
      <c r="C3919" t="s">
        <v>20</v>
      </c>
      <c r="D3919" t="s">
        <v>21</v>
      </c>
      <c r="E3919">
        <v>4997</v>
      </c>
      <c r="F3919">
        <v>10</v>
      </c>
      <c r="G3919" s="1">
        <v>42793</v>
      </c>
      <c r="H3919" s="2" t="s">
        <v>28</v>
      </c>
      <c r="I3919" s="3">
        <v>2017</v>
      </c>
      <c r="J3919" t="s">
        <v>1218</v>
      </c>
      <c r="K3919" s="4">
        <v>622730494289</v>
      </c>
      <c r="L3919" t="s">
        <v>1219</v>
      </c>
      <c r="M3919">
        <v>51</v>
      </c>
      <c r="N3919" t="s">
        <v>49</v>
      </c>
      <c r="O3919">
        <v>46549174</v>
      </c>
      <c r="P3919">
        <v>90266608</v>
      </c>
      <c r="Q3919" t="s">
        <v>26</v>
      </c>
      <c r="R3919" t="s">
        <v>42</v>
      </c>
      <c r="S3919" s="1">
        <v>43158</v>
      </c>
      <c r="T3919" t="str">
        <f>VLOOKUP(base[[#This Row],[Nome do Produto]],'DE PARA'!$A$1:$B$8,2,0)</f>
        <v>DashWay T3</v>
      </c>
    </row>
    <row r="3920" spans="1:20">
      <c r="A3920" t="s">
        <v>32</v>
      </c>
      <c r="B3920">
        <v>5029</v>
      </c>
      <c r="C3920" t="s">
        <v>20</v>
      </c>
      <c r="D3920" t="s">
        <v>21</v>
      </c>
      <c r="E3920">
        <v>4997</v>
      </c>
      <c r="F3920">
        <v>2</v>
      </c>
      <c r="G3920" s="1">
        <v>42773</v>
      </c>
      <c r="H3920" s="2" t="s">
        <v>28</v>
      </c>
      <c r="I3920" s="3">
        <v>2017</v>
      </c>
      <c r="J3920" t="s">
        <v>2607</v>
      </c>
      <c r="K3920" s="4">
        <v>860344064813</v>
      </c>
      <c r="L3920" t="s">
        <v>2608</v>
      </c>
      <c r="M3920">
        <v>41</v>
      </c>
      <c r="N3920" t="s">
        <v>41</v>
      </c>
      <c r="O3920">
        <v>55856384</v>
      </c>
      <c r="P3920">
        <v>98007928</v>
      </c>
      <c r="Q3920" t="s">
        <v>26</v>
      </c>
      <c r="R3920" t="s">
        <v>42</v>
      </c>
      <c r="S3920" s="1">
        <v>43138</v>
      </c>
      <c r="T3920" t="str">
        <f>VLOOKUP(base[[#This Row],[Nome do Produto]],'DE PARA'!$A$1:$B$8,2,0)</f>
        <v>DashWay T5</v>
      </c>
    </row>
    <row r="3921" spans="1:20">
      <c r="A3921" t="s">
        <v>32</v>
      </c>
      <c r="B3921">
        <v>5030</v>
      </c>
      <c r="C3921" t="s">
        <v>386</v>
      </c>
      <c r="D3921" t="s">
        <v>21</v>
      </c>
      <c r="E3921">
        <v>2297</v>
      </c>
      <c r="F3921">
        <v>8</v>
      </c>
      <c r="G3921" s="1">
        <v>42953</v>
      </c>
      <c r="H3921" s="2" t="s">
        <v>71</v>
      </c>
      <c r="I3921" s="3">
        <v>2017</v>
      </c>
      <c r="J3921" t="s">
        <v>3265</v>
      </c>
      <c r="K3921" s="4">
        <v>876759896901</v>
      </c>
      <c r="L3921" t="s">
        <v>3266</v>
      </c>
      <c r="M3921">
        <v>81</v>
      </c>
      <c r="N3921" t="s">
        <v>25</v>
      </c>
      <c r="O3921">
        <v>48401599</v>
      </c>
      <c r="P3921">
        <v>75974281</v>
      </c>
      <c r="Q3921" t="s">
        <v>26</v>
      </c>
      <c r="R3921" t="s">
        <v>27</v>
      </c>
      <c r="S3921" s="1">
        <v>43318</v>
      </c>
      <c r="T3921" t="str">
        <f>VLOOKUP(base[[#This Row],[Nome do Produto]],'DE PARA'!$A$1:$B$8,2,0)</f>
        <v>DashWay T5</v>
      </c>
    </row>
    <row r="3922" spans="1:20">
      <c r="A3922" t="s">
        <v>32</v>
      </c>
      <c r="B3922">
        <v>5031</v>
      </c>
      <c r="C3922" t="s">
        <v>20</v>
      </c>
      <c r="D3922" t="s">
        <v>21</v>
      </c>
      <c r="E3922">
        <v>297</v>
      </c>
      <c r="F3922">
        <v>12</v>
      </c>
      <c r="G3922" s="1">
        <v>43377</v>
      </c>
      <c r="H3922" s="2" t="s">
        <v>56</v>
      </c>
      <c r="I3922" s="3">
        <v>2018</v>
      </c>
      <c r="J3922" t="s">
        <v>2907</v>
      </c>
      <c r="K3922" s="4">
        <v>769336763353</v>
      </c>
      <c r="L3922" t="s">
        <v>2908</v>
      </c>
      <c r="M3922">
        <v>41</v>
      </c>
      <c r="N3922" t="s">
        <v>41</v>
      </c>
      <c r="O3922">
        <v>16985135</v>
      </c>
      <c r="P3922">
        <v>86340447</v>
      </c>
      <c r="Q3922" t="s">
        <v>26</v>
      </c>
      <c r="R3922" t="s">
        <v>42</v>
      </c>
      <c r="S3922" s="1">
        <v>43742</v>
      </c>
      <c r="T3922" t="str">
        <f>VLOOKUP(base[[#This Row],[Nome do Produto]],'DE PARA'!$A$1:$B$8,2,0)</f>
        <v>DashWay T5</v>
      </c>
    </row>
    <row r="3923" spans="1:20">
      <c r="A3923" t="s">
        <v>37</v>
      </c>
      <c r="B3923">
        <v>5032</v>
      </c>
      <c r="C3923" t="s">
        <v>20</v>
      </c>
      <c r="D3923" t="s">
        <v>21</v>
      </c>
      <c r="E3923">
        <v>497</v>
      </c>
      <c r="F3923">
        <v>5</v>
      </c>
      <c r="G3923" s="1">
        <v>43086</v>
      </c>
      <c r="H3923" s="2" t="s">
        <v>136</v>
      </c>
      <c r="I3923" s="3">
        <v>2017</v>
      </c>
      <c r="J3923" t="s">
        <v>3267</v>
      </c>
      <c r="K3923" s="4">
        <v>236947371521</v>
      </c>
      <c r="L3923" t="s">
        <v>3268</v>
      </c>
      <c r="M3923">
        <v>61</v>
      </c>
      <c r="N3923" t="s">
        <v>86</v>
      </c>
      <c r="O3923">
        <v>55441186</v>
      </c>
      <c r="P3923">
        <v>89294783</v>
      </c>
      <c r="Q3923" t="s">
        <v>26</v>
      </c>
      <c r="R3923" t="s">
        <v>42</v>
      </c>
      <c r="S3923" s="1">
        <v>43451</v>
      </c>
      <c r="T3923" t="str">
        <f>VLOOKUP(base[[#This Row],[Nome do Produto]],'DE PARA'!$A$1:$B$8,2,0)</f>
        <v>DashWay T3</v>
      </c>
    </row>
    <row r="3924" spans="1:20">
      <c r="A3924" t="s">
        <v>32</v>
      </c>
      <c r="B3924">
        <v>5033</v>
      </c>
      <c r="C3924" t="s">
        <v>20</v>
      </c>
      <c r="D3924" t="s">
        <v>21</v>
      </c>
      <c r="E3924">
        <v>497</v>
      </c>
      <c r="F3924">
        <v>3</v>
      </c>
      <c r="G3924" s="1">
        <v>42740</v>
      </c>
      <c r="H3924" s="2" t="s">
        <v>22</v>
      </c>
      <c r="I3924" s="3">
        <v>2017</v>
      </c>
      <c r="J3924" t="s">
        <v>2769</v>
      </c>
      <c r="K3924" s="4">
        <v>665341980574</v>
      </c>
      <c r="L3924" t="s">
        <v>2770</v>
      </c>
      <c r="M3924">
        <v>51</v>
      </c>
      <c r="N3924" t="s">
        <v>49</v>
      </c>
      <c r="O3924">
        <v>41503843</v>
      </c>
      <c r="P3924">
        <v>42807177</v>
      </c>
      <c r="Q3924" t="s">
        <v>26</v>
      </c>
      <c r="R3924" t="s">
        <v>27</v>
      </c>
      <c r="S3924" s="1">
        <v>43105</v>
      </c>
      <c r="T3924" t="str">
        <f>VLOOKUP(base[[#This Row],[Nome do Produto]],'DE PARA'!$A$1:$B$8,2,0)</f>
        <v>DashWay T5</v>
      </c>
    </row>
    <row r="3925" spans="1:20">
      <c r="A3925" t="s">
        <v>172</v>
      </c>
      <c r="B3925">
        <v>5034</v>
      </c>
      <c r="C3925" t="s">
        <v>386</v>
      </c>
      <c r="D3925" t="s">
        <v>21</v>
      </c>
      <c r="E3925">
        <v>2297</v>
      </c>
      <c r="F3925">
        <v>9</v>
      </c>
      <c r="G3925" s="1">
        <v>43030</v>
      </c>
      <c r="H3925" s="2" t="s">
        <v>56</v>
      </c>
      <c r="I3925" s="3">
        <v>2017</v>
      </c>
      <c r="J3925" t="s">
        <v>2374</v>
      </c>
      <c r="K3925" s="4">
        <v>362550810665</v>
      </c>
      <c r="L3925" t="s">
        <v>2375</v>
      </c>
      <c r="M3925">
        <v>71</v>
      </c>
      <c r="N3925" t="s">
        <v>94</v>
      </c>
      <c r="O3925">
        <v>17501730</v>
      </c>
      <c r="P3925">
        <v>42872212</v>
      </c>
      <c r="Q3925" t="s">
        <v>26</v>
      </c>
      <c r="R3925" t="s">
        <v>42</v>
      </c>
      <c r="S3925" s="1">
        <v>43395</v>
      </c>
      <c r="T3925" t="str">
        <f>VLOOKUP(base[[#This Row],[Nome do Produto]],'DE PARA'!$A$1:$B$8,2,0)</f>
        <v>Dashday T2</v>
      </c>
    </row>
    <row r="3926" spans="1:20">
      <c r="A3926" t="s">
        <v>319</v>
      </c>
      <c r="B3926">
        <v>5035</v>
      </c>
      <c r="C3926" t="s">
        <v>20</v>
      </c>
      <c r="D3926" t="s">
        <v>21</v>
      </c>
      <c r="E3926">
        <v>97</v>
      </c>
      <c r="F3926">
        <v>3</v>
      </c>
      <c r="G3926" s="1">
        <v>42795</v>
      </c>
      <c r="H3926" s="2" t="s">
        <v>33</v>
      </c>
      <c r="I3926" s="3">
        <v>2017</v>
      </c>
      <c r="J3926" t="s">
        <v>2581</v>
      </c>
      <c r="K3926" s="4">
        <v>610710467877</v>
      </c>
      <c r="L3926" t="s">
        <v>2582</v>
      </c>
      <c r="M3926">
        <v>61</v>
      </c>
      <c r="N3926" t="s">
        <v>86</v>
      </c>
      <c r="O3926">
        <v>80477411</v>
      </c>
      <c r="P3926">
        <v>77279578</v>
      </c>
      <c r="Q3926" t="s">
        <v>26</v>
      </c>
      <c r="R3926" t="s">
        <v>27</v>
      </c>
      <c r="S3926" s="1">
        <v>43160</v>
      </c>
      <c r="T3926" t="str">
        <f>VLOOKUP(base[[#This Row],[Nome do Produto]],'DE PARA'!$A$1:$B$8,2,0)</f>
        <v>Dashday T1</v>
      </c>
    </row>
    <row r="3927" spans="1:20">
      <c r="A3927" t="s">
        <v>83</v>
      </c>
      <c r="B3927">
        <v>5036</v>
      </c>
      <c r="C3927" t="s">
        <v>20</v>
      </c>
      <c r="D3927" t="s">
        <v>21</v>
      </c>
      <c r="E3927">
        <v>4997</v>
      </c>
      <c r="F3927">
        <v>3</v>
      </c>
      <c r="G3927" s="1">
        <v>43217</v>
      </c>
      <c r="H3927" s="2" t="s">
        <v>50</v>
      </c>
      <c r="I3927" s="3">
        <v>2018</v>
      </c>
      <c r="J3927" t="s">
        <v>2603</v>
      </c>
      <c r="K3927" s="4">
        <v>197731712015</v>
      </c>
      <c r="L3927" t="s">
        <v>2604</v>
      </c>
      <c r="M3927">
        <v>11</v>
      </c>
      <c r="N3927" t="s">
        <v>45</v>
      </c>
      <c r="O3927">
        <v>31987095</v>
      </c>
      <c r="P3927">
        <v>34152638</v>
      </c>
      <c r="Q3927" t="s">
        <v>26</v>
      </c>
      <c r="R3927" t="s">
        <v>27</v>
      </c>
      <c r="S3927" s="1">
        <v>43582</v>
      </c>
      <c r="T3927" t="str">
        <f>VLOOKUP(base[[#This Row],[Nome do Produto]],'DE PARA'!$A$1:$B$8,2,0)</f>
        <v>Dashday T3</v>
      </c>
    </row>
    <row r="3928" spans="1:20">
      <c r="A3928" t="s">
        <v>37</v>
      </c>
      <c r="B3928">
        <v>5037</v>
      </c>
      <c r="C3928" t="s">
        <v>20</v>
      </c>
      <c r="D3928" t="s">
        <v>21</v>
      </c>
      <c r="E3928">
        <v>97</v>
      </c>
      <c r="F3928">
        <v>3</v>
      </c>
      <c r="G3928" s="1">
        <v>43313</v>
      </c>
      <c r="H3928" s="2" t="s">
        <v>71</v>
      </c>
      <c r="I3928" s="3">
        <v>2018</v>
      </c>
      <c r="J3928" t="s">
        <v>3269</v>
      </c>
      <c r="K3928" s="4">
        <v>966275019224</v>
      </c>
      <c r="L3928" t="s">
        <v>3270</v>
      </c>
      <c r="M3928">
        <v>61</v>
      </c>
      <c r="N3928" t="s">
        <v>86</v>
      </c>
      <c r="O3928">
        <v>36341974</v>
      </c>
      <c r="P3928">
        <v>71893480</v>
      </c>
      <c r="Q3928" t="s">
        <v>26</v>
      </c>
      <c r="R3928" t="s">
        <v>42</v>
      </c>
      <c r="S3928" s="1">
        <v>43678</v>
      </c>
      <c r="T3928" t="str">
        <f>VLOOKUP(base[[#This Row],[Nome do Produto]],'DE PARA'!$A$1:$B$8,2,0)</f>
        <v>DashWay T3</v>
      </c>
    </row>
    <row r="3929" spans="1:20">
      <c r="A3929" t="s">
        <v>37</v>
      </c>
      <c r="B3929">
        <v>5038</v>
      </c>
      <c r="C3929" t="s">
        <v>386</v>
      </c>
      <c r="D3929" t="s">
        <v>21</v>
      </c>
      <c r="E3929">
        <v>4997</v>
      </c>
      <c r="F3929">
        <v>10</v>
      </c>
      <c r="G3929" s="1">
        <v>43107</v>
      </c>
      <c r="H3929" s="2" t="s">
        <v>22</v>
      </c>
      <c r="I3929" s="3">
        <v>2018</v>
      </c>
      <c r="J3929" t="s">
        <v>2743</v>
      </c>
      <c r="K3929" s="4">
        <v>271143984808</v>
      </c>
      <c r="L3929" t="s">
        <v>2744</v>
      </c>
      <c r="M3929">
        <v>81</v>
      </c>
      <c r="N3929" t="s">
        <v>25</v>
      </c>
      <c r="O3929">
        <v>78698614</v>
      </c>
      <c r="P3929">
        <v>32363736</v>
      </c>
      <c r="Q3929" t="s">
        <v>26</v>
      </c>
      <c r="R3929" t="s">
        <v>42</v>
      </c>
      <c r="S3929" s="1">
        <v>43472</v>
      </c>
      <c r="T3929" t="str">
        <f>VLOOKUP(base[[#This Row],[Nome do Produto]],'DE PARA'!$A$1:$B$8,2,0)</f>
        <v>DashWay T3</v>
      </c>
    </row>
    <row r="3930" spans="1:20">
      <c r="A3930" t="s">
        <v>32</v>
      </c>
      <c r="B3930">
        <v>5039</v>
      </c>
      <c r="C3930" t="s">
        <v>20</v>
      </c>
      <c r="D3930" t="s">
        <v>21</v>
      </c>
      <c r="E3930">
        <v>997</v>
      </c>
      <c r="F3930">
        <v>4</v>
      </c>
      <c r="G3930" s="1">
        <v>43320</v>
      </c>
      <c r="H3930" s="2" t="s">
        <v>71</v>
      </c>
      <c r="I3930" s="3">
        <v>2018</v>
      </c>
      <c r="J3930" t="s">
        <v>2160</v>
      </c>
      <c r="K3930" s="4">
        <v>246517004761</v>
      </c>
      <c r="L3930" t="s">
        <v>2161</v>
      </c>
      <c r="M3930">
        <v>31</v>
      </c>
      <c r="N3930" t="s">
        <v>31</v>
      </c>
      <c r="O3930">
        <v>76941587</v>
      </c>
      <c r="P3930">
        <v>97584110</v>
      </c>
      <c r="Q3930" t="s">
        <v>26</v>
      </c>
      <c r="R3930" t="s">
        <v>42</v>
      </c>
      <c r="S3930" s="1">
        <v>43685</v>
      </c>
      <c r="T3930" t="str">
        <f>VLOOKUP(base[[#This Row],[Nome do Produto]],'DE PARA'!$A$1:$B$8,2,0)</f>
        <v>DashWay T5</v>
      </c>
    </row>
    <row r="3931" spans="1:20">
      <c r="A3931" t="s">
        <v>32</v>
      </c>
      <c r="B3931">
        <v>5040</v>
      </c>
      <c r="C3931" t="s">
        <v>20</v>
      </c>
      <c r="D3931" t="s">
        <v>21</v>
      </c>
      <c r="E3931">
        <v>997</v>
      </c>
      <c r="F3931">
        <v>5</v>
      </c>
      <c r="G3931" s="1">
        <v>43201</v>
      </c>
      <c r="H3931" s="2" t="s">
        <v>50</v>
      </c>
      <c r="I3931" s="3">
        <v>2018</v>
      </c>
      <c r="J3931" t="s">
        <v>1796</v>
      </c>
      <c r="K3931" s="4">
        <v>139369130723</v>
      </c>
      <c r="L3931" t="s">
        <v>1797</v>
      </c>
      <c r="M3931">
        <v>81</v>
      </c>
      <c r="N3931" t="s">
        <v>25</v>
      </c>
      <c r="O3931">
        <v>18916973</v>
      </c>
      <c r="P3931">
        <v>45152046</v>
      </c>
      <c r="Q3931" t="s">
        <v>26</v>
      </c>
      <c r="R3931" t="s">
        <v>42</v>
      </c>
      <c r="S3931" s="1">
        <v>43566</v>
      </c>
      <c r="T3931" t="str">
        <f>VLOOKUP(base[[#This Row],[Nome do Produto]],'DE PARA'!$A$1:$B$8,2,0)</f>
        <v>DashWay T5</v>
      </c>
    </row>
    <row r="3932" spans="1:20">
      <c r="A3932" t="s">
        <v>32</v>
      </c>
      <c r="B3932">
        <v>5041</v>
      </c>
      <c r="C3932" t="s">
        <v>20</v>
      </c>
      <c r="D3932" t="s">
        <v>21</v>
      </c>
      <c r="E3932">
        <v>497</v>
      </c>
      <c r="F3932">
        <v>10</v>
      </c>
      <c r="G3932" s="1">
        <v>43075</v>
      </c>
      <c r="H3932" s="2" t="s">
        <v>136</v>
      </c>
      <c r="I3932" s="3">
        <v>2017</v>
      </c>
      <c r="J3932" t="s">
        <v>1410</v>
      </c>
      <c r="K3932" s="4">
        <v>864403534976</v>
      </c>
      <c r="L3932" t="s">
        <v>1411</v>
      </c>
      <c r="M3932">
        <v>11</v>
      </c>
      <c r="N3932" t="s">
        <v>45</v>
      </c>
      <c r="O3932">
        <v>82733573</v>
      </c>
      <c r="P3932">
        <v>53687255</v>
      </c>
      <c r="Q3932" t="s">
        <v>26</v>
      </c>
      <c r="R3932" t="s">
        <v>42</v>
      </c>
      <c r="S3932" s="1">
        <v>43440</v>
      </c>
      <c r="T3932" t="str">
        <f>VLOOKUP(base[[#This Row],[Nome do Produto]],'DE PARA'!$A$1:$B$8,2,0)</f>
        <v>DashWay T5</v>
      </c>
    </row>
    <row r="3933" spans="1:20">
      <c r="A3933" t="s">
        <v>37</v>
      </c>
      <c r="B3933">
        <v>5042</v>
      </c>
      <c r="C3933" t="s">
        <v>386</v>
      </c>
      <c r="D3933" t="s">
        <v>21</v>
      </c>
      <c r="E3933">
        <v>4997</v>
      </c>
      <c r="F3933">
        <v>10</v>
      </c>
      <c r="G3933" s="1">
        <v>42789</v>
      </c>
      <c r="H3933" s="2" t="s">
        <v>28</v>
      </c>
      <c r="I3933" s="3">
        <v>2017</v>
      </c>
      <c r="J3933" t="s">
        <v>2877</v>
      </c>
      <c r="K3933" s="4">
        <v>629445005964</v>
      </c>
      <c r="L3933" t="s">
        <v>2878</v>
      </c>
      <c r="M3933">
        <v>11</v>
      </c>
      <c r="N3933" t="s">
        <v>45</v>
      </c>
      <c r="O3933">
        <v>20413206</v>
      </c>
      <c r="P3933">
        <v>76859124</v>
      </c>
      <c r="Q3933" t="s">
        <v>26</v>
      </c>
      <c r="R3933" t="s">
        <v>42</v>
      </c>
      <c r="S3933" s="1">
        <v>43154</v>
      </c>
      <c r="T3933" t="str">
        <f>VLOOKUP(base[[#This Row],[Nome do Produto]],'DE PARA'!$A$1:$B$8,2,0)</f>
        <v>DashWay T3</v>
      </c>
    </row>
    <row r="3934" spans="1:20">
      <c r="A3934" t="s">
        <v>32</v>
      </c>
      <c r="B3934">
        <v>5043</v>
      </c>
      <c r="C3934" t="s">
        <v>20</v>
      </c>
      <c r="D3934" t="s">
        <v>21</v>
      </c>
      <c r="E3934">
        <v>497</v>
      </c>
      <c r="F3934">
        <v>6</v>
      </c>
      <c r="G3934" s="1">
        <v>43367</v>
      </c>
      <c r="H3934" s="2" t="s">
        <v>38</v>
      </c>
      <c r="I3934" s="3">
        <v>2018</v>
      </c>
      <c r="J3934" t="s">
        <v>3250</v>
      </c>
      <c r="K3934" s="4">
        <v>792367398482</v>
      </c>
      <c r="L3934" t="s">
        <v>3251</v>
      </c>
      <c r="M3934">
        <v>81</v>
      </c>
      <c r="N3934" t="s">
        <v>25</v>
      </c>
      <c r="O3934">
        <v>43688237</v>
      </c>
      <c r="P3934">
        <v>36954477</v>
      </c>
      <c r="Q3934" t="s">
        <v>26</v>
      </c>
      <c r="R3934" t="s">
        <v>27</v>
      </c>
      <c r="S3934" s="1">
        <v>43732</v>
      </c>
      <c r="T3934" t="str">
        <f>VLOOKUP(base[[#This Row],[Nome do Produto]],'DE PARA'!$A$1:$B$8,2,0)</f>
        <v>DashWay T5</v>
      </c>
    </row>
    <row r="3935" spans="1:20">
      <c r="A3935" t="s">
        <v>32</v>
      </c>
      <c r="B3935">
        <v>5044</v>
      </c>
      <c r="C3935" t="s">
        <v>20</v>
      </c>
      <c r="D3935" t="s">
        <v>21</v>
      </c>
      <c r="E3935">
        <v>497</v>
      </c>
      <c r="F3935">
        <v>9</v>
      </c>
      <c r="G3935" s="1">
        <v>43344</v>
      </c>
      <c r="H3935" s="2" t="s">
        <v>38</v>
      </c>
      <c r="I3935" s="3">
        <v>2018</v>
      </c>
      <c r="J3935" t="s">
        <v>738</v>
      </c>
      <c r="K3935" s="4">
        <v>781551770733</v>
      </c>
      <c r="L3935" t="s">
        <v>739</v>
      </c>
      <c r="M3935">
        <v>81</v>
      </c>
      <c r="N3935" t="s">
        <v>25</v>
      </c>
      <c r="O3935">
        <v>54050587</v>
      </c>
      <c r="P3935">
        <v>91176072</v>
      </c>
      <c r="Q3935" t="s">
        <v>26</v>
      </c>
      <c r="R3935" t="s">
        <v>42</v>
      </c>
      <c r="S3935" s="1">
        <v>43709</v>
      </c>
      <c r="T3935" t="str">
        <f>VLOOKUP(base[[#This Row],[Nome do Produto]],'DE PARA'!$A$1:$B$8,2,0)</f>
        <v>DashWay T5</v>
      </c>
    </row>
    <row r="3936" spans="1:20">
      <c r="A3936" t="s">
        <v>37</v>
      </c>
      <c r="B3936">
        <v>5045</v>
      </c>
      <c r="C3936" t="s">
        <v>20</v>
      </c>
      <c r="D3936" t="s">
        <v>21</v>
      </c>
      <c r="E3936">
        <v>997</v>
      </c>
      <c r="F3936">
        <v>1</v>
      </c>
      <c r="G3936" s="1">
        <v>43293</v>
      </c>
      <c r="H3936" s="2" t="s">
        <v>78</v>
      </c>
      <c r="I3936" s="3">
        <v>2018</v>
      </c>
      <c r="J3936" t="s">
        <v>3271</v>
      </c>
      <c r="K3936" s="4">
        <v>382322193523</v>
      </c>
      <c r="L3936" t="s">
        <v>3272</v>
      </c>
      <c r="M3936">
        <v>71</v>
      </c>
      <c r="N3936" t="s">
        <v>94</v>
      </c>
      <c r="O3936">
        <v>77406322</v>
      </c>
      <c r="P3936">
        <v>15495241</v>
      </c>
      <c r="Q3936" t="s">
        <v>26</v>
      </c>
      <c r="R3936" t="s">
        <v>42</v>
      </c>
      <c r="S3936" s="1">
        <v>43658</v>
      </c>
      <c r="T3936" t="str">
        <f>VLOOKUP(base[[#This Row],[Nome do Produto]],'DE PARA'!$A$1:$B$8,2,0)</f>
        <v>DashWay T3</v>
      </c>
    </row>
    <row r="3937" spans="1:20">
      <c r="A3937" t="s">
        <v>37</v>
      </c>
      <c r="B3937">
        <v>5046</v>
      </c>
      <c r="C3937" t="s">
        <v>386</v>
      </c>
      <c r="D3937" t="s">
        <v>21</v>
      </c>
      <c r="E3937">
        <v>997</v>
      </c>
      <c r="F3937">
        <v>1</v>
      </c>
      <c r="G3937" s="1">
        <v>43117</v>
      </c>
      <c r="H3937" s="2" t="s">
        <v>22</v>
      </c>
      <c r="I3937" s="3">
        <v>2018</v>
      </c>
      <c r="J3937" t="s">
        <v>2835</v>
      </c>
      <c r="K3937" s="4">
        <v>130597790124</v>
      </c>
      <c r="L3937" t="s">
        <v>2836</v>
      </c>
      <c r="M3937">
        <v>11</v>
      </c>
      <c r="N3937" t="s">
        <v>45</v>
      </c>
      <c r="O3937">
        <v>75123619</v>
      </c>
      <c r="P3937">
        <v>69836382</v>
      </c>
      <c r="Q3937" t="s">
        <v>26</v>
      </c>
      <c r="R3937" t="s">
        <v>42</v>
      </c>
      <c r="S3937" s="1">
        <v>43482</v>
      </c>
      <c r="T3937" t="str">
        <f>VLOOKUP(base[[#This Row],[Nome do Produto]],'DE PARA'!$A$1:$B$8,2,0)</f>
        <v>DashWay T3</v>
      </c>
    </row>
    <row r="3938" spans="1:20">
      <c r="A3938" t="s">
        <v>37</v>
      </c>
      <c r="B3938">
        <v>5047</v>
      </c>
      <c r="C3938" t="s">
        <v>20</v>
      </c>
      <c r="D3938" t="s">
        <v>1972</v>
      </c>
      <c r="E3938">
        <v>2297</v>
      </c>
      <c r="F3938">
        <v>6</v>
      </c>
      <c r="G3938" s="1">
        <v>42847</v>
      </c>
      <c r="H3938" s="2" t="s">
        <v>50</v>
      </c>
      <c r="I3938" s="3">
        <v>2017</v>
      </c>
      <c r="J3938" t="s">
        <v>1973</v>
      </c>
      <c r="K3938" s="4">
        <v>887330676562</v>
      </c>
      <c r="L3938" t="s">
        <v>1974</v>
      </c>
      <c r="M3938">
        <v>31</v>
      </c>
      <c r="N3938" t="s">
        <v>31</v>
      </c>
      <c r="O3938">
        <v>19812189</v>
      </c>
      <c r="P3938">
        <v>55553801</v>
      </c>
      <c r="Q3938" t="s">
        <v>1975</v>
      </c>
      <c r="R3938" t="s">
        <v>42</v>
      </c>
      <c r="S3938" s="1">
        <v>43212</v>
      </c>
      <c r="T3938" t="str">
        <f>VLOOKUP(base[[#This Row],[Nome do Produto]],'DE PARA'!$A$1:$B$8,2,0)</f>
        <v>DashWay T3</v>
      </c>
    </row>
    <row r="3939" spans="1:20">
      <c r="A3939" t="s">
        <v>32</v>
      </c>
      <c r="B3939">
        <v>5048</v>
      </c>
      <c r="C3939" t="s">
        <v>20</v>
      </c>
      <c r="D3939" t="s">
        <v>21</v>
      </c>
      <c r="E3939">
        <v>297</v>
      </c>
      <c r="F3939">
        <v>7</v>
      </c>
      <c r="G3939" s="1">
        <v>43108</v>
      </c>
      <c r="H3939" s="2" t="s">
        <v>22</v>
      </c>
      <c r="I3939" s="3">
        <v>2018</v>
      </c>
      <c r="J3939" t="s">
        <v>469</v>
      </c>
      <c r="K3939" s="4">
        <v>363683574241</v>
      </c>
      <c r="L3939" t="s">
        <v>470</v>
      </c>
      <c r="M3939">
        <v>41</v>
      </c>
      <c r="N3939" t="s">
        <v>41</v>
      </c>
      <c r="O3939">
        <v>64257180</v>
      </c>
      <c r="P3939">
        <v>38856994</v>
      </c>
      <c r="Q3939" t="s">
        <v>26</v>
      </c>
      <c r="R3939" t="s">
        <v>42</v>
      </c>
      <c r="S3939" s="1">
        <v>43473</v>
      </c>
      <c r="T3939" t="str">
        <f>VLOOKUP(base[[#This Row],[Nome do Produto]],'DE PARA'!$A$1:$B$8,2,0)</f>
        <v>DashWay T5</v>
      </c>
    </row>
    <row r="3940" spans="1:20">
      <c r="A3940" t="s">
        <v>91</v>
      </c>
      <c r="B3940">
        <v>5049</v>
      </c>
      <c r="C3940" t="s">
        <v>20</v>
      </c>
      <c r="D3940" t="s">
        <v>21</v>
      </c>
      <c r="E3940">
        <v>297</v>
      </c>
      <c r="F3940">
        <v>5</v>
      </c>
      <c r="G3940" s="1">
        <v>43076</v>
      </c>
      <c r="H3940" s="2" t="s">
        <v>136</v>
      </c>
      <c r="I3940" s="3">
        <v>2017</v>
      </c>
      <c r="J3940" t="s">
        <v>1310</v>
      </c>
      <c r="K3940" s="4">
        <v>162462235517</v>
      </c>
      <c r="L3940" t="s">
        <v>1311</v>
      </c>
      <c r="M3940">
        <v>71</v>
      </c>
      <c r="N3940" t="s">
        <v>94</v>
      </c>
      <c r="O3940">
        <v>90414497</v>
      </c>
      <c r="P3940">
        <v>49180737</v>
      </c>
      <c r="Q3940" t="s">
        <v>26</v>
      </c>
      <c r="R3940" t="s">
        <v>42</v>
      </c>
      <c r="S3940" s="1">
        <v>43441</v>
      </c>
      <c r="T3940" t="str">
        <f>VLOOKUP(base[[#This Row],[Nome do Produto]],'DE PARA'!$A$1:$B$8,2,0)</f>
        <v>Dashway T2</v>
      </c>
    </row>
    <row r="3941" spans="1:20">
      <c r="A3941" t="s">
        <v>32</v>
      </c>
      <c r="B3941">
        <v>5050</v>
      </c>
      <c r="C3941" t="s">
        <v>386</v>
      </c>
      <c r="D3941" t="s">
        <v>21</v>
      </c>
      <c r="E3941">
        <v>297</v>
      </c>
      <c r="F3941">
        <v>5</v>
      </c>
      <c r="G3941" s="1">
        <v>43068</v>
      </c>
      <c r="H3941" s="2" t="s">
        <v>46</v>
      </c>
      <c r="I3941" s="3">
        <v>2017</v>
      </c>
      <c r="J3941" t="s">
        <v>3273</v>
      </c>
      <c r="K3941" s="4">
        <v>714508174978</v>
      </c>
      <c r="L3941" t="s">
        <v>3274</v>
      </c>
      <c r="M3941">
        <v>71</v>
      </c>
      <c r="N3941" t="s">
        <v>94</v>
      </c>
      <c r="O3941">
        <v>46926269</v>
      </c>
      <c r="P3941">
        <v>52336757</v>
      </c>
      <c r="Q3941" t="s">
        <v>26</v>
      </c>
      <c r="R3941" t="s">
        <v>27</v>
      </c>
      <c r="S3941" s="1">
        <v>43433</v>
      </c>
      <c r="T3941" t="str">
        <f>VLOOKUP(base[[#This Row],[Nome do Produto]],'DE PARA'!$A$1:$B$8,2,0)</f>
        <v>DashWay T5</v>
      </c>
    </row>
    <row r="3942" spans="1:20">
      <c r="A3942" t="s">
        <v>32</v>
      </c>
      <c r="B3942">
        <v>5051</v>
      </c>
      <c r="C3942" t="s">
        <v>20</v>
      </c>
      <c r="D3942" t="s">
        <v>21</v>
      </c>
      <c r="E3942">
        <v>997</v>
      </c>
      <c r="F3942">
        <v>6</v>
      </c>
      <c r="G3942" s="1">
        <v>42869</v>
      </c>
      <c r="H3942" s="2" t="s">
        <v>62</v>
      </c>
      <c r="I3942" s="3">
        <v>2017</v>
      </c>
      <c r="J3942" t="s">
        <v>3020</v>
      </c>
      <c r="K3942" s="4">
        <v>232625979248</v>
      </c>
      <c r="L3942" t="s">
        <v>3021</v>
      </c>
      <c r="M3942">
        <v>11</v>
      </c>
      <c r="N3942" t="s">
        <v>45</v>
      </c>
      <c r="O3942">
        <v>81239089</v>
      </c>
      <c r="P3942">
        <v>35760716</v>
      </c>
      <c r="Q3942" t="s">
        <v>26</v>
      </c>
      <c r="R3942" t="s">
        <v>42</v>
      </c>
      <c r="S3942" s="1">
        <v>43234</v>
      </c>
      <c r="T3942" t="str">
        <f>VLOOKUP(base[[#This Row],[Nome do Produto]],'DE PARA'!$A$1:$B$8,2,0)</f>
        <v>DashWay T5</v>
      </c>
    </row>
    <row r="3943" spans="1:20">
      <c r="A3943" t="s">
        <v>32</v>
      </c>
      <c r="B3943">
        <v>5052</v>
      </c>
      <c r="C3943" t="s">
        <v>20</v>
      </c>
      <c r="D3943" t="s">
        <v>21</v>
      </c>
      <c r="E3943">
        <v>997</v>
      </c>
      <c r="F3943">
        <v>2</v>
      </c>
      <c r="G3943" s="1">
        <v>42856</v>
      </c>
      <c r="H3943" s="2" t="s">
        <v>62</v>
      </c>
      <c r="I3943" s="3">
        <v>2017</v>
      </c>
      <c r="J3943" t="s">
        <v>1424</v>
      </c>
      <c r="K3943" s="4">
        <v>553880346256</v>
      </c>
      <c r="L3943" t="s">
        <v>1425</v>
      </c>
      <c r="M3943">
        <v>71</v>
      </c>
      <c r="N3943" t="s">
        <v>94</v>
      </c>
      <c r="O3943">
        <v>39943891</v>
      </c>
      <c r="P3943">
        <v>74352173</v>
      </c>
      <c r="Q3943" t="s">
        <v>26</v>
      </c>
      <c r="R3943" t="s">
        <v>42</v>
      </c>
      <c r="S3943" s="1">
        <v>43221</v>
      </c>
      <c r="T3943" t="str">
        <f>VLOOKUP(base[[#This Row],[Nome do Produto]],'DE PARA'!$A$1:$B$8,2,0)</f>
        <v>DashWay T5</v>
      </c>
    </row>
    <row r="3944" spans="1:20">
      <c r="A3944" t="s">
        <v>91</v>
      </c>
      <c r="B3944">
        <v>5053</v>
      </c>
      <c r="C3944" t="s">
        <v>20</v>
      </c>
      <c r="D3944" t="s">
        <v>21</v>
      </c>
      <c r="E3944">
        <v>497</v>
      </c>
      <c r="F3944">
        <v>10</v>
      </c>
      <c r="G3944" s="1">
        <v>43450</v>
      </c>
      <c r="H3944" s="2" t="s">
        <v>136</v>
      </c>
      <c r="I3944" s="3">
        <v>2018</v>
      </c>
      <c r="J3944" t="s">
        <v>1880</v>
      </c>
      <c r="K3944" s="4">
        <v>617600550059</v>
      </c>
      <c r="L3944" t="s">
        <v>1881</v>
      </c>
      <c r="M3944">
        <v>61</v>
      </c>
      <c r="N3944" t="s">
        <v>86</v>
      </c>
      <c r="O3944">
        <v>61895499</v>
      </c>
      <c r="P3944">
        <v>94297236</v>
      </c>
      <c r="Q3944" t="s">
        <v>26</v>
      </c>
      <c r="R3944" t="s">
        <v>42</v>
      </c>
      <c r="S3944" s="1">
        <v>43815</v>
      </c>
      <c r="T3944" t="str">
        <f>VLOOKUP(base[[#This Row],[Nome do Produto]],'DE PARA'!$A$1:$B$8,2,0)</f>
        <v>Dashway T2</v>
      </c>
    </row>
    <row r="3945" spans="1:20">
      <c r="A3945" t="s">
        <v>19</v>
      </c>
      <c r="B3945">
        <v>5054</v>
      </c>
      <c r="C3945" t="s">
        <v>386</v>
      </c>
      <c r="D3945" t="s">
        <v>21</v>
      </c>
      <c r="E3945">
        <v>297</v>
      </c>
      <c r="F3945">
        <v>9</v>
      </c>
      <c r="G3945" s="1">
        <v>42900</v>
      </c>
      <c r="H3945" s="2" t="s">
        <v>59</v>
      </c>
      <c r="I3945" s="3">
        <v>2017</v>
      </c>
      <c r="J3945" t="s">
        <v>1768</v>
      </c>
      <c r="K3945" s="4">
        <v>612634188847</v>
      </c>
      <c r="L3945" t="s">
        <v>1769</v>
      </c>
      <c r="M3945">
        <v>51</v>
      </c>
      <c r="N3945" t="s">
        <v>49</v>
      </c>
      <c r="O3945">
        <v>94704646</v>
      </c>
      <c r="P3945">
        <v>60016524</v>
      </c>
      <c r="Q3945" t="s">
        <v>26</v>
      </c>
      <c r="R3945" t="s">
        <v>42</v>
      </c>
      <c r="S3945" s="1">
        <v>43265</v>
      </c>
      <c r="T3945" t="str">
        <f>VLOOKUP(base[[#This Row],[Nome do Produto]],'DE PARA'!$A$1:$B$8,2,0)</f>
        <v>DashWay T1</v>
      </c>
    </row>
    <row r="3946" spans="1:20">
      <c r="A3946" t="s">
        <v>37</v>
      </c>
      <c r="B3946">
        <v>5055</v>
      </c>
      <c r="C3946" t="s">
        <v>20</v>
      </c>
      <c r="D3946" t="s">
        <v>21</v>
      </c>
      <c r="E3946">
        <v>297</v>
      </c>
      <c r="F3946">
        <v>2</v>
      </c>
      <c r="G3946" s="1">
        <v>43179</v>
      </c>
      <c r="H3946" s="2" t="s">
        <v>33</v>
      </c>
      <c r="I3946" s="3">
        <v>2018</v>
      </c>
      <c r="J3946" t="s">
        <v>1444</v>
      </c>
      <c r="K3946" s="4">
        <v>399535021178</v>
      </c>
      <c r="L3946" t="s">
        <v>1445</v>
      </c>
      <c r="M3946">
        <v>41</v>
      </c>
      <c r="N3946" t="s">
        <v>41</v>
      </c>
      <c r="O3946">
        <v>38304436</v>
      </c>
      <c r="P3946">
        <v>18805569</v>
      </c>
      <c r="Q3946" t="s">
        <v>26</v>
      </c>
      <c r="R3946" t="s">
        <v>27</v>
      </c>
      <c r="S3946" s="1">
        <v>43544</v>
      </c>
      <c r="T3946" t="str">
        <f>VLOOKUP(base[[#This Row],[Nome do Produto]],'DE PARA'!$A$1:$B$8,2,0)</f>
        <v>DashWay T3</v>
      </c>
    </row>
    <row r="3947" spans="1:20">
      <c r="A3947" t="s">
        <v>32</v>
      </c>
      <c r="B3947">
        <v>5056</v>
      </c>
      <c r="C3947" t="s">
        <v>20</v>
      </c>
      <c r="D3947" t="s">
        <v>21</v>
      </c>
      <c r="E3947">
        <v>2297</v>
      </c>
      <c r="F3947">
        <v>1</v>
      </c>
      <c r="G3947" s="1">
        <v>42841</v>
      </c>
      <c r="H3947" s="2" t="s">
        <v>50</v>
      </c>
      <c r="I3947" s="3">
        <v>2017</v>
      </c>
      <c r="J3947" t="s">
        <v>1290</v>
      </c>
      <c r="K3947" s="4">
        <v>464913763710</v>
      </c>
      <c r="L3947" t="s">
        <v>1291</v>
      </c>
      <c r="M3947">
        <v>11</v>
      </c>
      <c r="N3947" t="s">
        <v>45</v>
      </c>
      <c r="O3947">
        <v>52368252</v>
      </c>
      <c r="P3947">
        <v>99586447</v>
      </c>
      <c r="Q3947" t="s">
        <v>26</v>
      </c>
      <c r="R3947" t="s">
        <v>42</v>
      </c>
      <c r="S3947" s="1">
        <v>43206</v>
      </c>
      <c r="T3947" t="str">
        <f>VLOOKUP(base[[#This Row],[Nome do Produto]],'DE PARA'!$A$1:$B$8,2,0)</f>
        <v>DashWay T5</v>
      </c>
    </row>
    <row r="3948" spans="1:20">
      <c r="A3948" t="s">
        <v>91</v>
      </c>
      <c r="B3948">
        <v>5057</v>
      </c>
      <c r="C3948" t="s">
        <v>20</v>
      </c>
      <c r="D3948" t="s">
        <v>21</v>
      </c>
      <c r="E3948">
        <v>4997</v>
      </c>
      <c r="F3948">
        <v>2</v>
      </c>
      <c r="G3948" s="1">
        <v>42956</v>
      </c>
      <c r="H3948" s="2" t="s">
        <v>71</v>
      </c>
      <c r="I3948" s="3">
        <v>2017</v>
      </c>
      <c r="J3948" t="s">
        <v>1296</v>
      </c>
      <c r="K3948" s="4">
        <v>639203015211</v>
      </c>
      <c r="L3948" t="s">
        <v>1297</v>
      </c>
      <c r="M3948">
        <v>41</v>
      </c>
      <c r="N3948" t="s">
        <v>41</v>
      </c>
      <c r="O3948">
        <v>69652986</v>
      </c>
      <c r="P3948">
        <v>34880613</v>
      </c>
      <c r="Q3948" t="s">
        <v>26</v>
      </c>
      <c r="R3948" t="s">
        <v>27</v>
      </c>
      <c r="S3948" s="1">
        <v>43321</v>
      </c>
      <c r="T3948" t="str">
        <f>VLOOKUP(base[[#This Row],[Nome do Produto]],'DE PARA'!$A$1:$B$8,2,0)</f>
        <v>Dashway T2</v>
      </c>
    </row>
    <row r="3949" spans="1:20">
      <c r="A3949" t="s">
        <v>19</v>
      </c>
      <c r="B3949">
        <v>5058</v>
      </c>
      <c r="C3949" t="s">
        <v>386</v>
      </c>
      <c r="D3949" t="s">
        <v>21</v>
      </c>
      <c r="E3949">
        <v>997</v>
      </c>
      <c r="F3949">
        <v>10</v>
      </c>
      <c r="G3949" s="1">
        <v>43302</v>
      </c>
      <c r="H3949" s="2" t="s">
        <v>78</v>
      </c>
      <c r="I3949" s="3">
        <v>2018</v>
      </c>
      <c r="J3949" t="s">
        <v>2257</v>
      </c>
      <c r="K3949" s="4">
        <v>961422546701</v>
      </c>
      <c r="L3949" t="s">
        <v>2258</v>
      </c>
      <c r="M3949">
        <v>61</v>
      </c>
      <c r="N3949" t="s">
        <v>86</v>
      </c>
      <c r="O3949">
        <v>26862249</v>
      </c>
      <c r="P3949">
        <v>41056382</v>
      </c>
      <c r="Q3949" t="s">
        <v>26</v>
      </c>
      <c r="R3949" t="s">
        <v>42</v>
      </c>
      <c r="S3949" s="1">
        <v>43667</v>
      </c>
      <c r="T3949" t="str">
        <f>VLOOKUP(base[[#This Row],[Nome do Produto]],'DE PARA'!$A$1:$B$8,2,0)</f>
        <v>DashWay T1</v>
      </c>
    </row>
    <row r="3950" spans="1:20">
      <c r="A3950" t="s">
        <v>37</v>
      </c>
      <c r="B3950">
        <v>5059</v>
      </c>
      <c r="C3950" t="s">
        <v>20</v>
      </c>
      <c r="D3950" t="s">
        <v>21</v>
      </c>
      <c r="E3950">
        <v>2297</v>
      </c>
      <c r="F3950">
        <v>11</v>
      </c>
      <c r="G3950" s="1">
        <v>43101</v>
      </c>
      <c r="H3950" s="2" t="s">
        <v>22</v>
      </c>
      <c r="I3950" s="3">
        <v>2018</v>
      </c>
      <c r="J3950" t="s">
        <v>3275</v>
      </c>
      <c r="K3950" s="4">
        <v>839484034158</v>
      </c>
      <c r="L3950" t="s">
        <v>3276</v>
      </c>
      <c r="M3950">
        <v>81</v>
      </c>
      <c r="N3950" t="s">
        <v>25</v>
      </c>
      <c r="O3950">
        <v>41424924</v>
      </c>
      <c r="P3950">
        <v>25906005</v>
      </c>
      <c r="Q3950" t="s">
        <v>26</v>
      </c>
      <c r="R3950" t="s">
        <v>42</v>
      </c>
      <c r="S3950" s="1">
        <v>43466</v>
      </c>
      <c r="T3950" t="str">
        <f>VLOOKUP(base[[#This Row],[Nome do Produto]],'DE PARA'!$A$1:$B$8,2,0)</f>
        <v>DashWay T3</v>
      </c>
    </row>
    <row r="3951" spans="1:20">
      <c r="A3951" t="s">
        <v>37</v>
      </c>
      <c r="B3951">
        <v>5060</v>
      </c>
      <c r="C3951" t="s">
        <v>20</v>
      </c>
      <c r="D3951" t="s">
        <v>21</v>
      </c>
      <c r="E3951">
        <v>97</v>
      </c>
      <c r="F3951">
        <v>12</v>
      </c>
      <c r="G3951" s="1">
        <v>43063</v>
      </c>
      <c r="H3951" s="2" t="s">
        <v>46</v>
      </c>
      <c r="I3951" s="3">
        <v>2017</v>
      </c>
      <c r="J3951" t="s">
        <v>3277</v>
      </c>
      <c r="K3951" s="4">
        <v>777151316390</v>
      </c>
      <c r="L3951" t="s">
        <v>3278</v>
      </c>
      <c r="M3951">
        <v>31</v>
      </c>
      <c r="N3951" t="s">
        <v>31</v>
      </c>
      <c r="O3951">
        <v>44116247</v>
      </c>
      <c r="P3951">
        <v>53925696</v>
      </c>
      <c r="Q3951" t="s">
        <v>26</v>
      </c>
      <c r="R3951" t="s">
        <v>42</v>
      </c>
      <c r="S3951" s="1">
        <v>43428</v>
      </c>
      <c r="T3951" t="str">
        <f>VLOOKUP(base[[#This Row],[Nome do Produto]],'DE PARA'!$A$1:$B$8,2,0)</f>
        <v>DashWay T3</v>
      </c>
    </row>
    <row r="3952" spans="1:20">
      <c r="A3952" t="s">
        <v>32</v>
      </c>
      <c r="B3952">
        <v>5061</v>
      </c>
      <c r="C3952" t="s">
        <v>20</v>
      </c>
      <c r="D3952" t="s">
        <v>21</v>
      </c>
      <c r="E3952">
        <v>97</v>
      </c>
      <c r="F3952">
        <v>2</v>
      </c>
      <c r="G3952" s="1">
        <v>42825</v>
      </c>
      <c r="H3952" s="2" t="s">
        <v>33</v>
      </c>
      <c r="I3952" s="3">
        <v>2017</v>
      </c>
      <c r="J3952" t="s">
        <v>2777</v>
      </c>
      <c r="K3952" s="4">
        <v>473882399637</v>
      </c>
      <c r="L3952" t="s">
        <v>2778</v>
      </c>
      <c r="M3952">
        <v>51</v>
      </c>
      <c r="N3952" t="s">
        <v>49</v>
      </c>
      <c r="O3952">
        <v>83552561</v>
      </c>
      <c r="P3952">
        <v>21989287</v>
      </c>
      <c r="Q3952" t="s">
        <v>26</v>
      </c>
      <c r="R3952" t="s">
        <v>42</v>
      </c>
      <c r="S3952" s="1">
        <v>43190</v>
      </c>
      <c r="T3952" t="str">
        <f>VLOOKUP(base[[#This Row],[Nome do Produto]],'DE PARA'!$A$1:$B$8,2,0)</f>
        <v>DashWay T5</v>
      </c>
    </row>
    <row r="3953" spans="1:20">
      <c r="A3953" t="s">
        <v>83</v>
      </c>
      <c r="B3953">
        <v>5062</v>
      </c>
      <c r="C3953" t="s">
        <v>386</v>
      </c>
      <c r="D3953" t="s">
        <v>21</v>
      </c>
      <c r="E3953">
        <v>497</v>
      </c>
      <c r="F3953">
        <v>12</v>
      </c>
      <c r="G3953" s="1">
        <v>43384</v>
      </c>
      <c r="H3953" s="2" t="s">
        <v>56</v>
      </c>
      <c r="I3953" s="3">
        <v>2018</v>
      </c>
      <c r="J3953" t="s">
        <v>3164</v>
      </c>
      <c r="K3953" s="4">
        <v>295016388924</v>
      </c>
      <c r="L3953" t="s">
        <v>3165</v>
      </c>
      <c r="M3953">
        <v>61</v>
      </c>
      <c r="N3953" t="s">
        <v>86</v>
      </c>
      <c r="O3953">
        <v>98967196</v>
      </c>
      <c r="P3953">
        <v>83381570</v>
      </c>
      <c r="Q3953" t="s">
        <v>26</v>
      </c>
      <c r="R3953" t="s">
        <v>27</v>
      </c>
      <c r="S3953" s="1">
        <v>43749</v>
      </c>
      <c r="T3953" t="str">
        <f>VLOOKUP(base[[#This Row],[Nome do Produto]],'DE PARA'!$A$1:$B$8,2,0)</f>
        <v>Dashday T3</v>
      </c>
    </row>
    <row r="3954" spans="1:20">
      <c r="A3954" t="s">
        <v>37</v>
      </c>
      <c r="B3954">
        <v>5063</v>
      </c>
      <c r="C3954" t="s">
        <v>20</v>
      </c>
      <c r="D3954" t="s">
        <v>21</v>
      </c>
      <c r="E3954">
        <v>2297</v>
      </c>
      <c r="F3954">
        <v>11</v>
      </c>
      <c r="G3954" s="1">
        <v>43246</v>
      </c>
      <c r="H3954" s="2" t="s">
        <v>62</v>
      </c>
      <c r="I3954" s="3">
        <v>2018</v>
      </c>
      <c r="J3954" t="s">
        <v>3279</v>
      </c>
      <c r="K3954" s="4">
        <v>626008821517</v>
      </c>
      <c r="L3954" t="s">
        <v>3280</v>
      </c>
      <c r="M3954">
        <v>91</v>
      </c>
      <c r="N3954" t="s">
        <v>36</v>
      </c>
      <c r="O3954">
        <v>82963125</v>
      </c>
      <c r="P3954">
        <v>78468171</v>
      </c>
      <c r="Q3954" t="s">
        <v>26</v>
      </c>
      <c r="R3954" t="s">
        <v>42</v>
      </c>
      <c r="S3954" s="1">
        <v>43611</v>
      </c>
      <c r="T3954" t="str">
        <f>VLOOKUP(base[[#This Row],[Nome do Produto]],'DE PARA'!$A$1:$B$8,2,0)</f>
        <v>DashWay T3</v>
      </c>
    </row>
    <row r="3955" spans="1:20">
      <c r="A3955" t="s">
        <v>37</v>
      </c>
      <c r="B3955">
        <v>5064</v>
      </c>
      <c r="C3955" t="s">
        <v>20</v>
      </c>
      <c r="D3955" t="s">
        <v>21</v>
      </c>
      <c r="E3955">
        <v>997</v>
      </c>
      <c r="F3955">
        <v>4</v>
      </c>
      <c r="G3955" s="1">
        <v>42887</v>
      </c>
      <c r="H3955" s="2" t="s">
        <v>59</v>
      </c>
      <c r="I3955" s="3">
        <v>2017</v>
      </c>
      <c r="J3955" t="s">
        <v>919</v>
      </c>
      <c r="K3955" s="4">
        <v>688151326210</v>
      </c>
      <c r="L3955" t="s">
        <v>920</v>
      </c>
      <c r="M3955">
        <v>91</v>
      </c>
      <c r="N3955" t="s">
        <v>36</v>
      </c>
      <c r="O3955">
        <v>89901493</v>
      </c>
      <c r="P3955">
        <v>47083782</v>
      </c>
      <c r="Q3955" t="s">
        <v>26</v>
      </c>
      <c r="R3955" t="s">
        <v>42</v>
      </c>
      <c r="S3955" s="1">
        <v>43252</v>
      </c>
      <c r="T3955" t="str">
        <f>VLOOKUP(base[[#This Row],[Nome do Produto]],'DE PARA'!$A$1:$B$8,2,0)</f>
        <v>DashWay T3</v>
      </c>
    </row>
    <row r="3956" spans="1:20">
      <c r="A3956" t="s">
        <v>37</v>
      </c>
      <c r="B3956">
        <v>5065</v>
      </c>
      <c r="C3956" t="s">
        <v>20</v>
      </c>
      <c r="D3956" t="s">
        <v>21</v>
      </c>
      <c r="E3956">
        <v>2297</v>
      </c>
      <c r="F3956">
        <v>8</v>
      </c>
      <c r="G3956" s="1">
        <v>43124</v>
      </c>
      <c r="H3956" s="2" t="s">
        <v>22</v>
      </c>
      <c r="I3956" s="3">
        <v>2018</v>
      </c>
      <c r="J3956" t="s">
        <v>2705</v>
      </c>
      <c r="K3956" s="4">
        <v>774175017330</v>
      </c>
      <c r="L3956" t="s">
        <v>2706</v>
      </c>
      <c r="M3956">
        <v>51</v>
      </c>
      <c r="N3956" t="s">
        <v>49</v>
      </c>
      <c r="O3956">
        <v>83714166</v>
      </c>
      <c r="P3956">
        <v>45449811</v>
      </c>
      <c r="Q3956" t="s">
        <v>26</v>
      </c>
      <c r="R3956" t="s">
        <v>27</v>
      </c>
      <c r="S3956" s="1">
        <v>43489</v>
      </c>
      <c r="T3956" t="str">
        <f>VLOOKUP(base[[#This Row],[Nome do Produto]],'DE PARA'!$A$1:$B$8,2,0)</f>
        <v>DashWay T3</v>
      </c>
    </row>
    <row r="3957" spans="1:20">
      <c r="A3957" t="s">
        <v>37</v>
      </c>
      <c r="B3957">
        <v>5066</v>
      </c>
      <c r="C3957" t="s">
        <v>386</v>
      </c>
      <c r="D3957" t="s">
        <v>21</v>
      </c>
      <c r="E3957">
        <v>297</v>
      </c>
      <c r="F3957">
        <v>9</v>
      </c>
      <c r="G3957" s="1">
        <v>43345</v>
      </c>
      <c r="H3957" s="2" t="s">
        <v>38</v>
      </c>
      <c r="I3957" s="3">
        <v>2018</v>
      </c>
      <c r="J3957" t="s">
        <v>1282</v>
      </c>
      <c r="K3957" s="4">
        <v>190774760542</v>
      </c>
      <c r="L3957" t="s">
        <v>1283</v>
      </c>
      <c r="M3957">
        <v>21</v>
      </c>
      <c r="N3957" t="s">
        <v>53</v>
      </c>
      <c r="O3957">
        <v>99321677</v>
      </c>
      <c r="P3957">
        <v>33239557</v>
      </c>
      <c r="Q3957" t="s">
        <v>26</v>
      </c>
      <c r="R3957" t="s">
        <v>42</v>
      </c>
      <c r="S3957" s="1">
        <v>43710</v>
      </c>
      <c r="T3957" t="str">
        <f>VLOOKUP(base[[#This Row],[Nome do Produto]],'DE PARA'!$A$1:$B$8,2,0)</f>
        <v>DashWay T3</v>
      </c>
    </row>
    <row r="3958" spans="1:20">
      <c r="A3958" t="s">
        <v>32</v>
      </c>
      <c r="B3958">
        <v>5067</v>
      </c>
      <c r="C3958" t="s">
        <v>20</v>
      </c>
      <c r="D3958" t="s">
        <v>21</v>
      </c>
      <c r="E3958">
        <v>297</v>
      </c>
      <c r="F3958">
        <v>7</v>
      </c>
      <c r="G3958" s="1">
        <v>43025</v>
      </c>
      <c r="H3958" s="2" t="s">
        <v>56</v>
      </c>
      <c r="I3958" s="3">
        <v>2017</v>
      </c>
      <c r="J3958" t="s">
        <v>3230</v>
      </c>
      <c r="K3958" s="4">
        <v>643307942851</v>
      </c>
      <c r="L3958" t="s">
        <v>3231</v>
      </c>
      <c r="M3958">
        <v>91</v>
      </c>
      <c r="N3958" t="s">
        <v>36</v>
      </c>
      <c r="O3958">
        <v>98120279</v>
      </c>
      <c r="P3958">
        <v>56223544</v>
      </c>
      <c r="Q3958" t="s">
        <v>26</v>
      </c>
      <c r="R3958" t="s">
        <v>42</v>
      </c>
      <c r="S3958" s="1">
        <v>43390</v>
      </c>
      <c r="T3958" t="str">
        <f>VLOOKUP(base[[#This Row],[Nome do Produto]],'DE PARA'!$A$1:$B$8,2,0)</f>
        <v>DashWay T5</v>
      </c>
    </row>
    <row r="3959" spans="1:20">
      <c r="A3959" t="s">
        <v>32</v>
      </c>
      <c r="B3959">
        <v>5068</v>
      </c>
      <c r="C3959" t="s">
        <v>20</v>
      </c>
      <c r="D3959" t="s">
        <v>21</v>
      </c>
      <c r="E3959">
        <v>97</v>
      </c>
      <c r="F3959">
        <v>12</v>
      </c>
      <c r="G3959" s="1">
        <v>43362</v>
      </c>
      <c r="H3959" s="2" t="s">
        <v>38</v>
      </c>
      <c r="I3959" s="3">
        <v>2018</v>
      </c>
      <c r="J3959" t="s">
        <v>2241</v>
      </c>
      <c r="K3959" s="4">
        <v>618831517087</v>
      </c>
      <c r="L3959" t="s">
        <v>2242</v>
      </c>
      <c r="M3959">
        <v>11</v>
      </c>
      <c r="N3959" t="s">
        <v>45</v>
      </c>
      <c r="O3959">
        <v>89369332</v>
      </c>
      <c r="P3959">
        <v>54487383</v>
      </c>
      <c r="Q3959" t="s">
        <v>26</v>
      </c>
      <c r="R3959" t="s">
        <v>27</v>
      </c>
      <c r="S3959" s="1">
        <v>43727</v>
      </c>
      <c r="T3959" t="str">
        <f>VLOOKUP(base[[#This Row],[Nome do Produto]],'DE PARA'!$A$1:$B$8,2,0)</f>
        <v>DashWay T5</v>
      </c>
    </row>
    <row r="3960" spans="1:20">
      <c r="A3960" t="s">
        <v>19</v>
      </c>
      <c r="B3960">
        <v>5069</v>
      </c>
      <c r="C3960" t="s">
        <v>20</v>
      </c>
      <c r="D3960" t="s">
        <v>21</v>
      </c>
      <c r="E3960">
        <v>4997</v>
      </c>
      <c r="F3960">
        <v>2</v>
      </c>
      <c r="G3960" s="1">
        <v>42949</v>
      </c>
      <c r="H3960" s="2" t="s">
        <v>71</v>
      </c>
      <c r="I3960" s="3">
        <v>2017</v>
      </c>
      <c r="J3960" t="s">
        <v>3118</v>
      </c>
      <c r="K3960" s="4">
        <v>915410327380</v>
      </c>
      <c r="L3960" t="s">
        <v>3119</v>
      </c>
      <c r="M3960">
        <v>81</v>
      </c>
      <c r="N3960" t="s">
        <v>25</v>
      </c>
      <c r="O3960">
        <v>33732928</v>
      </c>
      <c r="P3960">
        <v>66783248</v>
      </c>
      <c r="Q3960" t="s">
        <v>26</v>
      </c>
      <c r="R3960" t="s">
        <v>42</v>
      </c>
      <c r="S3960" s="1">
        <v>43314</v>
      </c>
      <c r="T3960" t="str">
        <f>VLOOKUP(base[[#This Row],[Nome do Produto]],'DE PARA'!$A$1:$B$8,2,0)</f>
        <v>DashWay T1</v>
      </c>
    </row>
    <row r="3961" spans="1:20">
      <c r="A3961" t="s">
        <v>37</v>
      </c>
      <c r="B3961">
        <v>5070</v>
      </c>
      <c r="C3961" t="s">
        <v>386</v>
      </c>
      <c r="D3961" t="s">
        <v>21</v>
      </c>
      <c r="E3961">
        <v>297</v>
      </c>
      <c r="F3961">
        <v>4</v>
      </c>
      <c r="G3961" s="1">
        <v>42946</v>
      </c>
      <c r="H3961" s="2" t="s">
        <v>78</v>
      </c>
      <c r="I3961" s="3">
        <v>2017</v>
      </c>
      <c r="J3961" t="s">
        <v>1776</v>
      </c>
      <c r="K3961" s="4">
        <v>324662293983</v>
      </c>
      <c r="L3961" t="s">
        <v>1777</v>
      </c>
      <c r="M3961">
        <v>51</v>
      </c>
      <c r="N3961" t="s">
        <v>49</v>
      </c>
      <c r="O3961">
        <v>47490207</v>
      </c>
      <c r="P3961">
        <v>49405386</v>
      </c>
      <c r="Q3961" t="s">
        <v>26</v>
      </c>
      <c r="R3961" t="s">
        <v>27</v>
      </c>
      <c r="S3961" s="1">
        <v>43311</v>
      </c>
      <c r="T3961" t="str">
        <f>VLOOKUP(base[[#This Row],[Nome do Produto]],'DE PARA'!$A$1:$B$8,2,0)</f>
        <v>DashWay T3</v>
      </c>
    </row>
    <row r="3962" spans="1:20">
      <c r="A3962" t="s">
        <v>32</v>
      </c>
      <c r="B3962">
        <v>5071</v>
      </c>
      <c r="C3962" t="s">
        <v>20</v>
      </c>
      <c r="D3962" t="s">
        <v>21</v>
      </c>
      <c r="E3962">
        <v>2297</v>
      </c>
      <c r="F3962">
        <v>2</v>
      </c>
      <c r="G3962" s="1">
        <v>42905</v>
      </c>
      <c r="H3962" s="2" t="s">
        <v>59</v>
      </c>
      <c r="I3962" s="3">
        <v>2017</v>
      </c>
      <c r="J3962" t="s">
        <v>796</v>
      </c>
      <c r="K3962" s="4">
        <v>868986179471</v>
      </c>
      <c r="L3962" t="s">
        <v>797</v>
      </c>
      <c r="M3962">
        <v>21</v>
      </c>
      <c r="N3962" t="s">
        <v>53</v>
      </c>
      <c r="O3962">
        <v>91792392</v>
      </c>
      <c r="P3962">
        <v>42918528</v>
      </c>
      <c r="Q3962" t="s">
        <v>26</v>
      </c>
      <c r="R3962" t="s">
        <v>42</v>
      </c>
      <c r="S3962" s="1">
        <v>43270</v>
      </c>
      <c r="T3962" t="str">
        <f>VLOOKUP(base[[#This Row],[Nome do Produto]],'DE PARA'!$A$1:$B$8,2,0)</f>
        <v>DashWay T5</v>
      </c>
    </row>
    <row r="3963" spans="1:20">
      <c r="A3963" t="s">
        <v>32</v>
      </c>
      <c r="B3963">
        <v>5072</v>
      </c>
      <c r="C3963" t="s">
        <v>20</v>
      </c>
      <c r="D3963" t="s">
        <v>21</v>
      </c>
      <c r="E3963">
        <v>297</v>
      </c>
      <c r="F3963">
        <v>7</v>
      </c>
      <c r="G3963" s="1">
        <v>43037</v>
      </c>
      <c r="H3963" s="2" t="s">
        <v>56</v>
      </c>
      <c r="I3963" s="3">
        <v>2017</v>
      </c>
      <c r="J3963" t="s">
        <v>2893</v>
      </c>
      <c r="K3963" s="4">
        <v>207065362582</v>
      </c>
      <c r="L3963" t="s">
        <v>2894</v>
      </c>
      <c r="M3963">
        <v>71</v>
      </c>
      <c r="N3963" t="s">
        <v>94</v>
      </c>
      <c r="O3963">
        <v>34616058</v>
      </c>
      <c r="P3963">
        <v>85830844</v>
      </c>
      <c r="Q3963" t="s">
        <v>26</v>
      </c>
      <c r="R3963" t="s">
        <v>42</v>
      </c>
      <c r="S3963" s="1">
        <v>43402</v>
      </c>
      <c r="T3963" t="str">
        <f>VLOOKUP(base[[#This Row],[Nome do Produto]],'DE PARA'!$A$1:$B$8,2,0)</f>
        <v>DashWay T5</v>
      </c>
    </row>
    <row r="3964" spans="1:20">
      <c r="A3964" t="s">
        <v>32</v>
      </c>
      <c r="B3964">
        <v>5073</v>
      </c>
      <c r="C3964" t="s">
        <v>20</v>
      </c>
      <c r="D3964" t="s">
        <v>21</v>
      </c>
      <c r="E3964">
        <v>997</v>
      </c>
      <c r="F3964">
        <v>3</v>
      </c>
      <c r="G3964" s="1">
        <v>43017</v>
      </c>
      <c r="H3964" s="2" t="s">
        <v>56</v>
      </c>
      <c r="I3964" s="3">
        <v>2017</v>
      </c>
      <c r="J3964" t="s">
        <v>3281</v>
      </c>
      <c r="K3964" s="4">
        <v>424331744712</v>
      </c>
      <c r="L3964" t="s">
        <v>3282</v>
      </c>
      <c r="M3964">
        <v>71</v>
      </c>
      <c r="N3964" t="s">
        <v>94</v>
      </c>
      <c r="O3964">
        <v>31640857</v>
      </c>
      <c r="P3964">
        <v>68066669</v>
      </c>
      <c r="Q3964" t="s">
        <v>26</v>
      </c>
      <c r="R3964" t="s">
        <v>27</v>
      </c>
      <c r="S3964" s="1">
        <v>43382</v>
      </c>
      <c r="T3964" t="str">
        <f>VLOOKUP(base[[#This Row],[Nome do Produto]],'DE PARA'!$A$1:$B$8,2,0)</f>
        <v>DashWay T5</v>
      </c>
    </row>
    <row r="3965" spans="1:20">
      <c r="A3965" t="s">
        <v>32</v>
      </c>
      <c r="B3965">
        <v>5074</v>
      </c>
      <c r="C3965" t="s">
        <v>386</v>
      </c>
      <c r="D3965" t="s">
        <v>21</v>
      </c>
      <c r="E3965">
        <v>297</v>
      </c>
      <c r="F3965">
        <v>8</v>
      </c>
      <c r="G3965" s="1">
        <v>43236</v>
      </c>
      <c r="H3965" s="2" t="s">
        <v>62</v>
      </c>
      <c r="I3965" s="3">
        <v>2018</v>
      </c>
      <c r="J3965" t="s">
        <v>2216</v>
      </c>
      <c r="K3965" s="4">
        <v>305067921090</v>
      </c>
      <c r="L3965" t="s">
        <v>2217</v>
      </c>
      <c r="M3965">
        <v>11</v>
      </c>
      <c r="N3965" t="s">
        <v>45</v>
      </c>
      <c r="O3965">
        <v>99762184</v>
      </c>
      <c r="P3965">
        <v>56769336</v>
      </c>
      <c r="Q3965" t="s">
        <v>26</v>
      </c>
      <c r="R3965" t="s">
        <v>27</v>
      </c>
      <c r="S3965" s="1">
        <v>43601</v>
      </c>
      <c r="T3965" t="str">
        <f>VLOOKUP(base[[#This Row],[Nome do Produto]],'DE PARA'!$A$1:$B$8,2,0)</f>
        <v>DashWay T5</v>
      </c>
    </row>
    <row r="3966" spans="1:20">
      <c r="A3966" t="s">
        <v>32</v>
      </c>
      <c r="B3966">
        <v>5075</v>
      </c>
      <c r="C3966" t="s">
        <v>20</v>
      </c>
      <c r="D3966" t="s">
        <v>21</v>
      </c>
      <c r="E3966">
        <v>297</v>
      </c>
      <c r="F3966">
        <v>10</v>
      </c>
      <c r="G3966" s="1">
        <v>42918</v>
      </c>
      <c r="H3966" s="2" t="s">
        <v>78</v>
      </c>
      <c r="I3966" s="3">
        <v>2017</v>
      </c>
      <c r="J3966" t="s">
        <v>142</v>
      </c>
      <c r="K3966" s="4">
        <v>906452872679</v>
      </c>
      <c r="L3966" t="s">
        <v>143</v>
      </c>
      <c r="M3966">
        <v>11</v>
      </c>
      <c r="N3966" t="s">
        <v>45</v>
      </c>
      <c r="O3966">
        <v>37356409</v>
      </c>
      <c r="P3966">
        <v>21447901</v>
      </c>
      <c r="Q3966" t="s">
        <v>26</v>
      </c>
      <c r="R3966" t="s">
        <v>42</v>
      </c>
      <c r="S3966" s="1">
        <v>43283</v>
      </c>
      <c r="T3966" t="str">
        <f>VLOOKUP(base[[#This Row],[Nome do Produto]],'DE PARA'!$A$1:$B$8,2,0)</f>
        <v>DashWay T5</v>
      </c>
    </row>
    <row r="3967" spans="1:20">
      <c r="A3967" t="s">
        <v>32</v>
      </c>
      <c r="B3967">
        <v>5076</v>
      </c>
      <c r="C3967" t="s">
        <v>20</v>
      </c>
      <c r="D3967" t="s">
        <v>21</v>
      </c>
      <c r="E3967">
        <v>4997</v>
      </c>
      <c r="F3967">
        <v>9</v>
      </c>
      <c r="G3967" s="1">
        <v>42834</v>
      </c>
      <c r="H3967" s="2" t="s">
        <v>50</v>
      </c>
      <c r="I3967" s="3">
        <v>2017</v>
      </c>
      <c r="J3967" t="s">
        <v>1104</v>
      </c>
      <c r="K3967" s="4">
        <v>868135227283</v>
      </c>
      <c r="L3967" t="s">
        <v>1105</v>
      </c>
      <c r="M3967">
        <v>11</v>
      </c>
      <c r="N3967" t="s">
        <v>45</v>
      </c>
      <c r="O3967">
        <v>32754020</v>
      </c>
      <c r="P3967">
        <v>29072500</v>
      </c>
      <c r="Q3967" t="s">
        <v>26</v>
      </c>
      <c r="R3967" t="s">
        <v>42</v>
      </c>
      <c r="S3967" s="1">
        <v>43199</v>
      </c>
      <c r="T3967" t="str">
        <f>VLOOKUP(base[[#This Row],[Nome do Produto]],'DE PARA'!$A$1:$B$8,2,0)</f>
        <v>DashWay T5</v>
      </c>
    </row>
    <row r="3968" spans="1:20">
      <c r="A3968" t="s">
        <v>37</v>
      </c>
      <c r="B3968">
        <v>5077</v>
      </c>
      <c r="C3968" t="s">
        <v>20</v>
      </c>
      <c r="D3968" t="s">
        <v>21</v>
      </c>
      <c r="E3968">
        <v>2297</v>
      </c>
      <c r="F3968">
        <v>10</v>
      </c>
      <c r="G3968" s="1">
        <v>43114</v>
      </c>
      <c r="H3968" s="2" t="s">
        <v>22</v>
      </c>
      <c r="I3968" s="3">
        <v>2018</v>
      </c>
      <c r="J3968" t="s">
        <v>2380</v>
      </c>
      <c r="K3968" s="4">
        <v>938990768762</v>
      </c>
      <c r="L3968" t="s">
        <v>2381</v>
      </c>
      <c r="M3968">
        <v>41</v>
      </c>
      <c r="N3968" t="s">
        <v>41</v>
      </c>
      <c r="O3968">
        <v>96119124</v>
      </c>
      <c r="P3968">
        <v>35627998</v>
      </c>
      <c r="Q3968" t="s">
        <v>26</v>
      </c>
      <c r="R3968" t="s">
        <v>42</v>
      </c>
      <c r="S3968" s="1">
        <v>43479</v>
      </c>
      <c r="T3968" t="str">
        <f>VLOOKUP(base[[#This Row],[Nome do Produto]],'DE PARA'!$A$1:$B$8,2,0)</f>
        <v>DashWay T3</v>
      </c>
    </row>
    <row r="3969" spans="1:20">
      <c r="A3969" t="s">
        <v>32</v>
      </c>
      <c r="B3969">
        <v>5078</v>
      </c>
      <c r="C3969" t="s">
        <v>386</v>
      </c>
      <c r="D3969" t="s">
        <v>21</v>
      </c>
      <c r="E3969">
        <v>297</v>
      </c>
      <c r="F3969">
        <v>9</v>
      </c>
      <c r="G3969" s="1">
        <v>42780</v>
      </c>
      <c r="H3969" s="2" t="s">
        <v>28</v>
      </c>
      <c r="I3969" s="3">
        <v>2017</v>
      </c>
      <c r="J3969" t="s">
        <v>223</v>
      </c>
      <c r="K3969" s="4">
        <v>922372397112</v>
      </c>
      <c r="L3969" t="s">
        <v>224</v>
      </c>
      <c r="M3969">
        <v>41</v>
      </c>
      <c r="N3969" t="s">
        <v>41</v>
      </c>
      <c r="O3969">
        <v>67204617</v>
      </c>
      <c r="P3969">
        <v>70925713</v>
      </c>
      <c r="Q3969" t="s">
        <v>26</v>
      </c>
      <c r="R3969" t="s">
        <v>42</v>
      </c>
      <c r="S3969" s="1">
        <v>43145</v>
      </c>
      <c r="T3969" t="str">
        <f>VLOOKUP(base[[#This Row],[Nome do Produto]],'DE PARA'!$A$1:$B$8,2,0)</f>
        <v>DashWay T5</v>
      </c>
    </row>
    <row r="3970" spans="1:20">
      <c r="A3970" t="s">
        <v>37</v>
      </c>
      <c r="B3970">
        <v>5079</v>
      </c>
      <c r="C3970" t="s">
        <v>20</v>
      </c>
      <c r="D3970" t="s">
        <v>21</v>
      </c>
      <c r="E3970">
        <v>2297</v>
      </c>
      <c r="F3970">
        <v>4</v>
      </c>
      <c r="G3970" s="1">
        <v>43183</v>
      </c>
      <c r="H3970" s="2" t="s">
        <v>33</v>
      </c>
      <c r="I3970" s="3">
        <v>2018</v>
      </c>
      <c r="J3970" t="s">
        <v>2659</v>
      </c>
      <c r="K3970" s="4">
        <v>298999968523</v>
      </c>
      <c r="L3970" t="s">
        <v>2660</v>
      </c>
      <c r="M3970">
        <v>81</v>
      </c>
      <c r="N3970" t="s">
        <v>25</v>
      </c>
      <c r="O3970">
        <v>33853144</v>
      </c>
      <c r="P3970">
        <v>44219366</v>
      </c>
      <c r="Q3970" t="s">
        <v>26</v>
      </c>
      <c r="R3970" t="s">
        <v>42</v>
      </c>
      <c r="S3970" s="1">
        <v>43548</v>
      </c>
      <c r="T3970" t="str">
        <f>VLOOKUP(base[[#This Row],[Nome do Produto]],'DE PARA'!$A$1:$B$8,2,0)</f>
        <v>DashWay T3</v>
      </c>
    </row>
    <row r="3971" spans="1:20">
      <c r="A3971" t="s">
        <v>32</v>
      </c>
      <c r="B3971">
        <v>5080</v>
      </c>
      <c r="C3971" t="s">
        <v>20</v>
      </c>
      <c r="D3971" t="s">
        <v>21</v>
      </c>
      <c r="E3971">
        <v>4997</v>
      </c>
      <c r="F3971">
        <v>6</v>
      </c>
      <c r="G3971" s="1">
        <v>42904</v>
      </c>
      <c r="H3971" s="2" t="s">
        <v>59</v>
      </c>
      <c r="I3971" s="3">
        <v>2017</v>
      </c>
      <c r="J3971" t="s">
        <v>1858</v>
      </c>
      <c r="K3971" s="4">
        <v>814812741477</v>
      </c>
      <c r="L3971" t="s">
        <v>1859</v>
      </c>
      <c r="M3971">
        <v>11</v>
      </c>
      <c r="N3971" t="s">
        <v>45</v>
      </c>
      <c r="O3971">
        <v>36744188</v>
      </c>
      <c r="P3971">
        <v>91448931</v>
      </c>
      <c r="Q3971" t="s">
        <v>26</v>
      </c>
      <c r="R3971" t="s">
        <v>42</v>
      </c>
      <c r="S3971" s="1">
        <v>43269</v>
      </c>
      <c r="T3971" t="str">
        <f>VLOOKUP(base[[#This Row],[Nome do Produto]],'DE PARA'!$A$1:$B$8,2,0)</f>
        <v>DashWay T5</v>
      </c>
    </row>
    <row r="3972" spans="1:20">
      <c r="A3972" t="s">
        <v>32</v>
      </c>
      <c r="B3972">
        <v>5081</v>
      </c>
      <c r="C3972" t="s">
        <v>20</v>
      </c>
      <c r="D3972" t="s">
        <v>21</v>
      </c>
      <c r="E3972">
        <v>497</v>
      </c>
      <c r="F3972">
        <v>10</v>
      </c>
      <c r="G3972" s="1">
        <v>42938</v>
      </c>
      <c r="H3972" s="2" t="s">
        <v>78</v>
      </c>
      <c r="I3972" s="3">
        <v>2017</v>
      </c>
      <c r="J3972" t="s">
        <v>3078</v>
      </c>
      <c r="K3972" s="4">
        <v>737679722714</v>
      </c>
      <c r="L3972" t="s">
        <v>3079</v>
      </c>
      <c r="M3972">
        <v>81</v>
      </c>
      <c r="N3972" t="s">
        <v>25</v>
      </c>
      <c r="O3972">
        <v>14479640</v>
      </c>
      <c r="P3972">
        <v>36594442</v>
      </c>
      <c r="Q3972" t="s">
        <v>26</v>
      </c>
      <c r="R3972" t="s">
        <v>42</v>
      </c>
      <c r="S3972" s="1">
        <v>43303</v>
      </c>
      <c r="T3972" t="str">
        <f>VLOOKUP(base[[#This Row],[Nome do Produto]],'DE PARA'!$A$1:$B$8,2,0)</f>
        <v>DashWay T5</v>
      </c>
    </row>
    <row r="3973" spans="1:20">
      <c r="A3973" t="s">
        <v>91</v>
      </c>
      <c r="B3973">
        <v>5082</v>
      </c>
      <c r="C3973" t="s">
        <v>386</v>
      </c>
      <c r="D3973" t="s">
        <v>21</v>
      </c>
      <c r="E3973">
        <v>2297</v>
      </c>
      <c r="F3973">
        <v>9</v>
      </c>
      <c r="G3973" s="1">
        <v>42864</v>
      </c>
      <c r="H3973" s="2" t="s">
        <v>62</v>
      </c>
      <c r="I3973" s="3">
        <v>2017</v>
      </c>
      <c r="J3973" t="s">
        <v>1228</v>
      </c>
      <c r="K3973" s="4">
        <v>340141879673</v>
      </c>
      <c r="L3973" t="s">
        <v>1229</v>
      </c>
      <c r="M3973">
        <v>51</v>
      </c>
      <c r="N3973" t="s">
        <v>49</v>
      </c>
      <c r="O3973">
        <v>26227522</v>
      </c>
      <c r="P3973">
        <v>16606048</v>
      </c>
      <c r="Q3973" t="s">
        <v>26</v>
      </c>
      <c r="R3973" t="s">
        <v>42</v>
      </c>
      <c r="S3973" s="1">
        <v>43229</v>
      </c>
      <c r="T3973" t="str">
        <f>VLOOKUP(base[[#This Row],[Nome do Produto]],'DE PARA'!$A$1:$B$8,2,0)</f>
        <v>Dashway T2</v>
      </c>
    </row>
    <row r="3974" spans="1:20">
      <c r="A3974" t="s">
        <v>37</v>
      </c>
      <c r="B3974">
        <v>5083</v>
      </c>
      <c r="C3974" t="s">
        <v>20</v>
      </c>
      <c r="D3974" t="s">
        <v>21</v>
      </c>
      <c r="E3974">
        <v>4997</v>
      </c>
      <c r="F3974">
        <v>9</v>
      </c>
      <c r="G3974" s="1">
        <v>43180</v>
      </c>
      <c r="H3974" s="2" t="s">
        <v>33</v>
      </c>
      <c r="I3974" s="3">
        <v>2018</v>
      </c>
      <c r="J3974" t="s">
        <v>1848</v>
      </c>
      <c r="K3974" s="4">
        <v>826102955155</v>
      </c>
      <c r="L3974" t="s">
        <v>1849</v>
      </c>
      <c r="M3974">
        <v>21</v>
      </c>
      <c r="N3974" t="s">
        <v>53</v>
      </c>
      <c r="O3974">
        <v>93468367</v>
      </c>
      <c r="P3974">
        <v>41662662</v>
      </c>
      <c r="Q3974" t="s">
        <v>26</v>
      </c>
      <c r="R3974" t="s">
        <v>27</v>
      </c>
      <c r="S3974" s="1">
        <v>43545</v>
      </c>
      <c r="T3974" t="str">
        <f>VLOOKUP(base[[#This Row],[Nome do Produto]],'DE PARA'!$A$1:$B$8,2,0)</f>
        <v>DashWay T3</v>
      </c>
    </row>
    <row r="3975" spans="1:20">
      <c r="A3975" t="s">
        <v>37</v>
      </c>
      <c r="B3975">
        <v>5084</v>
      </c>
      <c r="C3975" t="s">
        <v>20</v>
      </c>
      <c r="D3975" t="s">
        <v>21</v>
      </c>
      <c r="E3975">
        <v>2297</v>
      </c>
      <c r="F3975">
        <v>3</v>
      </c>
      <c r="G3975" s="1">
        <v>42972</v>
      </c>
      <c r="H3975" s="2" t="s">
        <v>71</v>
      </c>
      <c r="I3975" s="3">
        <v>2017</v>
      </c>
      <c r="J3975" t="s">
        <v>471</v>
      </c>
      <c r="K3975" s="4">
        <v>222700676417</v>
      </c>
      <c r="L3975" t="s">
        <v>472</v>
      </c>
      <c r="M3975">
        <v>51</v>
      </c>
      <c r="N3975" t="s">
        <v>49</v>
      </c>
      <c r="O3975">
        <v>52067017</v>
      </c>
      <c r="P3975">
        <v>28657927</v>
      </c>
      <c r="Q3975" t="s">
        <v>26</v>
      </c>
      <c r="R3975" t="s">
        <v>27</v>
      </c>
      <c r="S3975" s="1">
        <v>43337</v>
      </c>
      <c r="T3975" t="str">
        <f>VLOOKUP(base[[#This Row],[Nome do Produto]],'DE PARA'!$A$1:$B$8,2,0)</f>
        <v>DashWay T3</v>
      </c>
    </row>
    <row r="3976" spans="1:20">
      <c r="A3976" t="s">
        <v>91</v>
      </c>
      <c r="B3976">
        <v>5085</v>
      </c>
      <c r="C3976" t="s">
        <v>20</v>
      </c>
      <c r="D3976" t="s">
        <v>21</v>
      </c>
      <c r="E3976">
        <v>997</v>
      </c>
      <c r="F3976">
        <v>10</v>
      </c>
      <c r="G3976" s="1">
        <v>42775</v>
      </c>
      <c r="H3976" s="2" t="s">
        <v>28</v>
      </c>
      <c r="I3976" s="3">
        <v>2017</v>
      </c>
      <c r="J3976" t="s">
        <v>3283</v>
      </c>
      <c r="K3976" s="4">
        <v>166339629864</v>
      </c>
      <c r="L3976" t="s">
        <v>3284</v>
      </c>
      <c r="M3976">
        <v>71</v>
      </c>
      <c r="N3976" t="s">
        <v>94</v>
      </c>
      <c r="O3976">
        <v>73966106</v>
      </c>
      <c r="P3976">
        <v>12515600</v>
      </c>
      <c r="Q3976" t="s">
        <v>26</v>
      </c>
      <c r="R3976" t="s">
        <v>27</v>
      </c>
      <c r="S3976" s="1">
        <v>43140</v>
      </c>
      <c r="T3976" t="str">
        <f>VLOOKUP(base[[#This Row],[Nome do Produto]],'DE PARA'!$A$1:$B$8,2,0)</f>
        <v>Dashway T2</v>
      </c>
    </row>
    <row r="3977" spans="1:20">
      <c r="A3977" t="s">
        <v>37</v>
      </c>
      <c r="B3977">
        <v>5086</v>
      </c>
      <c r="C3977" t="s">
        <v>386</v>
      </c>
      <c r="D3977" t="s">
        <v>21</v>
      </c>
      <c r="E3977">
        <v>997</v>
      </c>
      <c r="F3977">
        <v>12</v>
      </c>
      <c r="G3977" s="1">
        <v>43411</v>
      </c>
      <c r="H3977" s="2" t="s">
        <v>46</v>
      </c>
      <c r="I3977" s="3">
        <v>2018</v>
      </c>
      <c r="J3977" t="s">
        <v>2204</v>
      </c>
      <c r="K3977" s="4">
        <v>439473728820</v>
      </c>
      <c r="L3977" t="s">
        <v>2205</v>
      </c>
      <c r="M3977">
        <v>91</v>
      </c>
      <c r="N3977" t="s">
        <v>36</v>
      </c>
      <c r="O3977">
        <v>66112068</v>
      </c>
      <c r="P3977">
        <v>47655427</v>
      </c>
      <c r="Q3977" t="s">
        <v>26</v>
      </c>
      <c r="R3977" t="s">
        <v>27</v>
      </c>
      <c r="S3977" s="1">
        <v>43776</v>
      </c>
      <c r="T3977" t="str">
        <f>VLOOKUP(base[[#This Row],[Nome do Produto]],'DE PARA'!$A$1:$B$8,2,0)</f>
        <v>DashWay T3</v>
      </c>
    </row>
    <row r="3978" spans="1:20">
      <c r="A3978" t="s">
        <v>37</v>
      </c>
      <c r="B3978">
        <v>5087</v>
      </c>
      <c r="C3978" t="s">
        <v>20</v>
      </c>
      <c r="D3978" t="s">
        <v>21</v>
      </c>
      <c r="E3978">
        <v>297</v>
      </c>
      <c r="F3978">
        <v>7</v>
      </c>
      <c r="G3978" s="1">
        <v>43444</v>
      </c>
      <c r="H3978" s="2" t="s">
        <v>136</v>
      </c>
      <c r="I3978" s="3">
        <v>2018</v>
      </c>
      <c r="J3978" t="s">
        <v>869</v>
      </c>
      <c r="K3978" s="4">
        <v>913069999737</v>
      </c>
      <c r="L3978" t="s">
        <v>870</v>
      </c>
      <c r="M3978">
        <v>21</v>
      </c>
      <c r="N3978" t="s">
        <v>53</v>
      </c>
      <c r="O3978">
        <v>62401959</v>
      </c>
      <c r="P3978">
        <v>61405587</v>
      </c>
      <c r="Q3978" t="s">
        <v>26</v>
      </c>
      <c r="R3978" t="s">
        <v>42</v>
      </c>
      <c r="S3978" s="1">
        <v>43809</v>
      </c>
      <c r="T3978" t="str">
        <f>VLOOKUP(base[[#This Row],[Nome do Produto]],'DE PARA'!$A$1:$B$8,2,0)</f>
        <v>DashWay T3</v>
      </c>
    </row>
    <row r="3979" spans="1:20">
      <c r="A3979" t="s">
        <v>32</v>
      </c>
      <c r="B3979">
        <v>5088</v>
      </c>
      <c r="C3979" t="s">
        <v>20</v>
      </c>
      <c r="D3979" t="s">
        <v>21</v>
      </c>
      <c r="E3979">
        <v>2297</v>
      </c>
      <c r="F3979">
        <v>7</v>
      </c>
      <c r="G3979" s="1">
        <v>43401</v>
      </c>
      <c r="H3979" s="2" t="s">
        <v>56</v>
      </c>
      <c r="I3979" s="3">
        <v>2018</v>
      </c>
      <c r="J3979" t="s">
        <v>160</v>
      </c>
      <c r="K3979" s="4">
        <v>914040733298</v>
      </c>
      <c r="L3979" t="s">
        <v>161</v>
      </c>
      <c r="M3979">
        <v>71</v>
      </c>
      <c r="N3979" t="s">
        <v>94</v>
      </c>
      <c r="O3979">
        <v>28068702</v>
      </c>
      <c r="P3979">
        <v>17152561</v>
      </c>
      <c r="Q3979" t="s">
        <v>26</v>
      </c>
      <c r="R3979" t="s">
        <v>42</v>
      </c>
      <c r="S3979" s="1">
        <v>43766</v>
      </c>
      <c r="T3979" t="str">
        <f>VLOOKUP(base[[#This Row],[Nome do Produto]],'DE PARA'!$A$1:$B$8,2,0)</f>
        <v>DashWay T5</v>
      </c>
    </row>
    <row r="3980" spans="1:20">
      <c r="A3980" t="s">
        <v>83</v>
      </c>
      <c r="B3980">
        <v>5089</v>
      </c>
      <c r="C3980" t="s">
        <v>20</v>
      </c>
      <c r="D3980" t="s">
        <v>21</v>
      </c>
      <c r="E3980">
        <v>297</v>
      </c>
      <c r="F3980">
        <v>10</v>
      </c>
      <c r="G3980" s="1">
        <v>43305</v>
      </c>
      <c r="H3980" s="2" t="s">
        <v>78</v>
      </c>
      <c r="I3980" s="3">
        <v>2018</v>
      </c>
      <c r="J3980" t="s">
        <v>1540</v>
      </c>
      <c r="K3980" s="4">
        <v>243537524325</v>
      </c>
      <c r="L3980" t="s">
        <v>1541</v>
      </c>
      <c r="M3980">
        <v>51</v>
      </c>
      <c r="N3980" t="s">
        <v>49</v>
      </c>
      <c r="O3980">
        <v>87665952</v>
      </c>
      <c r="P3980">
        <v>22872645</v>
      </c>
      <c r="Q3980" t="s">
        <v>26</v>
      </c>
      <c r="R3980" t="s">
        <v>42</v>
      </c>
      <c r="S3980" s="1">
        <v>43670</v>
      </c>
      <c r="T3980" t="str">
        <f>VLOOKUP(base[[#This Row],[Nome do Produto]],'DE PARA'!$A$1:$B$8,2,0)</f>
        <v>Dashday T3</v>
      </c>
    </row>
    <row r="3981" spans="1:20">
      <c r="A3981" t="s">
        <v>37</v>
      </c>
      <c r="B3981">
        <v>5090</v>
      </c>
      <c r="C3981" t="s">
        <v>386</v>
      </c>
      <c r="D3981" t="s">
        <v>21</v>
      </c>
      <c r="E3981">
        <v>4997</v>
      </c>
      <c r="F3981">
        <v>8</v>
      </c>
      <c r="G3981" s="1">
        <v>42915</v>
      </c>
      <c r="H3981" s="2" t="s">
        <v>59</v>
      </c>
      <c r="I3981" s="3">
        <v>2017</v>
      </c>
      <c r="J3981" t="s">
        <v>898</v>
      </c>
      <c r="K3981" s="4">
        <v>696496708392</v>
      </c>
      <c r="L3981" t="s">
        <v>899</v>
      </c>
      <c r="M3981">
        <v>81</v>
      </c>
      <c r="N3981" t="s">
        <v>25</v>
      </c>
      <c r="O3981">
        <v>77684740</v>
      </c>
      <c r="P3981">
        <v>71985545</v>
      </c>
      <c r="Q3981" t="s">
        <v>26</v>
      </c>
      <c r="R3981" t="s">
        <v>42</v>
      </c>
      <c r="S3981" s="1">
        <v>43280</v>
      </c>
      <c r="T3981" t="str">
        <f>VLOOKUP(base[[#This Row],[Nome do Produto]],'DE PARA'!$A$1:$B$8,2,0)</f>
        <v>DashWay T3</v>
      </c>
    </row>
    <row r="3982" spans="1:20">
      <c r="A3982" t="s">
        <v>32</v>
      </c>
      <c r="B3982">
        <v>5091</v>
      </c>
      <c r="C3982" t="s">
        <v>20</v>
      </c>
      <c r="D3982" t="s">
        <v>21</v>
      </c>
      <c r="E3982">
        <v>497</v>
      </c>
      <c r="F3982">
        <v>2</v>
      </c>
      <c r="G3982" s="1">
        <v>42989</v>
      </c>
      <c r="H3982" s="2" t="s">
        <v>38</v>
      </c>
      <c r="I3982" s="3">
        <v>2017</v>
      </c>
      <c r="J3982" t="s">
        <v>261</v>
      </c>
      <c r="K3982" s="4">
        <v>995790008991</v>
      </c>
      <c r="L3982" t="s">
        <v>262</v>
      </c>
      <c r="M3982">
        <v>61</v>
      </c>
      <c r="N3982" t="s">
        <v>86</v>
      </c>
      <c r="O3982">
        <v>69161233</v>
      </c>
      <c r="P3982">
        <v>41402013</v>
      </c>
      <c r="Q3982" t="s">
        <v>26</v>
      </c>
      <c r="R3982" t="s">
        <v>27</v>
      </c>
      <c r="S3982" s="1">
        <v>43354</v>
      </c>
      <c r="T3982" t="str">
        <f>VLOOKUP(base[[#This Row],[Nome do Produto]],'DE PARA'!$A$1:$B$8,2,0)</f>
        <v>DashWay T5</v>
      </c>
    </row>
    <row r="3983" spans="1:20">
      <c r="A3983" t="s">
        <v>32</v>
      </c>
      <c r="B3983">
        <v>5092</v>
      </c>
      <c r="C3983" t="s">
        <v>20</v>
      </c>
      <c r="D3983" t="s">
        <v>21</v>
      </c>
      <c r="E3983">
        <v>997</v>
      </c>
      <c r="F3983">
        <v>10</v>
      </c>
      <c r="G3983" s="1">
        <v>43310</v>
      </c>
      <c r="H3983" s="2" t="s">
        <v>78</v>
      </c>
      <c r="I3983" s="3">
        <v>2018</v>
      </c>
      <c r="J3983" t="s">
        <v>1516</v>
      </c>
      <c r="K3983" s="4">
        <v>992017207585</v>
      </c>
      <c r="L3983" t="s">
        <v>1517</v>
      </c>
      <c r="M3983">
        <v>41</v>
      </c>
      <c r="N3983" t="s">
        <v>41</v>
      </c>
      <c r="O3983">
        <v>21847342</v>
      </c>
      <c r="P3983">
        <v>29507792</v>
      </c>
      <c r="Q3983" t="s">
        <v>26</v>
      </c>
      <c r="R3983" t="s">
        <v>27</v>
      </c>
      <c r="S3983" s="1">
        <v>43675</v>
      </c>
      <c r="T3983" t="str">
        <f>VLOOKUP(base[[#This Row],[Nome do Produto]],'DE PARA'!$A$1:$B$8,2,0)</f>
        <v>DashWay T5</v>
      </c>
    </row>
    <row r="3984" spans="1:20">
      <c r="A3984" t="s">
        <v>91</v>
      </c>
      <c r="B3984">
        <v>5093</v>
      </c>
      <c r="C3984" t="s">
        <v>20</v>
      </c>
      <c r="D3984" t="s">
        <v>21</v>
      </c>
      <c r="E3984">
        <v>97</v>
      </c>
      <c r="F3984">
        <v>1</v>
      </c>
      <c r="G3984" s="1">
        <v>43284</v>
      </c>
      <c r="H3984" s="2" t="s">
        <v>78</v>
      </c>
      <c r="I3984" s="3">
        <v>2018</v>
      </c>
      <c r="J3984" t="s">
        <v>1296</v>
      </c>
      <c r="K3984" s="4">
        <v>250786825934</v>
      </c>
      <c r="L3984" t="s">
        <v>1297</v>
      </c>
      <c r="M3984">
        <v>31</v>
      </c>
      <c r="N3984" t="s">
        <v>31</v>
      </c>
      <c r="O3984">
        <v>15601181</v>
      </c>
      <c r="P3984">
        <v>67096844</v>
      </c>
      <c r="Q3984" t="s">
        <v>26</v>
      </c>
      <c r="R3984" t="s">
        <v>27</v>
      </c>
      <c r="S3984" s="1">
        <v>43649</v>
      </c>
      <c r="T3984" t="str">
        <f>VLOOKUP(base[[#This Row],[Nome do Produto]],'DE PARA'!$A$1:$B$8,2,0)</f>
        <v>Dashway T2</v>
      </c>
    </row>
    <row r="3985" spans="1:20">
      <c r="A3985" t="s">
        <v>37</v>
      </c>
      <c r="B3985">
        <v>5094</v>
      </c>
      <c r="C3985" t="s">
        <v>386</v>
      </c>
      <c r="D3985" t="s">
        <v>21</v>
      </c>
      <c r="E3985">
        <v>497</v>
      </c>
      <c r="F3985">
        <v>8</v>
      </c>
      <c r="G3985" s="1">
        <v>42780</v>
      </c>
      <c r="H3985" s="2" t="s">
        <v>28</v>
      </c>
      <c r="I3985" s="3">
        <v>2017</v>
      </c>
      <c r="J3985" t="s">
        <v>2851</v>
      </c>
      <c r="K3985" s="4">
        <v>910169954385</v>
      </c>
      <c r="L3985" t="s">
        <v>2852</v>
      </c>
      <c r="M3985">
        <v>71</v>
      </c>
      <c r="N3985" t="s">
        <v>94</v>
      </c>
      <c r="O3985">
        <v>93446340</v>
      </c>
      <c r="P3985">
        <v>52905284</v>
      </c>
      <c r="Q3985" t="s">
        <v>26</v>
      </c>
      <c r="R3985" t="s">
        <v>27</v>
      </c>
      <c r="S3985" s="1">
        <v>43145</v>
      </c>
      <c r="T3985" t="str">
        <f>VLOOKUP(base[[#This Row],[Nome do Produto]],'DE PARA'!$A$1:$B$8,2,0)</f>
        <v>DashWay T3</v>
      </c>
    </row>
    <row r="3986" spans="1:20">
      <c r="A3986" t="s">
        <v>32</v>
      </c>
      <c r="B3986">
        <v>5095</v>
      </c>
      <c r="C3986" t="s">
        <v>20</v>
      </c>
      <c r="D3986" t="s">
        <v>21</v>
      </c>
      <c r="E3986">
        <v>997</v>
      </c>
      <c r="F3986">
        <v>3</v>
      </c>
      <c r="G3986" s="1">
        <v>43378</v>
      </c>
      <c r="H3986" s="2" t="s">
        <v>56</v>
      </c>
      <c r="I3986" s="3">
        <v>2018</v>
      </c>
      <c r="J3986" t="s">
        <v>1464</v>
      </c>
      <c r="K3986" s="4">
        <v>746394002531</v>
      </c>
      <c r="L3986" t="s">
        <v>1465</v>
      </c>
      <c r="M3986">
        <v>21</v>
      </c>
      <c r="N3986" t="s">
        <v>53</v>
      </c>
      <c r="O3986">
        <v>36837102</v>
      </c>
      <c r="P3986">
        <v>33121923</v>
      </c>
      <c r="Q3986" t="s">
        <v>26</v>
      </c>
      <c r="R3986" t="s">
        <v>27</v>
      </c>
      <c r="S3986" s="1">
        <v>43743</v>
      </c>
      <c r="T3986" t="str">
        <f>VLOOKUP(base[[#This Row],[Nome do Produto]],'DE PARA'!$A$1:$B$8,2,0)</f>
        <v>DashWay T5</v>
      </c>
    </row>
    <row r="3987" spans="1:20">
      <c r="A3987" t="s">
        <v>32</v>
      </c>
      <c r="B3987">
        <v>5096</v>
      </c>
      <c r="C3987" t="s">
        <v>20</v>
      </c>
      <c r="D3987" t="s">
        <v>21</v>
      </c>
      <c r="E3987">
        <v>4997</v>
      </c>
      <c r="F3987">
        <v>3</v>
      </c>
      <c r="G3987" s="1">
        <v>43427</v>
      </c>
      <c r="H3987" s="2" t="s">
        <v>46</v>
      </c>
      <c r="I3987" s="3">
        <v>2018</v>
      </c>
      <c r="J3987" t="s">
        <v>2006</v>
      </c>
      <c r="K3987" s="4">
        <v>821746885809</v>
      </c>
      <c r="L3987" t="s">
        <v>2007</v>
      </c>
      <c r="M3987">
        <v>81</v>
      </c>
      <c r="N3987" t="s">
        <v>25</v>
      </c>
      <c r="O3987">
        <v>82446026</v>
      </c>
      <c r="P3987">
        <v>59758931</v>
      </c>
      <c r="Q3987" t="s">
        <v>26</v>
      </c>
      <c r="R3987" t="s">
        <v>27</v>
      </c>
      <c r="S3987" s="1">
        <v>43792</v>
      </c>
      <c r="T3987" t="str">
        <f>VLOOKUP(base[[#This Row],[Nome do Produto]],'DE PARA'!$A$1:$B$8,2,0)</f>
        <v>DashWay T5</v>
      </c>
    </row>
    <row r="3988" spans="1:20">
      <c r="A3988" t="s">
        <v>32</v>
      </c>
      <c r="B3988">
        <v>5097</v>
      </c>
      <c r="C3988" t="s">
        <v>20</v>
      </c>
      <c r="D3988" t="s">
        <v>21</v>
      </c>
      <c r="E3988">
        <v>97</v>
      </c>
      <c r="F3988">
        <v>3</v>
      </c>
      <c r="G3988" s="1">
        <v>43315</v>
      </c>
      <c r="H3988" s="2" t="s">
        <v>71</v>
      </c>
      <c r="I3988" s="3">
        <v>2018</v>
      </c>
      <c r="J3988" t="s">
        <v>993</v>
      </c>
      <c r="K3988" s="4">
        <v>248154900631</v>
      </c>
      <c r="L3988" t="s">
        <v>994</v>
      </c>
      <c r="M3988">
        <v>61</v>
      </c>
      <c r="N3988" t="s">
        <v>86</v>
      </c>
      <c r="O3988">
        <v>15385869</v>
      </c>
      <c r="P3988">
        <v>41578349</v>
      </c>
      <c r="Q3988" t="s">
        <v>26</v>
      </c>
      <c r="R3988" t="s">
        <v>27</v>
      </c>
      <c r="S3988" s="1">
        <v>43680</v>
      </c>
      <c r="T3988" t="str">
        <f>VLOOKUP(base[[#This Row],[Nome do Produto]],'DE PARA'!$A$1:$B$8,2,0)</f>
        <v>DashWay T5</v>
      </c>
    </row>
    <row r="3989" spans="1:20">
      <c r="A3989" t="s">
        <v>32</v>
      </c>
      <c r="B3989">
        <v>5098</v>
      </c>
      <c r="C3989" t="s">
        <v>386</v>
      </c>
      <c r="D3989" t="s">
        <v>21</v>
      </c>
      <c r="E3989">
        <v>997</v>
      </c>
      <c r="F3989">
        <v>3</v>
      </c>
      <c r="G3989" s="1">
        <v>43309</v>
      </c>
      <c r="H3989" s="2" t="s">
        <v>78</v>
      </c>
      <c r="I3989" s="3">
        <v>2018</v>
      </c>
      <c r="J3989" t="s">
        <v>2220</v>
      </c>
      <c r="K3989" s="4">
        <v>740265287335</v>
      </c>
      <c r="L3989" t="s">
        <v>2221</v>
      </c>
      <c r="M3989">
        <v>71</v>
      </c>
      <c r="N3989" t="s">
        <v>94</v>
      </c>
      <c r="O3989">
        <v>26216384</v>
      </c>
      <c r="P3989">
        <v>14249290</v>
      </c>
      <c r="Q3989" t="s">
        <v>26</v>
      </c>
      <c r="R3989" t="s">
        <v>42</v>
      </c>
      <c r="S3989" s="1">
        <v>43674</v>
      </c>
      <c r="T3989" t="str">
        <f>VLOOKUP(base[[#This Row],[Nome do Produto]],'DE PARA'!$A$1:$B$8,2,0)</f>
        <v>DashWay T5</v>
      </c>
    </row>
    <row r="3990" spans="1:20">
      <c r="A3990" t="s">
        <v>19</v>
      </c>
      <c r="B3990">
        <v>5099</v>
      </c>
      <c r="C3990" t="s">
        <v>20</v>
      </c>
      <c r="D3990" t="s">
        <v>21</v>
      </c>
      <c r="E3990">
        <v>497</v>
      </c>
      <c r="F3990">
        <v>12</v>
      </c>
      <c r="G3990" s="1">
        <v>42996</v>
      </c>
      <c r="H3990" s="2" t="s">
        <v>38</v>
      </c>
      <c r="I3990" s="3">
        <v>2017</v>
      </c>
      <c r="J3990" t="s">
        <v>867</v>
      </c>
      <c r="K3990" s="4">
        <v>111072865962</v>
      </c>
      <c r="L3990" t="s">
        <v>868</v>
      </c>
      <c r="M3990">
        <v>11</v>
      </c>
      <c r="N3990" t="s">
        <v>45</v>
      </c>
      <c r="O3990">
        <v>99703454</v>
      </c>
      <c r="P3990">
        <v>92035181</v>
      </c>
      <c r="Q3990" t="s">
        <v>26</v>
      </c>
      <c r="R3990" t="s">
        <v>27</v>
      </c>
      <c r="S3990" s="1">
        <v>43361</v>
      </c>
      <c r="T3990" t="str">
        <f>VLOOKUP(base[[#This Row],[Nome do Produto]],'DE PARA'!$A$1:$B$8,2,0)</f>
        <v>DashWay T1</v>
      </c>
    </row>
    <row r="3991" spans="1:20">
      <c r="A3991" t="s">
        <v>37</v>
      </c>
      <c r="B3991">
        <v>5100</v>
      </c>
      <c r="C3991" t="s">
        <v>20</v>
      </c>
      <c r="D3991" t="s">
        <v>21</v>
      </c>
      <c r="E3991">
        <v>4997</v>
      </c>
      <c r="F3991">
        <v>2</v>
      </c>
      <c r="G3991" s="1">
        <v>42755</v>
      </c>
      <c r="H3991" s="2" t="s">
        <v>22</v>
      </c>
      <c r="I3991" s="3">
        <v>2017</v>
      </c>
      <c r="J3991" t="s">
        <v>3034</v>
      </c>
      <c r="K3991" s="4">
        <v>116029751524</v>
      </c>
      <c r="L3991" t="s">
        <v>3035</v>
      </c>
      <c r="M3991">
        <v>11</v>
      </c>
      <c r="N3991" t="s">
        <v>45</v>
      </c>
      <c r="O3991">
        <v>70944097</v>
      </c>
      <c r="P3991">
        <v>11920647</v>
      </c>
      <c r="Q3991" t="s">
        <v>26</v>
      </c>
      <c r="R3991" t="s">
        <v>27</v>
      </c>
      <c r="S3991" s="1">
        <v>43120</v>
      </c>
      <c r="T3991" t="str">
        <f>VLOOKUP(base[[#This Row],[Nome do Produto]],'DE PARA'!$A$1:$B$8,2,0)</f>
        <v>DashWay T3</v>
      </c>
    </row>
    <row r="3992" spans="1:20">
      <c r="A3992" t="s">
        <v>37</v>
      </c>
      <c r="B3992">
        <v>5101</v>
      </c>
      <c r="C3992" t="s">
        <v>20</v>
      </c>
      <c r="D3992" t="s">
        <v>21</v>
      </c>
      <c r="E3992">
        <v>97</v>
      </c>
      <c r="F3992">
        <v>11</v>
      </c>
      <c r="G3992" s="1">
        <v>42891</v>
      </c>
      <c r="H3992" s="2" t="s">
        <v>59</v>
      </c>
      <c r="I3992" s="3">
        <v>2017</v>
      </c>
      <c r="J3992" t="s">
        <v>1270</v>
      </c>
      <c r="K3992" s="4">
        <v>238417712482</v>
      </c>
      <c r="L3992" t="s">
        <v>1271</v>
      </c>
      <c r="M3992">
        <v>61</v>
      </c>
      <c r="N3992" t="s">
        <v>86</v>
      </c>
      <c r="O3992">
        <v>59337783</v>
      </c>
      <c r="P3992">
        <v>15683082</v>
      </c>
      <c r="Q3992" t="s">
        <v>26</v>
      </c>
      <c r="R3992" t="s">
        <v>27</v>
      </c>
      <c r="S3992" s="1">
        <v>43256</v>
      </c>
      <c r="T3992" t="str">
        <f>VLOOKUP(base[[#This Row],[Nome do Produto]],'DE PARA'!$A$1:$B$8,2,0)</f>
        <v>DashWay T3</v>
      </c>
    </row>
    <row r="3993" spans="1:20">
      <c r="A3993" t="s">
        <v>91</v>
      </c>
      <c r="B3993">
        <v>5102</v>
      </c>
      <c r="C3993" t="s">
        <v>386</v>
      </c>
      <c r="D3993" t="s">
        <v>21</v>
      </c>
      <c r="E3993">
        <v>97</v>
      </c>
      <c r="F3993">
        <v>1</v>
      </c>
      <c r="G3993" s="1">
        <v>42951</v>
      </c>
      <c r="H3993" s="2" t="s">
        <v>71</v>
      </c>
      <c r="I3993" s="3">
        <v>2017</v>
      </c>
      <c r="J3993" t="s">
        <v>2020</v>
      </c>
      <c r="K3993" s="4">
        <v>811333834457</v>
      </c>
      <c r="L3993" t="s">
        <v>2021</v>
      </c>
      <c r="M3993">
        <v>81</v>
      </c>
      <c r="N3993" t="s">
        <v>25</v>
      </c>
      <c r="O3993">
        <v>32602004</v>
      </c>
      <c r="P3993">
        <v>31649759</v>
      </c>
      <c r="Q3993" t="s">
        <v>26</v>
      </c>
      <c r="R3993" t="s">
        <v>42</v>
      </c>
      <c r="S3993" s="1">
        <v>43316</v>
      </c>
      <c r="T3993" t="str">
        <f>VLOOKUP(base[[#This Row],[Nome do Produto]],'DE PARA'!$A$1:$B$8,2,0)</f>
        <v>Dashway T2</v>
      </c>
    </row>
    <row r="3994" spans="1:20">
      <c r="A3994" t="s">
        <v>32</v>
      </c>
      <c r="B3994">
        <v>5103</v>
      </c>
      <c r="C3994" t="s">
        <v>20</v>
      </c>
      <c r="D3994" t="s">
        <v>21</v>
      </c>
      <c r="E3994">
        <v>497</v>
      </c>
      <c r="F3994">
        <v>9</v>
      </c>
      <c r="G3994" s="1">
        <v>43191</v>
      </c>
      <c r="H3994" s="2" t="s">
        <v>50</v>
      </c>
      <c r="I3994" s="3">
        <v>2018</v>
      </c>
      <c r="J3994" t="s">
        <v>3285</v>
      </c>
      <c r="K3994" s="4">
        <v>110108663214</v>
      </c>
      <c r="L3994" t="s">
        <v>3286</v>
      </c>
      <c r="M3994">
        <v>51</v>
      </c>
      <c r="N3994" t="s">
        <v>49</v>
      </c>
      <c r="O3994">
        <v>24729692</v>
      </c>
      <c r="P3994">
        <v>97682034</v>
      </c>
      <c r="Q3994" t="s">
        <v>26</v>
      </c>
      <c r="R3994" t="s">
        <v>42</v>
      </c>
      <c r="S3994" s="1">
        <v>43556</v>
      </c>
      <c r="T3994" t="str">
        <f>VLOOKUP(base[[#This Row],[Nome do Produto]],'DE PARA'!$A$1:$B$8,2,0)</f>
        <v>DashWay T5</v>
      </c>
    </row>
    <row r="3995" spans="1:20">
      <c r="A3995" t="s">
        <v>32</v>
      </c>
      <c r="B3995">
        <v>5104</v>
      </c>
      <c r="C3995" t="s">
        <v>20</v>
      </c>
      <c r="D3995" t="s">
        <v>21</v>
      </c>
      <c r="E3995">
        <v>4997</v>
      </c>
      <c r="F3995">
        <v>9</v>
      </c>
      <c r="G3995" s="1">
        <v>43374</v>
      </c>
      <c r="H3995" s="2" t="s">
        <v>56</v>
      </c>
      <c r="I3995" s="3">
        <v>2018</v>
      </c>
      <c r="J3995" t="s">
        <v>796</v>
      </c>
      <c r="K3995" s="4">
        <v>58648441215</v>
      </c>
      <c r="L3995" t="s">
        <v>797</v>
      </c>
      <c r="M3995">
        <v>21</v>
      </c>
      <c r="N3995" t="s">
        <v>53</v>
      </c>
      <c r="O3995">
        <v>63115022</v>
      </c>
      <c r="P3995">
        <v>24569005</v>
      </c>
      <c r="Q3995" t="s">
        <v>26</v>
      </c>
      <c r="R3995" t="s">
        <v>42</v>
      </c>
      <c r="S3995" s="1">
        <v>43739</v>
      </c>
      <c r="T3995" t="str">
        <f>VLOOKUP(base[[#This Row],[Nome do Produto]],'DE PARA'!$A$1:$B$8,2,0)</f>
        <v>DashWay T5</v>
      </c>
    </row>
    <row r="3996" spans="1:20">
      <c r="A3996" t="s">
        <v>32</v>
      </c>
      <c r="B3996">
        <v>5105</v>
      </c>
      <c r="C3996" t="s">
        <v>20</v>
      </c>
      <c r="D3996" t="s">
        <v>21</v>
      </c>
      <c r="E3996">
        <v>4997</v>
      </c>
      <c r="F3996">
        <v>3</v>
      </c>
      <c r="G3996" s="1">
        <v>42922</v>
      </c>
      <c r="H3996" s="2" t="s">
        <v>78</v>
      </c>
      <c r="I3996" s="3">
        <v>2017</v>
      </c>
      <c r="J3996" t="s">
        <v>2641</v>
      </c>
      <c r="K3996" s="4">
        <v>844399469650</v>
      </c>
      <c r="L3996" t="s">
        <v>2642</v>
      </c>
      <c r="M3996">
        <v>31</v>
      </c>
      <c r="N3996" t="s">
        <v>31</v>
      </c>
      <c r="O3996">
        <v>95084679</v>
      </c>
      <c r="P3996">
        <v>20000915</v>
      </c>
      <c r="Q3996" t="s">
        <v>26</v>
      </c>
      <c r="R3996" t="s">
        <v>27</v>
      </c>
      <c r="S3996" s="1">
        <v>43287</v>
      </c>
      <c r="T3996" t="str">
        <f>VLOOKUP(base[[#This Row],[Nome do Produto]],'DE PARA'!$A$1:$B$8,2,0)</f>
        <v>DashWay T5</v>
      </c>
    </row>
    <row r="3997" spans="1:20">
      <c r="A3997" t="s">
        <v>172</v>
      </c>
      <c r="B3997">
        <v>5106</v>
      </c>
      <c r="C3997" t="s">
        <v>386</v>
      </c>
      <c r="D3997" t="s">
        <v>21</v>
      </c>
      <c r="E3997">
        <v>997</v>
      </c>
      <c r="F3997">
        <v>4</v>
      </c>
      <c r="G3997" s="1">
        <v>42815</v>
      </c>
      <c r="H3997" s="2" t="s">
        <v>33</v>
      </c>
      <c r="I3997" s="3">
        <v>2017</v>
      </c>
      <c r="J3997" t="s">
        <v>612</v>
      </c>
      <c r="K3997" s="4">
        <v>825133134724</v>
      </c>
      <c r="L3997" t="s">
        <v>613</v>
      </c>
      <c r="M3997">
        <v>81</v>
      </c>
      <c r="N3997" t="s">
        <v>25</v>
      </c>
      <c r="O3997">
        <v>14126398</v>
      </c>
      <c r="P3997">
        <v>14993254</v>
      </c>
      <c r="Q3997" t="s">
        <v>26</v>
      </c>
      <c r="R3997" t="s">
        <v>42</v>
      </c>
      <c r="S3997" s="1">
        <v>43180</v>
      </c>
      <c r="T3997" t="str">
        <f>VLOOKUP(base[[#This Row],[Nome do Produto]],'DE PARA'!$A$1:$B$8,2,0)</f>
        <v>Dashday T2</v>
      </c>
    </row>
    <row r="3998" spans="1:20">
      <c r="A3998" t="s">
        <v>319</v>
      </c>
      <c r="B3998">
        <v>5107</v>
      </c>
      <c r="C3998" t="s">
        <v>20</v>
      </c>
      <c r="D3998" t="s">
        <v>21</v>
      </c>
      <c r="E3998">
        <v>97</v>
      </c>
      <c r="F3998">
        <v>7</v>
      </c>
      <c r="G3998" s="1">
        <v>43225</v>
      </c>
      <c r="H3998" s="2" t="s">
        <v>62</v>
      </c>
      <c r="I3998" s="3">
        <v>2018</v>
      </c>
      <c r="J3998" t="s">
        <v>3287</v>
      </c>
      <c r="K3998" s="4">
        <v>485104514527</v>
      </c>
      <c r="L3998" t="s">
        <v>3288</v>
      </c>
      <c r="M3998">
        <v>91</v>
      </c>
      <c r="N3998" t="s">
        <v>36</v>
      </c>
      <c r="O3998">
        <v>16662938</v>
      </c>
      <c r="P3998">
        <v>19463425</v>
      </c>
      <c r="Q3998" t="s">
        <v>26</v>
      </c>
      <c r="R3998" t="s">
        <v>42</v>
      </c>
      <c r="S3998" s="1">
        <v>43590</v>
      </c>
      <c r="T3998" t="str">
        <f>VLOOKUP(base[[#This Row],[Nome do Produto]],'DE PARA'!$A$1:$B$8,2,0)</f>
        <v>Dashday T1</v>
      </c>
    </row>
    <row r="3999" spans="1:20">
      <c r="A3999" t="s">
        <v>19</v>
      </c>
      <c r="B3999">
        <v>5108</v>
      </c>
      <c r="C3999" t="s">
        <v>20</v>
      </c>
      <c r="D3999" t="s">
        <v>21</v>
      </c>
      <c r="E3999">
        <v>997</v>
      </c>
      <c r="F3999">
        <v>11</v>
      </c>
      <c r="G3999" s="1">
        <v>43250</v>
      </c>
      <c r="H3999" s="2" t="s">
        <v>62</v>
      </c>
      <c r="I3999" s="3">
        <v>2018</v>
      </c>
      <c r="J3999" t="s">
        <v>1802</v>
      </c>
      <c r="K3999" s="4">
        <v>427710117723</v>
      </c>
      <c r="L3999" t="s">
        <v>1803</v>
      </c>
      <c r="M3999">
        <v>31</v>
      </c>
      <c r="N3999" t="s">
        <v>31</v>
      </c>
      <c r="O3999">
        <v>86472452</v>
      </c>
      <c r="P3999">
        <v>61451125</v>
      </c>
      <c r="Q3999" t="s">
        <v>26</v>
      </c>
      <c r="R3999" t="s">
        <v>27</v>
      </c>
      <c r="S3999" s="1">
        <v>43615</v>
      </c>
      <c r="T3999" t="str">
        <f>VLOOKUP(base[[#This Row],[Nome do Produto]],'DE PARA'!$A$1:$B$8,2,0)</f>
        <v>DashWay T1</v>
      </c>
    </row>
    <row r="4000" spans="1:20">
      <c r="A4000" t="s">
        <v>37</v>
      </c>
      <c r="B4000">
        <v>5109</v>
      </c>
      <c r="C4000" t="s">
        <v>20</v>
      </c>
      <c r="D4000" t="s">
        <v>21</v>
      </c>
      <c r="E4000">
        <v>997</v>
      </c>
      <c r="F4000">
        <v>11</v>
      </c>
      <c r="G4000" s="1">
        <v>42836</v>
      </c>
      <c r="H4000" s="2" t="s">
        <v>50</v>
      </c>
      <c r="I4000" s="3">
        <v>2017</v>
      </c>
      <c r="J4000" t="s">
        <v>140</v>
      </c>
      <c r="K4000" s="4">
        <v>724793352694</v>
      </c>
      <c r="L4000" t="s">
        <v>141</v>
      </c>
      <c r="M4000">
        <v>51</v>
      </c>
      <c r="N4000" t="s">
        <v>49</v>
      </c>
      <c r="O4000">
        <v>27037012</v>
      </c>
      <c r="P4000">
        <v>38580200</v>
      </c>
      <c r="Q4000" t="s">
        <v>26</v>
      </c>
      <c r="R4000" t="s">
        <v>42</v>
      </c>
      <c r="S4000" s="1">
        <v>43201</v>
      </c>
      <c r="T4000" t="str">
        <f>VLOOKUP(base[[#This Row],[Nome do Produto]],'DE PARA'!$A$1:$B$8,2,0)</f>
        <v>DashWay T3</v>
      </c>
    </row>
    <row r="4001" spans="1:20">
      <c r="A4001" t="s">
        <v>32</v>
      </c>
      <c r="B4001">
        <v>5110</v>
      </c>
      <c r="C4001" t="s">
        <v>386</v>
      </c>
      <c r="D4001" t="s">
        <v>21</v>
      </c>
      <c r="E4001">
        <v>497</v>
      </c>
      <c r="F4001">
        <v>2</v>
      </c>
      <c r="G4001" s="1">
        <v>43021</v>
      </c>
      <c r="H4001" s="2" t="s">
        <v>56</v>
      </c>
      <c r="I4001" s="3">
        <v>2017</v>
      </c>
      <c r="J4001" t="s">
        <v>1290</v>
      </c>
      <c r="K4001" s="4">
        <v>297384529318</v>
      </c>
      <c r="L4001" t="s">
        <v>1291</v>
      </c>
      <c r="M4001">
        <v>31</v>
      </c>
      <c r="N4001" t="s">
        <v>31</v>
      </c>
      <c r="O4001">
        <v>69550134</v>
      </c>
      <c r="P4001">
        <v>64636734</v>
      </c>
      <c r="Q4001" t="s">
        <v>26</v>
      </c>
      <c r="R4001" t="s">
        <v>42</v>
      </c>
      <c r="S4001" s="1">
        <v>43386</v>
      </c>
      <c r="T4001" t="str">
        <f>VLOOKUP(base[[#This Row],[Nome do Produto]],'DE PARA'!$A$1:$B$8,2,0)</f>
        <v>DashWay T5</v>
      </c>
    </row>
    <row r="4002" spans="1:20">
      <c r="A4002" t="s">
        <v>32</v>
      </c>
      <c r="B4002">
        <v>5111</v>
      </c>
      <c r="C4002" t="s">
        <v>20</v>
      </c>
      <c r="D4002" t="s">
        <v>21</v>
      </c>
      <c r="E4002">
        <v>497</v>
      </c>
      <c r="F4002">
        <v>12</v>
      </c>
      <c r="G4002" s="1">
        <v>43275</v>
      </c>
      <c r="H4002" s="2" t="s">
        <v>59</v>
      </c>
      <c r="I4002" s="3">
        <v>2018</v>
      </c>
      <c r="J4002" t="s">
        <v>536</v>
      </c>
      <c r="K4002" s="4">
        <v>269954523983</v>
      </c>
      <c r="L4002" t="s">
        <v>537</v>
      </c>
      <c r="M4002">
        <v>41</v>
      </c>
      <c r="N4002" t="s">
        <v>41</v>
      </c>
      <c r="O4002">
        <v>26125242</v>
      </c>
      <c r="P4002">
        <v>77882378</v>
      </c>
      <c r="Q4002" t="s">
        <v>26</v>
      </c>
      <c r="R4002" t="s">
        <v>27</v>
      </c>
      <c r="S4002" s="1">
        <v>43640</v>
      </c>
      <c r="T4002" t="str">
        <f>VLOOKUP(base[[#This Row],[Nome do Produto]],'DE PARA'!$A$1:$B$8,2,0)</f>
        <v>DashWay T5</v>
      </c>
    </row>
    <row r="4003" spans="1:20">
      <c r="A4003" t="s">
        <v>32</v>
      </c>
      <c r="B4003">
        <v>5112</v>
      </c>
      <c r="C4003" t="s">
        <v>20</v>
      </c>
      <c r="D4003" t="s">
        <v>21</v>
      </c>
      <c r="E4003">
        <v>997</v>
      </c>
      <c r="F4003">
        <v>7</v>
      </c>
      <c r="G4003" s="1">
        <v>42745</v>
      </c>
      <c r="H4003" s="2" t="s">
        <v>22</v>
      </c>
      <c r="I4003" s="3">
        <v>2017</v>
      </c>
      <c r="J4003" t="s">
        <v>3182</v>
      </c>
      <c r="K4003" s="4">
        <v>587077819546</v>
      </c>
      <c r="L4003" t="s">
        <v>3183</v>
      </c>
      <c r="M4003">
        <v>31</v>
      </c>
      <c r="N4003" t="s">
        <v>31</v>
      </c>
      <c r="O4003">
        <v>38680606</v>
      </c>
      <c r="P4003">
        <v>18529220</v>
      </c>
      <c r="Q4003" t="s">
        <v>26</v>
      </c>
      <c r="R4003" t="s">
        <v>42</v>
      </c>
      <c r="S4003" s="1">
        <v>43110</v>
      </c>
      <c r="T4003" t="str">
        <f>VLOOKUP(base[[#This Row],[Nome do Produto]],'DE PARA'!$A$1:$B$8,2,0)</f>
        <v>DashWay T5</v>
      </c>
    </row>
    <row r="4004" spans="1:20">
      <c r="A4004" t="s">
        <v>37</v>
      </c>
      <c r="B4004">
        <v>5113</v>
      </c>
      <c r="C4004" t="s">
        <v>20</v>
      </c>
      <c r="D4004" t="s">
        <v>21</v>
      </c>
      <c r="E4004">
        <v>2297</v>
      </c>
      <c r="F4004">
        <v>9</v>
      </c>
      <c r="G4004" s="1">
        <v>42997</v>
      </c>
      <c r="H4004" s="2" t="s">
        <v>38</v>
      </c>
      <c r="I4004" s="3">
        <v>2017</v>
      </c>
      <c r="J4004" t="s">
        <v>3289</v>
      </c>
      <c r="K4004" s="4">
        <v>621978586762</v>
      </c>
      <c r="L4004" t="s">
        <v>3290</v>
      </c>
      <c r="M4004">
        <v>91</v>
      </c>
      <c r="N4004" t="s">
        <v>36</v>
      </c>
      <c r="O4004">
        <v>12518467</v>
      </c>
      <c r="P4004">
        <v>99871837</v>
      </c>
      <c r="Q4004" t="s">
        <v>26</v>
      </c>
      <c r="R4004" t="s">
        <v>42</v>
      </c>
      <c r="S4004" s="1">
        <v>43362</v>
      </c>
      <c r="T4004" t="str">
        <f>VLOOKUP(base[[#This Row],[Nome do Produto]],'DE PARA'!$A$1:$B$8,2,0)</f>
        <v>DashWay T3</v>
      </c>
    </row>
    <row r="4005" spans="1:20">
      <c r="A4005" t="s">
        <v>32</v>
      </c>
      <c r="B4005">
        <v>5114</v>
      </c>
      <c r="C4005" t="s">
        <v>386</v>
      </c>
      <c r="D4005" t="s">
        <v>21</v>
      </c>
      <c r="E4005">
        <v>97</v>
      </c>
      <c r="F4005">
        <v>9</v>
      </c>
      <c r="G4005" s="1">
        <v>43279</v>
      </c>
      <c r="H4005" s="2" t="s">
        <v>59</v>
      </c>
      <c r="I4005" s="3">
        <v>2018</v>
      </c>
      <c r="J4005" t="s">
        <v>1147</v>
      </c>
      <c r="K4005" s="4">
        <v>57533024804</v>
      </c>
      <c r="L4005" t="s">
        <v>1148</v>
      </c>
      <c r="M4005">
        <v>81</v>
      </c>
      <c r="N4005" t="s">
        <v>25</v>
      </c>
      <c r="O4005">
        <v>65935729</v>
      </c>
      <c r="P4005">
        <v>58013661</v>
      </c>
      <c r="Q4005" t="s">
        <v>26</v>
      </c>
      <c r="R4005" t="s">
        <v>42</v>
      </c>
      <c r="S4005" s="1">
        <v>43644</v>
      </c>
      <c r="T4005" t="str">
        <f>VLOOKUP(base[[#This Row],[Nome do Produto]],'DE PARA'!$A$1:$B$8,2,0)</f>
        <v>DashWay T5</v>
      </c>
    </row>
    <row r="4006" spans="1:20">
      <c r="A4006" t="s">
        <v>37</v>
      </c>
      <c r="B4006">
        <v>5115</v>
      </c>
      <c r="C4006" t="s">
        <v>20</v>
      </c>
      <c r="D4006" t="s">
        <v>21</v>
      </c>
      <c r="E4006">
        <v>497</v>
      </c>
      <c r="F4006">
        <v>12</v>
      </c>
      <c r="G4006" s="1">
        <v>42919</v>
      </c>
      <c r="H4006" s="2" t="s">
        <v>78</v>
      </c>
      <c r="I4006" s="3">
        <v>2017</v>
      </c>
      <c r="J4006" t="s">
        <v>2547</v>
      </c>
      <c r="K4006" s="4">
        <v>562182967217</v>
      </c>
      <c r="L4006" t="s">
        <v>2548</v>
      </c>
      <c r="M4006">
        <v>41</v>
      </c>
      <c r="N4006" t="s">
        <v>41</v>
      </c>
      <c r="O4006">
        <v>51123416</v>
      </c>
      <c r="P4006">
        <v>80561300</v>
      </c>
      <c r="Q4006" t="s">
        <v>26</v>
      </c>
      <c r="R4006" t="s">
        <v>42</v>
      </c>
      <c r="S4006" s="1">
        <v>43284</v>
      </c>
      <c r="T4006" t="str">
        <f>VLOOKUP(base[[#This Row],[Nome do Produto]],'DE PARA'!$A$1:$B$8,2,0)</f>
        <v>DashWay T3</v>
      </c>
    </row>
    <row r="4007" spans="1:20">
      <c r="A4007" t="s">
        <v>91</v>
      </c>
      <c r="B4007">
        <v>5116</v>
      </c>
      <c r="C4007" t="s">
        <v>20</v>
      </c>
      <c r="D4007" t="s">
        <v>21</v>
      </c>
      <c r="E4007">
        <v>97</v>
      </c>
      <c r="F4007">
        <v>9</v>
      </c>
      <c r="G4007" s="1">
        <v>42947</v>
      </c>
      <c r="H4007" s="2" t="s">
        <v>78</v>
      </c>
      <c r="I4007" s="3">
        <v>2017</v>
      </c>
      <c r="J4007" t="s">
        <v>3244</v>
      </c>
      <c r="K4007" s="4">
        <v>167766565405</v>
      </c>
      <c r="L4007" t="s">
        <v>3245</v>
      </c>
      <c r="M4007">
        <v>21</v>
      </c>
      <c r="N4007" t="s">
        <v>53</v>
      </c>
      <c r="O4007">
        <v>74828135</v>
      </c>
      <c r="P4007">
        <v>79644670</v>
      </c>
      <c r="Q4007" t="s">
        <v>26</v>
      </c>
      <c r="R4007" t="s">
        <v>27</v>
      </c>
      <c r="S4007" s="1">
        <v>43312</v>
      </c>
      <c r="T4007" t="str">
        <f>VLOOKUP(base[[#This Row],[Nome do Produto]],'DE PARA'!$A$1:$B$8,2,0)</f>
        <v>Dashway T2</v>
      </c>
    </row>
    <row r="4008" spans="1:20">
      <c r="A4008" t="s">
        <v>32</v>
      </c>
      <c r="B4008">
        <v>5117</v>
      </c>
      <c r="C4008" t="s">
        <v>20</v>
      </c>
      <c r="D4008" t="s">
        <v>21</v>
      </c>
      <c r="E4008">
        <v>997</v>
      </c>
      <c r="F4008">
        <v>8</v>
      </c>
      <c r="G4008" s="1">
        <v>43325</v>
      </c>
      <c r="H4008" s="2" t="s">
        <v>71</v>
      </c>
      <c r="I4008" s="3">
        <v>2018</v>
      </c>
      <c r="J4008" t="s">
        <v>2098</v>
      </c>
      <c r="K4008" s="4">
        <v>923124258048</v>
      </c>
      <c r="L4008" t="s">
        <v>2099</v>
      </c>
      <c r="M4008">
        <v>11</v>
      </c>
      <c r="N4008" t="s">
        <v>45</v>
      </c>
      <c r="O4008">
        <v>87357347</v>
      </c>
      <c r="P4008">
        <v>24515108</v>
      </c>
      <c r="Q4008" t="s">
        <v>26</v>
      </c>
      <c r="R4008" t="s">
        <v>42</v>
      </c>
      <c r="S4008" s="1">
        <v>43690</v>
      </c>
      <c r="T4008" t="str">
        <f>VLOOKUP(base[[#This Row],[Nome do Produto]],'DE PARA'!$A$1:$B$8,2,0)</f>
        <v>DashWay T5</v>
      </c>
    </row>
    <row r="4009" spans="1:20">
      <c r="A4009" t="s">
        <v>32</v>
      </c>
      <c r="B4009">
        <v>5118</v>
      </c>
      <c r="C4009" t="s">
        <v>386</v>
      </c>
      <c r="D4009" t="s">
        <v>21</v>
      </c>
      <c r="E4009">
        <v>2297</v>
      </c>
      <c r="F4009">
        <v>5</v>
      </c>
      <c r="G4009" s="1">
        <v>42856</v>
      </c>
      <c r="H4009" s="2" t="s">
        <v>62</v>
      </c>
      <c r="I4009" s="3">
        <v>2017</v>
      </c>
      <c r="J4009" t="s">
        <v>231</v>
      </c>
      <c r="K4009" s="4">
        <v>28408557055</v>
      </c>
      <c r="L4009" t="s">
        <v>232</v>
      </c>
      <c r="M4009">
        <v>81</v>
      </c>
      <c r="N4009" t="s">
        <v>25</v>
      </c>
      <c r="O4009">
        <v>16564953</v>
      </c>
      <c r="P4009">
        <v>25826169</v>
      </c>
      <c r="Q4009" t="s">
        <v>26</v>
      </c>
      <c r="R4009" t="s">
        <v>42</v>
      </c>
      <c r="S4009" s="1">
        <v>43221</v>
      </c>
      <c r="T4009" t="str">
        <f>VLOOKUP(base[[#This Row],[Nome do Produto]],'DE PARA'!$A$1:$B$8,2,0)</f>
        <v>DashWay T5</v>
      </c>
    </row>
    <row r="4010" spans="1:20">
      <c r="A4010" t="s">
        <v>32</v>
      </c>
      <c r="B4010">
        <v>5119</v>
      </c>
      <c r="C4010" t="s">
        <v>20</v>
      </c>
      <c r="D4010" t="s">
        <v>21</v>
      </c>
      <c r="E4010">
        <v>4997</v>
      </c>
      <c r="F4010">
        <v>12</v>
      </c>
      <c r="G4010" s="1">
        <v>43394</v>
      </c>
      <c r="H4010" s="2" t="s">
        <v>56</v>
      </c>
      <c r="I4010" s="3">
        <v>2018</v>
      </c>
      <c r="J4010" t="s">
        <v>2412</v>
      </c>
      <c r="K4010" s="4">
        <v>893380006186</v>
      </c>
      <c r="L4010" t="s">
        <v>2413</v>
      </c>
      <c r="M4010">
        <v>71</v>
      </c>
      <c r="N4010" t="s">
        <v>94</v>
      </c>
      <c r="O4010">
        <v>83671752</v>
      </c>
      <c r="P4010">
        <v>31718130</v>
      </c>
      <c r="Q4010" t="s">
        <v>26</v>
      </c>
      <c r="R4010" t="s">
        <v>42</v>
      </c>
      <c r="S4010" s="1">
        <v>43759</v>
      </c>
      <c r="T4010" t="str">
        <f>VLOOKUP(base[[#This Row],[Nome do Produto]],'DE PARA'!$A$1:$B$8,2,0)</f>
        <v>DashWay T5</v>
      </c>
    </row>
    <row r="4011" spans="1:20">
      <c r="A4011" t="s">
        <v>37</v>
      </c>
      <c r="B4011">
        <v>5120</v>
      </c>
      <c r="C4011" t="s">
        <v>20</v>
      </c>
      <c r="D4011" t="s">
        <v>21</v>
      </c>
      <c r="E4011">
        <v>497</v>
      </c>
      <c r="F4011">
        <v>8</v>
      </c>
      <c r="G4011" s="1">
        <v>43020</v>
      </c>
      <c r="H4011" s="2" t="s">
        <v>56</v>
      </c>
      <c r="I4011" s="3">
        <v>2017</v>
      </c>
      <c r="J4011" t="s">
        <v>185</v>
      </c>
      <c r="K4011" s="4">
        <v>716479686649</v>
      </c>
      <c r="L4011" t="s">
        <v>186</v>
      </c>
      <c r="M4011">
        <v>31</v>
      </c>
      <c r="N4011" t="s">
        <v>31</v>
      </c>
      <c r="O4011">
        <v>52762413</v>
      </c>
      <c r="P4011">
        <v>82576373</v>
      </c>
      <c r="Q4011" t="s">
        <v>26</v>
      </c>
      <c r="R4011" t="s">
        <v>27</v>
      </c>
      <c r="S4011" s="1">
        <v>43385</v>
      </c>
      <c r="T4011" t="str">
        <f>VLOOKUP(base[[#This Row],[Nome do Produto]],'DE PARA'!$A$1:$B$8,2,0)</f>
        <v>DashWay T3</v>
      </c>
    </row>
    <row r="4012" spans="1:20">
      <c r="A4012" t="s">
        <v>32</v>
      </c>
      <c r="B4012">
        <v>5121</v>
      </c>
      <c r="C4012" t="s">
        <v>20</v>
      </c>
      <c r="D4012" t="s">
        <v>21</v>
      </c>
      <c r="E4012">
        <v>4997</v>
      </c>
      <c r="F4012">
        <v>3</v>
      </c>
      <c r="G4012" s="1">
        <v>43059</v>
      </c>
      <c r="H4012" s="2" t="s">
        <v>46</v>
      </c>
      <c r="I4012" s="3">
        <v>2017</v>
      </c>
      <c r="J4012" t="s">
        <v>2016</v>
      </c>
      <c r="K4012" s="4">
        <v>187108670898</v>
      </c>
      <c r="L4012" t="s">
        <v>2017</v>
      </c>
      <c r="M4012">
        <v>41</v>
      </c>
      <c r="N4012" t="s">
        <v>41</v>
      </c>
      <c r="O4012">
        <v>84041853</v>
      </c>
      <c r="P4012">
        <v>66150371</v>
      </c>
      <c r="Q4012" t="s">
        <v>26</v>
      </c>
      <c r="R4012" t="s">
        <v>42</v>
      </c>
      <c r="S4012" s="1">
        <v>43424</v>
      </c>
      <c r="T4012" t="str">
        <f>VLOOKUP(base[[#This Row],[Nome do Produto]],'DE PARA'!$A$1:$B$8,2,0)</f>
        <v>DashWay T5</v>
      </c>
    </row>
    <row r="4013" spans="1:20">
      <c r="A4013" t="s">
        <v>172</v>
      </c>
      <c r="B4013">
        <v>5122</v>
      </c>
      <c r="C4013" t="s">
        <v>386</v>
      </c>
      <c r="D4013" t="s">
        <v>21</v>
      </c>
      <c r="E4013">
        <v>497</v>
      </c>
      <c r="F4013">
        <v>7</v>
      </c>
      <c r="G4013" s="1">
        <v>43371</v>
      </c>
      <c r="H4013" s="2" t="s">
        <v>38</v>
      </c>
      <c r="I4013" s="3">
        <v>2018</v>
      </c>
      <c r="J4013" t="s">
        <v>2430</v>
      </c>
      <c r="K4013" s="4">
        <v>45922629411</v>
      </c>
      <c r="L4013" t="s">
        <v>2431</v>
      </c>
      <c r="M4013">
        <v>31</v>
      </c>
      <c r="N4013" t="s">
        <v>31</v>
      </c>
      <c r="O4013">
        <v>30193077</v>
      </c>
      <c r="P4013">
        <v>76247775</v>
      </c>
      <c r="Q4013" t="s">
        <v>26</v>
      </c>
      <c r="R4013" t="s">
        <v>42</v>
      </c>
      <c r="S4013" s="1">
        <v>43736</v>
      </c>
      <c r="T4013" t="str">
        <f>VLOOKUP(base[[#This Row],[Nome do Produto]],'DE PARA'!$A$1:$B$8,2,0)</f>
        <v>Dashday T2</v>
      </c>
    </row>
    <row r="4014" spans="1:20">
      <c r="A4014" t="s">
        <v>32</v>
      </c>
      <c r="B4014">
        <v>5123</v>
      </c>
      <c r="C4014" t="s">
        <v>20</v>
      </c>
      <c r="D4014" t="s">
        <v>21</v>
      </c>
      <c r="E4014">
        <v>497</v>
      </c>
      <c r="F4014">
        <v>11</v>
      </c>
      <c r="G4014" s="1">
        <v>43320</v>
      </c>
      <c r="H4014" s="2" t="s">
        <v>71</v>
      </c>
      <c r="I4014" s="3">
        <v>2018</v>
      </c>
      <c r="J4014" t="s">
        <v>3291</v>
      </c>
      <c r="K4014" s="4">
        <v>743901665524</v>
      </c>
      <c r="L4014" t="s">
        <v>3292</v>
      </c>
      <c r="M4014">
        <v>41</v>
      </c>
      <c r="N4014" t="s">
        <v>41</v>
      </c>
      <c r="O4014">
        <v>45034720</v>
      </c>
      <c r="P4014">
        <v>46432648</v>
      </c>
      <c r="Q4014" t="s">
        <v>26</v>
      </c>
      <c r="R4014" t="s">
        <v>27</v>
      </c>
      <c r="S4014" s="1">
        <v>43685</v>
      </c>
      <c r="T4014" t="str">
        <f>VLOOKUP(base[[#This Row],[Nome do Produto]],'DE PARA'!$A$1:$B$8,2,0)</f>
        <v>DashWay T5</v>
      </c>
    </row>
    <row r="4015" spans="1:20">
      <c r="A4015" t="s">
        <v>83</v>
      </c>
      <c r="B4015">
        <v>5124</v>
      </c>
      <c r="C4015" t="s">
        <v>20</v>
      </c>
      <c r="D4015" t="s">
        <v>21</v>
      </c>
      <c r="E4015">
        <v>4997</v>
      </c>
      <c r="F4015">
        <v>1</v>
      </c>
      <c r="G4015" s="1">
        <v>43366</v>
      </c>
      <c r="H4015" s="2" t="s">
        <v>38</v>
      </c>
      <c r="I4015" s="3">
        <v>2018</v>
      </c>
      <c r="J4015" t="s">
        <v>2227</v>
      </c>
      <c r="K4015" s="4">
        <v>322602445104</v>
      </c>
      <c r="L4015" t="s">
        <v>2228</v>
      </c>
      <c r="M4015">
        <v>11</v>
      </c>
      <c r="N4015" t="s">
        <v>45</v>
      </c>
      <c r="O4015">
        <v>65606502</v>
      </c>
      <c r="P4015">
        <v>30629578</v>
      </c>
      <c r="Q4015" t="s">
        <v>26</v>
      </c>
      <c r="R4015" t="s">
        <v>42</v>
      </c>
      <c r="S4015" s="1">
        <v>43731</v>
      </c>
      <c r="T4015" t="str">
        <f>VLOOKUP(base[[#This Row],[Nome do Produto]],'DE PARA'!$A$1:$B$8,2,0)</f>
        <v>Dashday T3</v>
      </c>
    </row>
    <row r="4016" spans="1:20">
      <c r="A4016" t="s">
        <v>32</v>
      </c>
      <c r="B4016">
        <v>5125</v>
      </c>
      <c r="C4016" t="s">
        <v>20</v>
      </c>
      <c r="D4016" t="s">
        <v>21</v>
      </c>
      <c r="E4016">
        <v>997</v>
      </c>
      <c r="F4016">
        <v>4</v>
      </c>
      <c r="G4016" s="1">
        <v>43338</v>
      </c>
      <c r="H4016" s="2" t="s">
        <v>71</v>
      </c>
      <c r="I4016" s="3">
        <v>2018</v>
      </c>
      <c r="J4016" t="s">
        <v>3150</v>
      </c>
      <c r="K4016" s="4">
        <v>101794880397</v>
      </c>
      <c r="L4016" t="s">
        <v>3151</v>
      </c>
      <c r="M4016">
        <v>81</v>
      </c>
      <c r="N4016" t="s">
        <v>25</v>
      </c>
      <c r="O4016">
        <v>65141438</v>
      </c>
      <c r="P4016">
        <v>18455680</v>
      </c>
      <c r="Q4016" t="s">
        <v>26</v>
      </c>
      <c r="R4016" t="s">
        <v>42</v>
      </c>
      <c r="S4016" s="1">
        <v>43703</v>
      </c>
      <c r="T4016" t="str">
        <f>VLOOKUP(base[[#This Row],[Nome do Produto]],'DE PARA'!$A$1:$B$8,2,0)</f>
        <v>DashWay T5</v>
      </c>
    </row>
    <row r="4017" spans="1:20">
      <c r="A4017" t="s">
        <v>83</v>
      </c>
      <c r="B4017">
        <v>5126</v>
      </c>
      <c r="C4017" t="s">
        <v>386</v>
      </c>
      <c r="D4017" t="s">
        <v>21</v>
      </c>
      <c r="E4017">
        <v>497</v>
      </c>
      <c r="F4017">
        <v>10</v>
      </c>
      <c r="G4017" s="1">
        <v>42745</v>
      </c>
      <c r="H4017" s="2" t="s">
        <v>22</v>
      </c>
      <c r="I4017" s="3">
        <v>2017</v>
      </c>
      <c r="J4017" t="s">
        <v>175</v>
      </c>
      <c r="K4017" s="4">
        <v>73843418297</v>
      </c>
      <c r="L4017" t="s">
        <v>176</v>
      </c>
      <c r="M4017">
        <v>61</v>
      </c>
      <c r="N4017" t="s">
        <v>86</v>
      </c>
      <c r="O4017">
        <v>49338326</v>
      </c>
      <c r="P4017">
        <v>32075011</v>
      </c>
      <c r="Q4017" t="s">
        <v>26</v>
      </c>
      <c r="R4017" t="s">
        <v>27</v>
      </c>
      <c r="S4017" s="1">
        <v>43110</v>
      </c>
      <c r="T4017" t="str">
        <f>VLOOKUP(base[[#This Row],[Nome do Produto]],'DE PARA'!$A$1:$B$8,2,0)</f>
        <v>Dashday T3</v>
      </c>
    </row>
    <row r="4018" spans="1:20">
      <c r="A4018" t="s">
        <v>91</v>
      </c>
      <c r="B4018">
        <v>5127</v>
      </c>
      <c r="C4018" t="s">
        <v>20</v>
      </c>
      <c r="D4018" t="s">
        <v>21</v>
      </c>
      <c r="E4018">
        <v>97</v>
      </c>
      <c r="F4018">
        <v>12</v>
      </c>
      <c r="G4018" s="1">
        <v>43390</v>
      </c>
      <c r="H4018" s="2" t="s">
        <v>56</v>
      </c>
      <c r="I4018" s="3">
        <v>2018</v>
      </c>
      <c r="J4018" t="s">
        <v>301</v>
      </c>
      <c r="K4018" s="4">
        <v>63798831948</v>
      </c>
      <c r="L4018" t="s">
        <v>302</v>
      </c>
      <c r="M4018">
        <v>21</v>
      </c>
      <c r="N4018" t="s">
        <v>53</v>
      </c>
      <c r="O4018">
        <v>33261352</v>
      </c>
      <c r="P4018">
        <v>31009763</v>
      </c>
      <c r="Q4018" t="s">
        <v>26</v>
      </c>
      <c r="R4018" t="s">
        <v>42</v>
      </c>
      <c r="S4018" s="1">
        <v>43755</v>
      </c>
      <c r="T4018" t="str">
        <f>VLOOKUP(base[[#This Row],[Nome do Produto]],'DE PARA'!$A$1:$B$8,2,0)</f>
        <v>Dashway T2</v>
      </c>
    </row>
    <row r="4019" spans="1:20">
      <c r="A4019" t="s">
        <v>319</v>
      </c>
      <c r="B4019">
        <v>5128</v>
      </c>
      <c r="C4019" t="s">
        <v>20</v>
      </c>
      <c r="D4019" t="s">
        <v>21</v>
      </c>
      <c r="E4019">
        <v>2297</v>
      </c>
      <c r="F4019">
        <v>4</v>
      </c>
      <c r="G4019" s="1">
        <v>43056</v>
      </c>
      <c r="H4019" s="2" t="s">
        <v>46</v>
      </c>
      <c r="I4019" s="3">
        <v>2017</v>
      </c>
      <c r="J4019" t="s">
        <v>3293</v>
      </c>
      <c r="K4019" s="4">
        <v>866068315861</v>
      </c>
      <c r="L4019" t="s">
        <v>3294</v>
      </c>
      <c r="M4019">
        <v>41</v>
      </c>
      <c r="N4019" t="s">
        <v>41</v>
      </c>
      <c r="O4019">
        <v>87691478</v>
      </c>
      <c r="P4019">
        <v>24367398</v>
      </c>
      <c r="Q4019" t="s">
        <v>26</v>
      </c>
      <c r="R4019" t="s">
        <v>42</v>
      </c>
      <c r="S4019" s="1">
        <v>43421</v>
      </c>
      <c r="T4019" t="str">
        <f>VLOOKUP(base[[#This Row],[Nome do Produto]],'DE PARA'!$A$1:$B$8,2,0)</f>
        <v>Dashday T1</v>
      </c>
    </row>
    <row r="4020" spans="1:20">
      <c r="A4020" t="s">
        <v>37</v>
      </c>
      <c r="B4020">
        <v>5129</v>
      </c>
      <c r="C4020" t="s">
        <v>20</v>
      </c>
      <c r="D4020" t="s">
        <v>21</v>
      </c>
      <c r="E4020">
        <v>297</v>
      </c>
      <c r="F4020">
        <v>2</v>
      </c>
      <c r="G4020" s="1">
        <v>43364</v>
      </c>
      <c r="H4020" s="2" t="s">
        <v>38</v>
      </c>
      <c r="I4020" s="3">
        <v>2018</v>
      </c>
      <c r="J4020" t="s">
        <v>3295</v>
      </c>
      <c r="K4020" s="4">
        <v>465660883511</v>
      </c>
      <c r="L4020" t="s">
        <v>3296</v>
      </c>
      <c r="M4020">
        <v>81</v>
      </c>
      <c r="N4020" t="s">
        <v>25</v>
      </c>
      <c r="O4020">
        <v>91193563</v>
      </c>
      <c r="P4020">
        <v>91657355</v>
      </c>
      <c r="Q4020" t="s">
        <v>26</v>
      </c>
      <c r="R4020" t="s">
        <v>42</v>
      </c>
      <c r="S4020" s="1">
        <v>43729</v>
      </c>
      <c r="T4020" t="str">
        <f>VLOOKUP(base[[#This Row],[Nome do Produto]],'DE PARA'!$A$1:$B$8,2,0)</f>
        <v>DashWay T3</v>
      </c>
    </row>
    <row r="4021" spans="1:20">
      <c r="A4021" t="s">
        <v>32</v>
      </c>
      <c r="B4021">
        <v>5130</v>
      </c>
      <c r="C4021" t="s">
        <v>386</v>
      </c>
      <c r="D4021" t="s">
        <v>21</v>
      </c>
      <c r="E4021">
        <v>497</v>
      </c>
      <c r="F4021">
        <v>11</v>
      </c>
      <c r="G4021" s="1">
        <v>43009</v>
      </c>
      <c r="H4021" s="2" t="s">
        <v>56</v>
      </c>
      <c r="I4021" s="3">
        <v>2017</v>
      </c>
      <c r="J4021" t="s">
        <v>1788</v>
      </c>
      <c r="K4021" s="4">
        <v>442740840818</v>
      </c>
      <c r="L4021" t="s">
        <v>1789</v>
      </c>
      <c r="M4021">
        <v>21</v>
      </c>
      <c r="N4021" t="s">
        <v>53</v>
      </c>
      <c r="O4021">
        <v>61643573</v>
      </c>
      <c r="P4021">
        <v>83173288</v>
      </c>
      <c r="Q4021" t="s">
        <v>26</v>
      </c>
      <c r="R4021" t="s">
        <v>42</v>
      </c>
      <c r="S4021" s="1">
        <v>43374</v>
      </c>
      <c r="T4021" t="str">
        <f>VLOOKUP(base[[#This Row],[Nome do Produto]],'DE PARA'!$A$1:$B$8,2,0)</f>
        <v>DashWay T5</v>
      </c>
    </row>
    <row r="4022" spans="1:20">
      <c r="A4022" t="s">
        <v>37</v>
      </c>
      <c r="B4022">
        <v>5131</v>
      </c>
      <c r="C4022" t="s">
        <v>20</v>
      </c>
      <c r="D4022" t="s">
        <v>21</v>
      </c>
      <c r="E4022">
        <v>2297</v>
      </c>
      <c r="F4022">
        <v>10</v>
      </c>
      <c r="G4022" s="1">
        <v>43098</v>
      </c>
      <c r="H4022" s="2" t="s">
        <v>136</v>
      </c>
      <c r="I4022" s="3">
        <v>2017</v>
      </c>
      <c r="J4022" t="s">
        <v>869</v>
      </c>
      <c r="K4022" s="4">
        <v>650590712564</v>
      </c>
      <c r="L4022" t="s">
        <v>870</v>
      </c>
      <c r="M4022">
        <v>21</v>
      </c>
      <c r="N4022" t="s">
        <v>53</v>
      </c>
      <c r="O4022">
        <v>98569640</v>
      </c>
      <c r="P4022">
        <v>98990488</v>
      </c>
      <c r="Q4022" t="s">
        <v>26</v>
      </c>
      <c r="R4022" t="s">
        <v>42</v>
      </c>
      <c r="S4022" s="1">
        <v>43463</v>
      </c>
      <c r="T4022" t="str">
        <f>VLOOKUP(base[[#This Row],[Nome do Produto]],'DE PARA'!$A$1:$B$8,2,0)</f>
        <v>DashWay T3</v>
      </c>
    </row>
    <row r="4023" spans="1:20">
      <c r="A4023" t="s">
        <v>37</v>
      </c>
      <c r="B4023">
        <v>5132</v>
      </c>
      <c r="C4023" t="s">
        <v>20</v>
      </c>
      <c r="D4023" t="s">
        <v>21</v>
      </c>
      <c r="E4023">
        <v>97</v>
      </c>
      <c r="F4023">
        <v>4</v>
      </c>
      <c r="G4023" s="1">
        <v>42742</v>
      </c>
      <c r="H4023" s="2" t="s">
        <v>22</v>
      </c>
      <c r="I4023" s="3">
        <v>2017</v>
      </c>
      <c r="J4023" t="s">
        <v>1368</v>
      </c>
      <c r="K4023" s="4">
        <v>286198626861</v>
      </c>
      <c r="L4023" t="s">
        <v>1369</v>
      </c>
      <c r="M4023">
        <v>51</v>
      </c>
      <c r="N4023" t="s">
        <v>49</v>
      </c>
      <c r="O4023">
        <v>69726117</v>
      </c>
      <c r="P4023">
        <v>63897202</v>
      </c>
      <c r="Q4023" t="s">
        <v>26</v>
      </c>
      <c r="R4023" t="s">
        <v>42</v>
      </c>
      <c r="S4023" s="1">
        <v>43107</v>
      </c>
      <c r="T4023" t="str">
        <f>VLOOKUP(base[[#This Row],[Nome do Produto]],'DE PARA'!$A$1:$B$8,2,0)</f>
        <v>DashWay T3</v>
      </c>
    </row>
    <row r="4024" spans="1:20">
      <c r="A4024" t="s">
        <v>37</v>
      </c>
      <c r="B4024">
        <v>5133</v>
      </c>
      <c r="C4024" t="s">
        <v>20</v>
      </c>
      <c r="D4024" t="s">
        <v>21</v>
      </c>
      <c r="E4024">
        <v>97</v>
      </c>
      <c r="F4024">
        <v>12</v>
      </c>
      <c r="G4024" s="1">
        <v>42831</v>
      </c>
      <c r="H4024" s="2" t="s">
        <v>50</v>
      </c>
      <c r="I4024" s="3">
        <v>2017</v>
      </c>
      <c r="J4024" t="s">
        <v>3297</v>
      </c>
      <c r="K4024" s="4">
        <v>779625773239</v>
      </c>
      <c r="L4024" t="s">
        <v>3298</v>
      </c>
      <c r="M4024">
        <v>71</v>
      </c>
      <c r="N4024" t="s">
        <v>94</v>
      </c>
      <c r="O4024">
        <v>24467587</v>
      </c>
      <c r="P4024">
        <v>60780535</v>
      </c>
      <c r="Q4024" t="s">
        <v>26</v>
      </c>
      <c r="R4024" t="s">
        <v>42</v>
      </c>
      <c r="S4024" s="1">
        <v>43196</v>
      </c>
      <c r="T4024" t="str">
        <f>VLOOKUP(base[[#This Row],[Nome do Produto]],'DE PARA'!$A$1:$B$8,2,0)</f>
        <v>DashWay T3</v>
      </c>
    </row>
    <row r="4025" spans="1:20">
      <c r="A4025" t="s">
        <v>32</v>
      </c>
      <c r="B4025">
        <v>5134</v>
      </c>
      <c r="C4025" t="s">
        <v>386</v>
      </c>
      <c r="D4025" t="s">
        <v>21</v>
      </c>
      <c r="E4025">
        <v>297</v>
      </c>
      <c r="F4025">
        <v>5</v>
      </c>
      <c r="G4025" s="1">
        <v>43114</v>
      </c>
      <c r="H4025" s="2" t="s">
        <v>22</v>
      </c>
      <c r="I4025" s="3">
        <v>2018</v>
      </c>
      <c r="J4025" t="s">
        <v>255</v>
      </c>
      <c r="K4025" s="4">
        <v>316831900732</v>
      </c>
      <c r="L4025" t="s">
        <v>256</v>
      </c>
      <c r="M4025">
        <v>61</v>
      </c>
      <c r="N4025" t="s">
        <v>86</v>
      </c>
      <c r="O4025">
        <v>66543496</v>
      </c>
      <c r="P4025">
        <v>73428954</v>
      </c>
      <c r="Q4025" t="s">
        <v>26</v>
      </c>
      <c r="R4025" t="s">
        <v>42</v>
      </c>
      <c r="S4025" s="1">
        <v>43479</v>
      </c>
      <c r="T4025" t="str">
        <f>VLOOKUP(base[[#This Row],[Nome do Produto]],'DE PARA'!$A$1:$B$8,2,0)</f>
        <v>DashWay T5</v>
      </c>
    </row>
    <row r="4026" spans="1:20">
      <c r="A4026" t="s">
        <v>32</v>
      </c>
      <c r="B4026">
        <v>5135</v>
      </c>
      <c r="C4026" t="s">
        <v>20</v>
      </c>
      <c r="D4026" t="s">
        <v>21</v>
      </c>
      <c r="E4026">
        <v>297</v>
      </c>
      <c r="F4026">
        <v>6</v>
      </c>
      <c r="G4026" s="1">
        <v>43139</v>
      </c>
      <c r="H4026" s="2" t="s">
        <v>28</v>
      </c>
      <c r="I4026" s="3">
        <v>2018</v>
      </c>
      <c r="J4026" t="s">
        <v>2567</v>
      </c>
      <c r="K4026" s="4">
        <v>983565955826</v>
      </c>
      <c r="L4026" t="s">
        <v>2568</v>
      </c>
      <c r="M4026">
        <v>11</v>
      </c>
      <c r="N4026" t="s">
        <v>45</v>
      </c>
      <c r="O4026">
        <v>32042788</v>
      </c>
      <c r="P4026">
        <v>74301865</v>
      </c>
      <c r="Q4026" t="s">
        <v>26</v>
      </c>
      <c r="R4026" t="s">
        <v>42</v>
      </c>
      <c r="S4026" s="1">
        <v>43504</v>
      </c>
      <c r="T4026" t="str">
        <f>VLOOKUP(base[[#This Row],[Nome do Produto]],'DE PARA'!$A$1:$B$8,2,0)</f>
        <v>DashWay T5</v>
      </c>
    </row>
    <row r="4027" spans="1:20">
      <c r="A4027" t="s">
        <v>32</v>
      </c>
      <c r="B4027">
        <v>5136</v>
      </c>
      <c r="C4027" t="s">
        <v>20</v>
      </c>
      <c r="D4027" t="s">
        <v>21</v>
      </c>
      <c r="E4027">
        <v>97</v>
      </c>
      <c r="F4027">
        <v>3</v>
      </c>
      <c r="G4027" s="1">
        <v>42831</v>
      </c>
      <c r="H4027" s="2" t="s">
        <v>50</v>
      </c>
      <c r="I4027" s="3">
        <v>2017</v>
      </c>
      <c r="J4027" t="s">
        <v>2180</v>
      </c>
      <c r="K4027" s="4">
        <v>925393141460</v>
      </c>
      <c r="L4027" t="s">
        <v>2181</v>
      </c>
      <c r="M4027">
        <v>61</v>
      </c>
      <c r="N4027" t="s">
        <v>86</v>
      </c>
      <c r="O4027">
        <v>33976470</v>
      </c>
      <c r="P4027">
        <v>34941766</v>
      </c>
      <c r="Q4027" t="s">
        <v>26</v>
      </c>
      <c r="R4027" t="s">
        <v>42</v>
      </c>
      <c r="S4027" s="1">
        <v>43196</v>
      </c>
      <c r="T4027" t="str">
        <f>VLOOKUP(base[[#This Row],[Nome do Produto]],'DE PARA'!$A$1:$B$8,2,0)</f>
        <v>DashWay T5</v>
      </c>
    </row>
    <row r="4028" spans="1:20">
      <c r="A4028" t="s">
        <v>319</v>
      </c>
      <c r="B4028">
        <v>5137</v>
      </c>
      <c r="C4028" t="s">
        <v>20</v>
      </c>
      <c r="D4028" t="s">
        <v>21</v>
      </c>
      <c r="E4028">
        <v>2297</v>
      </c>
      <c r="F4028">
        <v>12</v>
      </c>
      <c r="G4028" s="1">
        <v>42984</v>
      </c>
      <c r="H4028" s="2" t="s">
        <v>38</v>
      </c>
      <c r="I4028" s="3">
        <v>2017</v>
      </c>
      <c r="J4028" t="s">
        <v>334</v>
      </c>
      <c r="K4028" s="4">
        <v>663870214843</v>
      </c>
      <c r="L4028" t="s">
        <v>335</v>
      </c>
      <c r="M4028">
        <v>81</v>
      </c>
      <c r="N4028" t="s">
        <v>25</v>
      </c>
      <c r="O4028">
        <v>66723932</v>
      </c>
      <c r="P4028">
        <v>99094263</v>
      </c>
      <c r="Q4028" t="s">
        <v>26</v>
      </c>
      <c r="R4028" t="s">
        <v>42</v>
      </c>
      <c r="S4028" s="1">
        <v>43349</v>
      </c>
      <c r="T4028" t="str">
        <f>VLOOKUP(base[[#This Row],[Nome do Produto]],'DE PARA'!$A$1:$B$8,2,0)</f>
        <v>Dashday T1</v>
      </c>
    </row>
    <row r="4029" spans="1:20">
      <c r="A4029" t="s">
        <v>19</v>
      </c>
      <c r="B4029">
        <v>5138</v>
      </c>
      <c r="C4029" t="s">
        <v>386</v>
      </c>
      <c r="D4029" t="s">
        <v>21</v>
      </c>
      <c r="E4029">
        <v>2297</v>
      </c>
      <c r="F4029">
        <v>10</v>
      </c>
      <c r="G4029" s="1">
        <v>43337</v>
      </c>
      <c r="H4029" s="2" t="s">
        <v>71</v>
      </c>
      <c r="I4029" s="3">
        <v>2018</v>
      </c>
      <c r="J4029" t="s">
        <v>2398</v>
      </c>
      <c r="K4029" s="4">
        <v>316116503073</v>
      </c>
      <c r="L4029" t="s">
        <v>2399</v>
      </c>
      <c r="M4029">
        <v>81</v>
      </c>
      <c r="N4029" t="s">
        <v>25</v>
      </c>
      <c r="O4029">
        <v>36061877</v>
      </c>
      <c r="P4029">
        <v>93585327</v>
      </c>
      <c r="Q4029" t="s">
        <v>26</v>
      </c>
      <c r="R4029" t="s">
        <v>42</v>
      </c>
      <c r="S4029" s="1">
        <v>43702</v>
      </c>
      <c r="T4029" t="str">
        <f>VLOOKUP(base[[#This Row],[Nome do Produto]],'DE PARA'!$A$1:$B$8,2,0)</f>
        <v>DashWay T1</v>
      </c>
    </row>
    <row r="4030" spans="1:20">
      <c r="A4030" t="s">
        <v>37</v>
      </c>
      <c r="B4030">
        <v>5139</v>
      </c>
      <c r="C4030" t="s">
        <v>20</v>
      </c>
      <c r="D4030" t="s">
        <v>21</v>
      </c>
      <c r="E4030">
        <v>297</v>
      </c>
      <c r="F4030">
        <v>12</v>
      </c>
      <c r="G4030" s="1">
        <v>43321</v>
      </c>
      <c r="H4030" s="2" t="s">
        <v>71</v>
      </c>
      <c r="I4030" s="3">
        <v>2018</v>
      </c>
      <c r="J4030" t="s">
        <v>646</v>
      </c>
      <c r="K4030" s="4">
        <v>415812043409</v>
      </c>
      <c r="L4030" t="s">
        <v>647</v>
      </c>
      <c r="M4030">
        <v>41</v>
      </c>
      <c r="N4030" t="s">
        <v>41</v>
      </c>
      <c r="O4030">
        <v>52498438</v>
      </c>
      <c r="P4030">
        <v>94023700</v>
      </c>
      <c r="Q4030" t="s">
        <v>26</v>
      </c>
      <c r="R4030" t="s">
        <v>27</v>
      </c>
      <c r="S4030" s="1">
        <v>43686</v>
      </c>
      <c r="T4030" t="str">
        <f>VLOOKUP(base[[#This Row],[Nome do Produto]],'DE PARA'!$A$1:$B$8,2,0)</f>
        <v>DashWay T3</v>
      </c>
    </row>
    <row r="4031" spans="1:20">
      <c r="A4031" t="s">
        <v>32</v>
      </c>
      <c r="B4031">
        <v>5140</v>
      </c>
      <c r="C4031" t="s">
        <v>20</v>
      </c>
      <c r="D4031" t="s">
        <v>21</v>
      </c>
      <c r="E4031">
        <v>297</v>
      </c>
      <c r="F4031">
        <v>3</v>
      </c>
      <c r="G4031" s="1">
        <v>43322</v>
      </c>
      <c r="H4031" s="2" t="s">
        <v>71</v>
      </c>
      <c r="I4031" s="3">
        <v>2018</v>
      </c>
      <c r="J4031" t="s">
        <v>1060</v>
      </c>
      <c r="K4031" s="4">
        <v>130508365841</v>
      </c>
      <c r="L4031" t="s">
        <v>1061</v>
      </c>
      <c r="M4031">
        <v>91</v>
      </c>
      <c r="N4031" t="s">
        <v>36</v>
      </c>
      <c r="O4031">
        <v>43166343</v>
      </c>
      <c r="P4031">
        <v>85692410</v>
      </c>
      <c r="Q4031" t="s">
        <v>26</v>
      </c>
      <c r="R4031" t="s">
        <v>42</v>
      </c>
      <c r="S4031" s="1">
        <v>43687</v>
      </c>
      <c r="T4031" t="str">
        <f>VLOOKUP(base[[#This Row],[Nome do Produto]],'DE PARA'!$A$1:$B$8,2,0)</f>
        <v>DashWay T5</v>
      </c>
    </row>
    <row r="4032" spans="1:20">
      <c r="A4032" t="s">
        <v>32</v>
      </c>
      <c r="B4032">
        <v>5141</v>
      </c>
      <c r="C4032" t="s">
        <v>20</v>
      </c>
      <c r="D4032" t="s">
        <v>21</v>
      </c>
      <c r="E4032">
        <v>97</v>
      </c>
      <c r="F4032">
        <v>3</v>
      </c>
      <c r="G4032" s="1">
        <v>43276</v>
      </c>
      <c r="H4032" s="2" t="s">
        <v>59</v>
      </c>
      <c r="I4032" s="3">
        <v>2018</v>
      </c>
      <c r="J4032" t="s">
        <v>3299</v>
      </c>
      <c r="K4032" s="4">
        <v>918175918805</v>
      </c>
      <c r="L4032" t="s">
        <v>3300</v>
      </c>
      <c r="M4032">
        <v>11</v>
      </c>
      <c r="N4032" t="s">
        <v>45</v>
      </c>
      <c r="O4032">
        <v>59783325</v>
      </c>
      <c r="P4032">
        <v>21751751</v>
      </c>
      <c r="Q4032" t="s">
        <v>26</v>
      </c>
      <c r="R4032" t="s">
        <v>42</v>
      </c>
      <c r="S4032" s="1">
        <v>43641</v>
      </c>
      <c r="T4032" t="str">
        <f>VLOOKUP(base[[#This Row],[Nome do Produto]],'DE PARA'!$A$1:$B$8,2,0)</f>
        <v>DashWay T5</v>
      </c>
    </row>
    <row r="4033" spans="1:20">
      <c r="A4033" t="s">
        <v>32</v>
      </c>
      <c r="B4033">
        <v>5142</v>
      </c>
      <c r="C4033" t="s">
        <v>386</v>
      </c>
      <c r="D4033" t="s">
        <v>21</v>
      </c>
      <c r="E4033">
        <v>97</v>
      </c>
      <c r="F4033">
        <v>2</v>
      </c>
      <c r="G4033" s="1">
        <v>43077</v>
      </c>
      <c r="H4033" s="2" t="s">
        <v>136</v>
      </c>
      <c r="I4033" s="3">
        <v>2017</v>
      </c>
      <c r="J4033" t="s">
        <v>3142</v>
      </c>
      <c r="K4033" s="4">
        <v>535190746678</v>
      </c>
      <c r="L4033" t="s">
        <v>3143</v>
      </c>
      <c r="M4033">
        <v>11</v>
      </c>
      <c r="N4033" t="s">
        <v>45</v>
      </c>
      <c r="O4033">
        <v>57525415</v>
      </c>
      <c r="P4033">
        <v>50431889</v>
      </c>
      <c r="Q4033" t="s">
        <v>26</v>
      </c>
      <c r="R4033" t="s">
        <v>27</v>
      </c>
      <c r="S4033" s="1">
        <v>43442</v>
      </c>
      <c r="T4033" t="str">
        <f>VLOOKUP(base[[#This Row],[Nome do Produto]],'DE PARA'!$A$1:$B$8,2,0)</f>
        <v>DashWay T5</v>
      </c>
    </row>
    <row r="4034" spans="1:20">
      <c r="A4034" t="s">
        <v>32</v>
      </c>
      <c r="B4034">
        <v>5143</v>
      </c>
      <c r="C4034" t="s">
        <v>20</v>
      </c>
      <c r="D4034" t="s">
        <v>21</v>
      </c>
      <c r="E4034">
        <v>2297</v>
      </c>
      <c r="F4034">
        <v>7</v>
      </c>
      <c r="G4034" s="1">
        <v>43087</v>
      </c>
      <c r="H4034" s="2" t="s">
        <v>136</v>
      </c>
      <c r="I4034" s="3">
        <v>2017</v>
      </c>
      <c r="J4034" t="s">
        <v>2269</v>
      </c>
      <c r="K4034" s="4">
        <v>24032025190</v>
      </c>
      <c r="L4034" t="s">
        <v>2270</v>
      </c>
      <c r="M4034">
        <v>11</v>
      </c>
      <c r="N4034" t="s">
        <v>45</v>
      </c>
      <c r="O4034">
        <v>41342311</v>
      </c>
      <c r="P4034">
        <v>42136660</v>
      </c>
      <c r="Q4034" t="s">
        <v>26</v>
      </c>
      <c r="R4034" t="s">
        <v>42</v>
      </c>
      <c r="S4034" s="1">
        <v>43452</v>
      </c>
      <c r="T4034" t="str">
        <f>VLOOKUP(base[[#This Row],[Nome do Produto]],'DE PARA'!$A$1:$B$8,2,0)</f>
        <v>DashWay T5</v>
      </c>
    </row>
    <row r="4035" spans="1:20">
      <c r="A4035" t="s">
        <v>32</v>
      </c>
      <c r="B4035">
        <v>5144</v>
      </c>
      <c r="C4035" t="s">
        <v>20</v>
      </c>
      <c r="D4035" t="s">
        <v>21</v>
      </c>
      <c r="E4035">
        <v>4997</v>
      </c>
      <c r="F4035">
        <v>5</v>
      </c>
      <c r="G4035" s="1">
        <v>43390</v>
      </c>
      <c r="H4035" s="2" t="s">
        <v>56</v>
      </c>
      <c r="I4035" s="3">
        <v>2018</v>
      </c>
      <c r="J4035" t="s">
        <v>973</v>
      </c>
      <c r="K4035" s="4">
        <v>83208793441</v>
      </c>
      <c r="L4035" t="s">
        <v>974</v>
      </c>
      <c r="M4035">
        <v>21</v>
      </c>
      <c r="N4035" t="s">
        <v>53</v>
      </c>
      <c r="O4035">
        <v>74831810</v>
      </c>
      <c r="P4035">
        <v>44011082</v>
      </c>
      <c r="Q4035" t="s">
        <v>26</v>
      </c>
      <c r="R4035" t="s">
        <v>27</v>
      </c>
      <c r="S4035" s="1">
        <v>43755</v>
      </c>
      <c r="T4035" t="str">
        <f>VLOOKUP(base[[#This Row],[Nome do Produto]],'DE PARA'!$A$1:$B$8,2,0)</f>
        <v>DashWay T5</v>
      </c>
    </row>
    <row r="4036" spans="1:20">
      <c r="A4036" t="s">
        <v>32</v>
      </c>
      <c r="B4036">
        <v>5145</v>
      </c>
      <c r="C4036" t="s">
        <v>20</v>
      </c>
      <c r="D4036" t="s">
        <v>21</v>
      </c>
      <c r="E4036">
        <v>97</v>
      </c>
      <c r="F4036">
        <v>7</v>
      </c>
      <c r="G4036" s="1">
        <v>42955</v>
      </c>
      <c r="H4036" s="2" t="s">
        <v>71</v>
      </c>
      <c r="I4036" s="3">
        <v>2017</v>
      </c>
      <c r="J4036" t="s">
        <v>1292</v>
      </c>
      <c r="K4036" s="4">
        <v>988227186419</v>
      </c>
      <c r="L4036" t="s">
        <v>1293</v>
      </c>
      <c r="M4036">
        <v>81</v>
      </c>
      <c r="N4036" t="s">
        <v>25</v>
      </c>
      <c r="O4036">
        <v>94277235</v>
      </c>
      <c r="P4036">
        <v>60975835</v>
      </c>
      <c r="Q4036" t="s">
        <v>26</v>
      </c>
      <c r="R4036" t="s">
        <v>27</v>
      </c>
      <c r="S4036" s="1">
        <v>43320</v>
      </c>
      <c r="T4036" t="str">
        <f>VLOOKUP(base[[#This Row],[Nome do Produto]],'DE PARA'!$A$1:$B$8,2,0)</f>
        <v>DashWay T5</v>
      </c>
    </row>
    <row r="4037" spans="1:20">
      <c r="A4037" t="s">
        <v>32</v>
      </c>
      <c r="B4037">
        <v>5146</v>
      </c>
      <c r="C4037" t="s">
        <v>386</v>
      </c>
      <c r="D4037" t="s">
        <v>21</v>
      </c>
      <c r="E4037">
        <v>497</v>
      </c>
      <c r="F4037">
        <v>9</v>
      </c>
      <c r="G4037" s="1">
        <v>43403</v>
      </c>
      <c r="H4037" s="2" t="s">
        <v>56</v>
      </c>
      <c r="I4037" s="3">
        <v>2018</v>
      </c>
      <c r="J4037" t="s">
        <v>1850</v>
      </c>
      <c r="K4037" s="4">
        <v>57600977030</v>
      </c>
      <c r="L4037" t="s">
        <v>1851</v>
      </c>
      <c r="M4037">
        <v>31</v>
      </c>
      <c r="N4037" t="s">
        <v>31</v>
      </c>
      <c r="O4037">
        <v>93064347</v>
      </c>
      <c r="P4037">
        <v>29666590</v>
      </c>
      <c r="Q4037" t="s">
        <v>26</v>
      </c>
      <c r="R4037" t="s">
        <v>27</v>
      </c>
      <c r="S4037" s="1">
        <v>43768</v>
      </c>
      <c r="T4037" t="str">
        <f>VLOOKUP(base[[#This Row],[Nome do Produto]],'DE PARA'!$A$1:$B$8,2,0)</f>
        <v>DashWay T5</v>
      </c>
    </row>
    <row r="4038" spans="1:20">
      <c r="A4038" t="s">
        <v>91</v>
      </c>
      <c r="B4038">
        <v>5147</v>
      </c>
      <c r="C4038" t="s">
        <v>20</v>
      </c>
      <c r="D4038" t="s">
        <v>21</v>
      </c>
      <c r="E4038">
        <v>97</v>
      </c>
      <c r="F4038">
        <v>11</v>
      </c>
      <c r="G4038" s="1">
        <v>43091</v>
      </c>
      <c r="H4038" s="2" t="s">
        <v>136</v>
      </c>
      <c r="I4038" s="3">
        <v>2017</v>
      </c>
      <c r="J4038" t="s">
        <v>3180</v>
      </c>
      <c r="K4038" s="4">
        <v>163742792825</v>
      </c>
      <c r="L4038" t="s">
        <v>3181</v>
      </c>
      <c r="M4038">
        <v>71</v>
      </c>
      <c r="N4038" t="s">
        <v>94</v>
      </c>
      <c r="O4038">
        <v>24206474</v>
      </c>
      <c r="P4038">
        <v>44822076</v>
      </c>
      <c r="Q4038" t="s">
        <v>26</v>
      </c>
      <c r="R4038" t="s">
        <v>42</v>
      </c>
      <c r="S4038" s="1">
        <v>43456</v>
      </c>
      <c r="T4038" t="str">
        <f>VLOOKUP(base[[#This Row],[Nome do Produto]],'DE PARA'!$A$1:$B$8,2,0)</f>
        <v>Dashway T2</v>
      </c>
    </row>
    <row r="4039" spans="1:20">
      <c r="A4039" t="s">
        <v>19</v>
      </c>
      <c r="B4039">
        <v>5148</v>
      </c>
      <c r="C4039" t="s">
        <v>20</v>
      </c>
      <c r="D4039" t="s">
        <v>21</v>
      </c>
      <c r="E4039">
        <v>4997</v>
      </c>
      <c r="F4039">
        <v>2</v>
      </c>
      <c r="G4039" s="1">
        <v>43444</v>
      </c>
      <c r="H4039" s="2" t="s">
        <v>136</v>
      </c>
      <c r="I4039" s="3">
        <v>2018</v>
      </c>
      <c r="J4039" t="s">
        <v>1314</v>
      </c>
      <c r="K4039" s="4">
        <v>411449747898</v>
      </c>
      <c r="L4039" t="s">
        <v>1315</v>
      </c>
      <c r="M4039">
        <v>91</v>
      </c>
      <c r="N4039" t="s">
        <v>36</v>
      </c>
      <c r="O4039">
        <v>63547556</v>
      </c>
      <c r="P4039">
        <v>16240140</v>
      </c>
      <c r="Q4039" t="s">
        <v>26</v>
      </c>
      <c r="R4039" t="s">
        <v>27</v>
      </c>
      <c r="S4039" s="1">
        <v>43809</v>
      </c>
      <c r="T4039" t="str">
        <f>VLOOKUP(base[[#This Row],[Nome do Produto]],'DE PARA'!$A$1:$B$8,2,0)</f>
        <v>DashWay T1</v>
      </c>
    </row>
    <row r="4040" spans="1:20">
      <c r="A4040" t="s">
        <v>37</v>
      </c>
      <c r="B4040">
        <v>5149</v>
      </c>
      <c r="C4040" t="s">
        <v>20</v>
      </c>
      <c r="D4040" t="s">
        <v>21</v>
      </c>
      <c r="E4040">
        <v>497</v>
      </c>
      <c r="F4040">
        <v>2</v>
      </c>
      <c r="G4040" s="1">
        <v>43353</v>
      </c>
      <c r="H4040" s="2" t="s">
        <v>38</v>
      </c>
      <c r="I4040" s="3">
        <v>2018</v>
      </c>
      <c r="J4040" t="s">
        <v>2475</v>
      </c>
      <c r="K4040" s="4">
        <v>582640447525</v>
      </c>
      <c r="L4040" t="s">
        <v>2476</v>
      </c>
      <c r="M4040">
        <v>11</v>
      </c>
      <c r="N4040" t="s">
        <v>45</v>
      </c>
      <c r="O4040">
        <v>22183204</v>
      </c>
      <c r="P4040">
        <v>67080581</v>
      </c>
      <c r="Q4040" t="s">
        <v>26</v>
      </c>
      <c r="R4040" t="s">
        <v>42</v>
      </c>
      <c r="S4040" s="1">
        <v>43718</v>
      </c>
      <c r="T4040" t="str">
        <f>VLOOKUP(base[[#This Row],[Nome do Produto]],'DE PARA'!$A$1:$B$8,2,0)</f>
        <v>DashWay T3</v>
      </c>
    </row>
    <row r="4041" spans="1:20">
      <c r="A4041" t="s">
        <v>37</v>
      </c>
      <c r="B4041">
        <v>5150</v>
      </c>
      <c r="C4041" t="s">
        <v>386</v>
      </c>
      <c r="D4041" t="s">
        <v>21</v>
      </c>
      <c r="E4041">
        <v>2297</v>
      </c>
      <c r="F4041">
        <v>4</v>
      </c>
      <c r="G4041" s="1">
        <v>42904</v>
      </c>
      <c r="H4041" s="2" t="s">
        <v>59</v>
      </c>
      <c r="I4041" s="3">
        <v>2017</v>
      </c>
      <c r="J4041" t="s">
        <v>2174</v>
      </c>
      <c r="K4041" s="4">
        <v>258845925793</v>
      </c>
      <c r="L4041" t="s">
        <v>2175</v>
      </c>
      <c r="M4041">
        <v>31</v>
      </c>
      <c r="N4041" t="s">
        <v>31</v>
      </c>
      <c r="O4041">
        <v>43765469</v>
      </c>
      <c r="P4041">
        <v>14762765</v>
      </c>
      <c r="Q4041" t="s">
        <v>26</v>
      </c>
      <c r="R4041" t="s">
        <v>27</v>
      </c>
      <c r="S4041" s="1">
        <v>43269</v>
      </c>
      <c r="T4041" t="str">
        <f>VLOOKUP(base[[#This Row],[Nome do Produto]],'DE PARA'!$A$1:$B$8,2,0)</f>
        <v>DashWay T3</v>
      </c>
    </row>
    <row r="4042" spans="1:20">
      <c r="A4042" t="s">
        <v>19</v>
      </c>
      <c r="B4042">
        <v>5151</v>
      </c>
      <c r="C4042" t="s">
        <v>20</v>
      </c>
      <c r="D4042" t="s">
        <v>21</v>
      </c>
      <c r="E4042">
        <v>297</v>
      </c>
      <c r="F4042">
        <v>1</v>
      </c>
      <c r="G4042" s="1">
        <v>42998</v>
      </c>
      <c r="H4042" s="2" t="s">
        <v>38</v>
      </c>
      <c r="I4042" s="3">
        <v>2017</v>
      </c>
      <c r="J4042" t="s">
        <v>3118</v>
      </c>
      <c r="K4042" s="4">
        <v>674363904762</v>
      </c>
      <c r="L4042" t="s">
        <v>3119</v>
      </c>
      <c r="M4042">
        <v>11</v>
      </c>
      <c r="N4042" t="s">
        <v>45</v>
      </c>
      <c r="O4042">
        <v>25080716</v>
      </c>
      <c r="P4042">
        <v>28372897</v>
      </c>
      <c r="Q4042" t="s">
        <v>26</v>
      </c>
      <c r="R4042" t="s">
        <v>42</v>
      </c>
      <c r="S4042" s="1">
        <v>43363</v>
      </c>
      <c r="T4042" t="str">
        <f>VLOOKUP(base[[#This Row],[Nome do Produto]],'DE PARA'!$A$1:$B$8,2,0)</f>
        <v>DashWay T1</v>
      </c>
    </row>
    <row r="4043" spans="1:20">
      <c r="A4043" t="s">
        <v>172</v>
      </c>
      <c r="B4043">
        <v>5152</v>
      </c>
      <c r="C4043" t="s">
        <v>20</v>
      </c>
      <c r="D4043" t="s">
        <v>21</v>
      </c>
      <c r="E4043">
        <v>997</v>
      </c>
      <c r="F4043">
        <v>4</v>
      </c>
      <c r="G4043" s="1">
        <v>43017</v>
      </c>
      <c r="H4043" s="2" t="s">
        <v>56</v>
      </c>
      <c r="I4043" s="3">
        <v>2017</v>
      </c>
      <c r="J4043" t="s">
        <v>2062</v>
      </c>
      <c r="K4043" s="4">
        <v>263220167023</v>
      </c>
      <c r="L4043" t="s">
        <v>2063</v>
      </c>
      <c r="M4043">
        <v>11</v>
      </c>
      <c r="N4043" t="s">
        <v>45</v>
      </c>
      <c r="O4043">
        <v>78065683</v>
      </c>
      <c r="P4043">
        <v>74872775</v>
      </c>
      <c r="Q4043" t="s">
        <v>26</v>
      </c>
      <c r="R4043" t="s">
        <v>27</v>
      </c>
      <c r="S4043" s="1">
        <v>43382</v>
      </c>
      <c r="T4043" t="str">
        <f>VLOOKUP(base[[#This Row],[Nome do Produto]],'DE PARA'!$A$1:$B$8,2,0)</f>
        <v>Dashday T2</v>
      </c>
    </row>
    <row r="4044" spans="1:20">
      <c r="A4044" t="s">
        <v>19</v>
      </c>
      <c r="B4044">
        <v>5153</v>
      </c>
      <c r="C4044" t="s">
        <v>20</v>
      </c>
      <c r="D4044" t="s">
        <v>21</v>
      </c>
      <c r="E4044">
        <v>4997</v>
      </c>
      <c r="F4044">
        <v>9</v>
      </c>
      <c r="G4044" s="1">
        <v>42945</v>
      </c>
      <c r="H4044" s="2" t="s">
        <v>78</v>
      </c>
      <c r="I4044" s="3">
        <v>2017</v>
      </c>
      <c r="J4044" t="s">
        <v>3226</v>
      </c>
      <c r="K4044" s="4">
        <v>800231663841</v>
      </c>
      <c r="L4044" t="s">
        <v>3227</v>
      </c>
      <c r="M4044">
        <v>51</v>
      </c>
      <c r="N4044" t="s">
        <v>49</v>
      </c>
      <c r="O4044">
        <v>47693801</v>
      </c>
      <c r="P4044">
        <v>94140471</v>
      </c>
      <c r="Q4044" t="s">
        <v>26</v>
      </c>
      <c r="R4044" t="s">
        <v>42</v>
      </c>
      <c r="S4044" s="1">
        <v>43310</v>
      </c>
      <c r="T4044" t="str">
        <f>VLOOKUP(base[[#This Row],[Nome do Produto]],'DE PARA'!$A$1:$B$8,2,0)</f>
        <v>DashWay T1</v>
      </c>
    </row>
    <row r="4045" spans="1:20">
      <c r="A4045" t="s">
        <v>37</v>
      </c>
      <c r="B4045">
        <v>5154</v>
      </c>
      <c r="C4045" t="s">
        <v>386</v>
      </c>
      <c r="D4045" t="s">
        <v>21</v>
      </c>
      <c r="E4045">
        <v>2297</v>
      </c>
      <c r="F4045">
        <v>10</v>
      </c>
      <c r="G4045" s="1">
        <v>43006</v>
      </c>
      <c r="H4045" s="2" t="s">
        <v>38</v>
      </c>
      <c r="I4045" s="3">
        <v>2017</v>
      </c>
      <c r="J4045" t="s">
        <v>2134</v>
      </c>
      <c r="K4045" s="4">
        <v>817678231283</v>
      </c>
      <c r="L4045" t="s">
        <v>2135</v>
      </c>
      <c r="M4045">
        <v>61</v>
      </c>
      <c r="N4045" t="s">
        <v>86</v>
      </c>
      <c r="O4045">
        <v>18082636</v>
      </c>
      <c r="P4045">
        <v>76727022</v>
      </c>
      <c r="Q4045" t="s">
        <v>26</v>
      </c>
      <c r="R4045" t="s">
        <v>27</v>
      </c>
      <c r="S4045" s="1">
        <v>43371</v>
      </c>
      <c r="T4045" t="str">
        <f>VLOOKUP(base[[#This Row],[Nome do Produto]],'DE PARA'!$A$1:$B$8,2,0)</f>
        <v>DashWay T3</v>
      </c>
    </row>
    <row r="4046" spans="1:20">
      <c r="A4046" t="s">
        <v>32</v>
      </c>
      <c r="B4046">
        <v>5155</v>
      </c>
      <c r="C4046" t="s">
        <v>20</v>
      </c>
      <c r="D4046" t="s">
        <v>21</v>
      </c>
      <c r="E4046">
        <v>97</v>
      </c>
      <c r="F4046">
        <v>4</v>
      </c>
      <c r="G4046" s="1">
        <v>43410</v>
      </c>
      <c r="H4046" s="2" t="s">
        <v>46</v>
      </c>
      <c r="I4046" s="3">
        <v>2018</v>
      </c>
      <c r="J4046" t="s">
        <v>391</v>
      </c>
      <c r="K4046" s="4">
        <v>210424570684</v>
      </c>
      <c r="L4046" t="s">
        <v>392</v>
      </c>
      <c r="M4046">
        <v>11</v>
      </c>
      <c r="N4046" t="s">
        <v>45</v>
      </c>
      <c r="O4046">
        <v>24397670</v>
      </c>
      <c r="P4046">
        <v>44153131</v>
      </c>
      <c r="Q4046" t="s">
        <v>26</v>
      </c>
      <c r="R4046" t="s">
        <v>27</v>
      </c>
      <c r="S4046" s="1">
        <v>43775</v>
      </c>
      <c r="T4046" t="str">
        <f>VLOOKUP(base[[#This Row],[Nome do Produto]],'DE PARA'!$A$1:$B$8,2,0)</f>
        <v>DashWay T5</v>
      </c>
    </row>
    <row r="4047" spans="1:20">
      <c r="A4047" t="s">
        <v>32</v>
      </c>
      <c r="B4047">
        <v>5156</v>
      </c>
      <c r="C4047" t="s">
        <v>20</v>
      </c>
      <c r="D4047" t="s">
        <v>21</v>
      </c>
      <c r="E4047">
        <v>497</v>
      </c>
      <c r="F4047">
        <v>1</v>
      </c>
      <c r="G4047" s="1">
        <v>42954</v>
      </c>
      <c r="H4047" s="2" t="s">
        <v>71</v>
      </c>
      <c r="I4047" s="3">
        <v>2017</v>
      </c>
      <c r="J4047" t="s">
        <v>2641</v>
      </c>
      <c r="K4047" s="4">
        <v>101314146492</v>
      </c>
      <c r="L4047" t="s">
        <v>2642</v>
      </c>
      <c r="M4047">
        <v>81</v>
      </c>
      <c r="N4047" t="s">
        <v>25</v>
      </c>
      <c r="O4047">
        <v>77088484</v>
      </c>
      <c r="P4047">
        <v>17619540</v>
      </c>
      <c r="Q4047" t="s">
        <v>26</v>
      </c>
      <c r="R4047" t="s">
        <v>27</v>
      </c>
      <c r="S4047" s="1">
        <v>43319</v>
      </c>
      <c r="T4047" t="str">
        <f>VLOOKUP(base[[#This Row],[Nome do Produto]],'DE PARA'!$A$1:$B$8,2,0)</f>
        <v>DashWay T5</v>
      </c>
    </row>
    <row r="4048" spans="1:20">
      <c r="A4048" t="s">
        <v>32</v>
      </c>
      <c r="B4048">
        <v>5157</v>
      </c>
      <c r="C4048" t="s">
        <v>20</v>
      </c>
      <c r="D4048" t="s">
        <v>21</v>
      </c>
      <c r="E4048">
        <v>997</v>
      </c>
      <c r="F4048">
        <v>2</v>
      </c>
      <c r="G4048" s="1">
        <v>43163</v>
      </c>
      <c r="H4048" s="2" t="s">
        <v>33</v>
      </c>
      <c r="I4048" s="3">
        <v>2018</v>
      </c>
      <c r="J4048" t="s">
        <v>215</v>
      </c>
      <c r="K4048" s="4">
        <v>757968207332</v>
      </c>
      <c r="L4048" t="s">
        <v>216</v>
      </c>
      <c r="M4048">
        <v>41</v>
      </c>
      <c r="N4048" t="s">
        <v>41</v>
      </c>
      <c r="O4048">
        <v>27482935</v>
      </c>
      <c r="P4048">
        <v>89673735</v>
      </c>
      <c r="Q4048" t="s">
        <v>26</v>
      </c>
      <c r="R4048" t="s">
        <v>42</v>
      </c>
      <c r="S4048" s="1">
        <v>43528</v>
      </c>
      <c r="T4048" t="str">
        <f>VLOOKUP(base[[#This Row],[Nome do Produto]],'DE PARA'!$A$1:$B$8,2,0)</f>
        <v>DashWay T5</v>
      </c>
    </row>
    <row r="4049" spans="1:20">
      <c r="A4049" t="s">
        <v>32</v>
      </c>
      <c r="B4049">
        <v>5158</v>
      </c>
      <c r="C4049" t="s">
        <v>386</v>
      </c>
      <c r="D4049" t="s">
        <v>21</v>
      </c>
      <c r="E4049">
        <v>297</v>
      </c>
      <c r="F4049">
        <v>7</v>
      </c>
      <c r="G4049" s="1">
        <v>42926</v>
      </c>
      <c r="H4049" s="2" t="s">
        <v>78</v>
      </c>
      <c r="I4049" s="3">
        <v>2017</v>
      </c>
      <c r="J4049" t="s">
        <v>3301</v>
      </c>
      <c r="K4049" s="4">
        <v>705196405127</v>
      </c>
      <c r="L4049" t="s">
        <v>3302</v>
      </c>
      <c r="M4049">
        <v>41</v>
      </c>
      <c r="N4049" t="s">
        <v>41</v>
      </c>
      <c r="O4049">
        <v>96027166</v>
      </c>
      <c r="P4049">
        <v>69901352</v>
      </c>
      <c r="Q4049" t="s">
        <v>26</v>
      </c>
      <c r="R4049" t="s">
        <v>27</v>
      </c>
      <c r="S4049" s="1">
        <v>43291</v>
      </c>
      <c r="T4049" t="str">
        <f>VLOOKUP(base[[#This Row],[Nome do Produto]],'DE PARA'!$A$1:$B$8,2,0)</f>
        <v>DashWay T5</v>
      </c>
    </row>
    <row r="4050" spans="1:20">
      <c r="A4050" t="s">
        <v>32</v>
      </c>
      <c r="B4050">
        <v>5159</v>
      </c>
      <c r="C4050" t="s">
        <v>20</v>
      </c>
      <c r="D4050" t="s">
        <v>21</v>
      </c>
      <c r="E4050">
        <v>2297</v>
      </c>
      <c r="F4050">
        <v>2</v>
      </c>
      <c r="G4050" s="1">
        <v>42910</v>
      </c>
      <c r="H4050" s="2" t="s">
        <v>59</v>
      </c>
      <c r="I4050" s="3">
        <v>2017</v>
      </c>
      <c r="J4050" t="s">
        <v>1007</v>
      </c>
      <c r="K4050" s="4">
        <v>449501515045</v>
      </c>
      <c r="L4050" t="s">
        <v>1008</v>
      </c>
      <c r="M4050">
        <v>41</v>
      </c>
      <c r="N4050" t="s">
        <v>41</v>
      </c>
      <c r="O4050">
        <v>57189223</v>
      </c>
      <c r="P4050">
        <v>52752924</v>
      </c>
      <c r="Q4050" t="s">
        <v>26</v>
      </c>
      <c r="R4050" t="s">
        <v>27</v>
      </c>
      <c r="S4050" s="1">
        <v>43275</v>
      </c>
      <c r="T4050" t="str">
        <f>VLOOKUP(base[[#This Row],[Nome do Produto]],'DE PARA'!$A$1:$B$8,2,0)</f>
        <v>DashWay T5</v>
      </c>
    </row>
    <row r="4051" spans="1:20">
      <c r="A4051" t="s">
        <v>32</v>
      </c>
      <c r="B4051">
        <v>5160</v>
      </c>
      <c r="C4051" t="s">
        <v>20</v>
      </c>
      <c r="D4051" t="s">
        <v>21</v>
      </c>
      <c r="E4051">
        <v>2297</v>
      </c>
      <c r="F4051">
        <v>5</v>
      </c>
      <c r="G4051" s="1">
        <v>43419</v>
      </c>
      <c r="H4051" s="2" t="s">
        <v>46</v>
      </c>
      <c r="I4051" s="3">
        <v>2018</v>
      </c>
      <c r="J4051" t="s">
        <v>987</v>
      </c>
      <c r="K4051" s="4">
        <v>95676129766</v>
      </c>
      <c r="L4051" t="s">
        <v>988</v>
      </c>
      <c r="M4051">
        <v>71</v>
      </c>
      <c r="N4051" t="s">
        <v>94</v>
      </c>
      <c r="O4051">
        <v>38367487</v>
      </c>
      <c r="P4051">
        <v>96921810</v>
      </c>
      <c r="Q4051" t="s">
        <v>26</v>
      </c>
      <c r="R4051" t="s">
        <v>42</v>
      </c>
      <c r="S4051" s="1">
        <v>43784</v>
      </c>
      <c r="T4051" t="str">
        <f>VLOOKUP(base[[#This Row],[Nome do Produto]],'DE PARA'!$A$1:$B$8,2,0)</f>
        <v>DashWay T5</v>
      </c>
    </row>
    <row r="4052" spans="1:20">
      <c r="A4052" t="s">
        <v>32</v>
      </c>
      <c r="B4052">
        <v>5161</v>
      </c>
      <c r="C4052" t="s">
        <v>20</v>
      </c>
      <c r="D4052" t="s">
        <v>21</v>
      </c>
      <c r="E4052">
        <v>997</v>
      </c>
      <c r="F4052">
        <v>5</v>
      </c>
      <c r="G4052" s="1">
        <v>42838</v>
      </c>
      <c r="H4052" s="2" t="s">
        <v>50</v>
      </c>
      <c r="I4052" s="3">
        <v>2017</v>
      </c>
      <c r="J4052" t="s">
        <v>213</v>
      </c>
      <c r="K4052" s="4">
        <v>434590757648</v>
      </c>
      <c r="L4052" t="s">
        <v>214</v>
      </c>
      <c r="M4052">
        <v>31</v>
      </c>
      <c r="N4052" t="s">
        <v>31</v>
      </c>
      <c r="O4052">
        <v>33438463</v>
      </c>
      <c r="P4052">
        <v>27625689</v>
      </c>
      <c r="Q4052" t="s">
        <v>26</v>
      </c>
      <c r="R4052" t="s">
        <v>27</v>
      </c>
      <c r="S4052" s="1">
        <v>43203</v>
      </c>
      <c r="T4052" t="str">
        <f>VLOOKUP(base[[#This Row],[Nome do Produto]],'DE PARA'!$A$1:$B$8,2,0)</f>
        <v>DashWay T5</v>
      </c>
    </row>
    <row r="4053" spans="1:20">
      <c r="A4053" t="s">
        <v>32</v>
      </c>
      <c r="B4053">
        <v>5162</v>
      </c>
      <c r="C4053" t="s">
        <v>386</v>
      </c>
      <c r="D4053" t="s">
        <v>21</v>
      </c>
      <c r="E4053">
        <v>2297</v>
      </c>
      <c r="F4053">
        <v>6</v>
      </c>
      <c r="G4053" s="1">
        <v>43021</v>
      </c>
      <c r="H4053" s="2" t="s">
        <v>56</v>
      </c>
      <c r="I4053" s="3">
        <v>2017</v>
      </c>
      <c r="J4053" t="s">
        <v>828</v>
      </c>
      <c r="K4053" s="4">
        <v>381008257453</v>
      </c>
      <c r="L4053" t="s">
        <v>829</v>
      </c>
      <c r="M4053">
        <v>31</v>
      </c>
      <c r="N4053" t="s">
        <v>31</v>
      </c>
      <c r="O4053">
        <v>73831064</v>
      </c>
      <c r="P4053">
        <v>13138147</v>
      </c>
      <c r="Q4053" t="s">
        <v>26</v>
      </c>
      <c r="R4053" t="s">
        <v>27</v>
      </c>
      <c r="S4053" s="1">
        <v>43386</v>
      </c>
      <c r="T4053" t="str">
        <f>VLOOKUP(base[[#This Row],[Nome do Produto]],'DE PARA'!$A$1:$B$8,2,0)</f>
        <v>DashWay T5</v>
      </c>
    </row>
    <row r="4054" spans="1:20">
      <c r="A4054" t="s">
        <v>91</v>
      </c>
      <c r="B4054">
        <v>5163</v>
      </c>
      <c r="C4054" t="s">
        <v>20</v>
      </c>
      <c r="D4054" t="s">
        <v>21</v>
      </c>
      <c r="E4054">
        <v>4997</v>
      </c>
      <c r="F4054">
        <v>8</v>
      </c>
      <c r="G4054" s="1">
        <v>43437</v>
      </c>
      <c r="H4054" s="2" t="s">
        <v>136</v>
      </c>
      <c r="I4054" s="3">
        <v>2018</v>
      </c>
      <c r="J4054" t="s">
        <v>2118</v>
      </c>
      <c r="K4054" s="4">
        <v>245734282957</v>
      </c>
      <c r="L4054" t="s">
        <v>2119</v>
      </c>
      <c r="M4054">
        <v>11</v>
      </c>
      <c r="N4054" t="s">
        <v>45</v>
      </c>
      <c r="O4054">
        <v>81120823</v>
      </c>
      <c r="P4054">
        <v>86190530</v>
      </c>
      <c r="Q4054" t="s">
        <v>26</v>
      </c>
      <c r="R4054" t="s">
        <v>27</v>
      </c>
      <c r="S4054" s="1">
        <v>43802</v>
      </c>
      <c r="T4054" t="str">
        <f>VLOOKUP(base[[#This Row],[Nome do Produto]],'DE PARA'!$A$1:$B$8,2,0)</f>
        <v>Dashway T2</v>
      </c>
    </row>
    <row r="4055" spans="1:20">
      <c r="A4055" t="s">
        <v>37</v>
      </c>
      <c r="B4055">
        <v>5164</v>
      </c>
      <c r="C4055" t="s">
        <v>20</v>
      </c>
      <c r="D4055" t="s">
        <v>21</v>
      </c>
      <c r="E4055">
        <v>497</v>
      </c>
      <c r="F4055">
        <v>9</v>
      </c>
      <c r="G4055" s="1">
        <v>43099</v>
      </c>
      <c r="H4055" s="2" t="s">
        <v>136</v>
      </c>
      <c r="I4055" s="3">
        <v>2017</v>
      </c>
      <c r="J4055" t="s">
        <v>2000</v>
      </c>
      <c r="K4055" s="4">
        <v>340957729855</v>
      </c>
      <c r="L4055" t="s">
        <v>2001</v>
      </c>
      <c r="M4055">
        <v>31</v>
      </c>
      <c r="N4055" t="s">
        <v>31</v>
      </c>
      <c r="O4055">
        <v>26725514</v>
      </c>
      <c r="P4055">
        <v>91562187</v>
      </c>
      <c r="Q4055" t="s">
        <v>26</v>
      </c>
      <c r="R4055" t="s">
        <v>42</v>
      </c>
      <c r="S4055" s="1">
        <v>43464</v>
      </c>
      <c r="T4055" t="str">
        <f>VLOOKUP(base[[#This Row],[Nome do Produto]],'DE PARA'!$A$1:$B$8,2,0)</f>
        <v>DashWay T3</v>
      </c>
    </row>
    <row r="4056" spans="1:20">
      <c r="A4056" t="s">
        <v>37</v>
      </c>
      <c r="B4056">
        <v>5165</v>
      </c>
      <c r="C4056" t="s">
        <v>20</v>
      </c>
      <c r="D4056" t="s">
        <v>21</v>
      </c>
      <c r="E4056">
        <v>4997</v>
      </c>
      <c r="F4056">
        <v>12</v>
      </c>
      <c r="G4056" s="1">
        <v>42961</v>
      </c>
      <c r="H4056" s="2" t="s">
        <v>71</v>
      </c>
      <c r="I4056" s="3">
        <v>2017</v>
      </c>
      <c r="J4056" t="s">
        <v>3034</v>
      </c>
      <c r="K4056" s="4">
        <v>459058005206</v>
      </c>
      <c r="L4056" t="s">
        <v>3035</v>
      </c>
      <c r="M4056">
        <v>51</v>
      </c>
      <c r="N4056" t="s">
        <v>49</v>
      </c>
      <c r="O4056">
        <v>11143439</v>
      </c>
      <c r="P4056">
        <v>49012594</v>
      </c>
      <c r="Q4056" t="s">
        <v>26</v>
      </c>
      <c r="R4056" t="s">
        <v>27</v>
      </c>
      <c r="S4056" s="1">
        <v>43326</v>
      </c>
      <c r="T4056" t="str">
        <f>VLOOKUP(base[[#This Row],[Nome do Produto]],'DE PARA'!$A$1:$B$8,2,0)</f>
        <v>DashWay T3</v>
      </c>
    </row>
    <row r="4057" spans="1:20">
      <c r="A4057" t="s">
        <v>32</v>
      </c>
      <c r="B4057">
        <v>5166</v>
      </c>
      <c r="C4057" t="s">
        <v>386</v>
      </c>
      <c r="D4057" t="s">
        <v>21</v>
      </c>
      <c r="E4057">
        <v>997</v>
      </c>
      <c r="F4057">
        <v>11</v>
      </c>
      <c r="G4057" s="1">
        <v>43103</v>
      </c>
      <c r="H4057" s="2" t="s">
        <v>22</v>
      </c>
      <c r="I4057" s="3">
        <v>2018</v>
      </c>
      <c r="J4057" t="s">
        <v>435</v>
      </c>
      <c r="K4057" s="4">
        <v>545895911548</v>
      </c>
      <c r="L4057" t="s">
        <v>436</v>
      </c>
      <c r="M4057">
        <v>51</v>
      </c>
      <c r="N4057" t="s">
        <v>49</v>
      </c>
      <c r="O4057">
        <v>22291670</v>
      </c>
      <c r="P4057">
        <v>44953098</v>
      </c>
      <c r="Q4057" t="s">
        <v>26</v>
      </c>
      <c r="R4057" t="s">
        <v>42</v>
      </c>
      <c r="S4057" s="1">
        <v>43468</v>
      </c>
      <c r="T4057" t="str">
        <f>VLOOKUP(base[[#This Row],[Nome do Produto]],'DE PARA'!$A$1:$B$8,2,0)</f>
        <v>DashWay T5</v>
      </c>
    </row>
    <row r="4058" spans="1:20">
      <c r="A4058" t="s">
        <v>32</v>
      </c>
      <c r="B4058">
        <v>5167</v>
      </c>
      <c r="C4058" t="s">
        <v>20</v>
      </c>
      <c r="D4058" t="s">
        <v>21</v>
      </c>
      <c r="E4058">
        <v>2297</v>
      </c>
      <c r="F4058">
        <v>9</v>
      </c>
      <c r="G4058" s="1">
        <v>43185</v>
      </c>
      <c r="H4058" s="2" t="s">
        <v>33</v>
      </c>
      <c r="I4058" s="3">
        <v>2018</v>
      </c>
      <c r="J4058" t="s">
        <v>676</v>
      </c>
      <c r="K4058" s="4">
        <v>467742228523</v>
      </c>
      <c r="L4058" t="s">
        <v>677</v>
      </c>
      <c r="M4058">
        <v>41</v>
      </c>
      <c r="N4058" t="s">
        <v>41</v>
      </c>
      <c r="O4058">
        <v>28805138</v>
      </c>
      <c r="P4058">
        <v>42701288</v>
      </c>
      <c r="Q4058" t="s">
        <v>26</v>
      </c>
      <c r="R4058" t="s">
        <v>42</v>
      </c>
      <c r="S4058" s="1">
        <v>43550</v>
      </c>
      <c r="T4058" t="str">
        <f>VLOOKUP(base[[#This Row],[Nome do Produto]],'DE PARA'!$A$1:$B$8,2,0)</f>
        <v>DashWay T5</v>
      </c>
    </row>
    <row r="4059" spans="1:20">
      <c r="A4059" t="s">
        <v>32</v>
      </c>
      <c r="B4059">
        <v>5168</v>
      </c>
      <c r="C4059" t="s">
        <v>20</v>
      </c>
      <c r="D4059" t="s">
        <v>21</v>
      </c>
      <c r="E4059">
        <v>297</v>
      </c>
      <c r="F4059">
        <v>10</v>
      </c>
      <c r="G4059" s="1">
        <v>43214</v>
      </c>
      <c r="H4059" s="2" t="s">
        <v>50</v>
      </c>
      <c r="I4059" s="3">
        <v>2018</v>
      </c>
      <c r="J4059" t="s">
        <v>1021</v>
      </c>
      <c r="K4059" s="4">
        <v>112108172099</v>
      </c>
      <c r="L4059" t="s">
        <v>1022</v>
      </c>
      <c r="M4059">
        <v>41</v>
      </c>
      <c r="N4059" t="s">
        <v>41</v>
      </c>
      <c r="O4059">
        <v>13621904</v>
      </c>
      <c r="P4059">
        <v>30109249</v>
      </c>
      <c r="Q4059" t="s">
        <v>26</v>
      </c>
      <c r="R4059" t="s">
        <v>42</v>
      </c>
      <c r="S4059" s="1">
        <v>43579</v>
      </c>
      <c r="T4059" t="str">
        <f>VLOOKUP(base[[#This Row],[Nome do Produto]],'DE PARA'!$A$1:$B$8,2,0)</f>
        <v>DashWay T5</v>
      </c>
    </row>
    <row r="4060" spans="1:20">
      <c r="A4060" t="s">
        <v>91</v>
      </c>
      <c r="B4060">
        <v>5169</v>
      </c>
      <c r="C4060" t="s">
        <v>20</v>
      </c>
      <c r="D4060" t="s">
        <v>21</v>
      </c>
      <c r="E4060">
        <v>997</v>
      </c>
      <c r="F4060">
        <v>2</v>
      </c>
      <c r="G4060" s="1">
        <v>42997</v>
      </c>
      <c r="H4060" s="2" t="s">
        <v>38</v>
      </c>
      <c r="I4060" s="3">
        <v>2017</v>
      </c>
      <c r="J4060" t="s">
        <v>3014</v>
      </c>
      <c r="K4060" s="4">
        <v>980481147705</v>
      </c>
      <c r="L4060" t="s">
        <v>3015</v>
      </c>
      <c r="M4060">
        <v>71</v>
      </c>
      <c r="N4060" t="s">
        <v>94</v>
      </c>
      <c r="O4060">
        <v>30656438</v>
      </c>
      <c r="P4060">
        <v>58515429</v>
      </c>
      <c r="Q4060" t="s">
        <v>26</v>
      </c>
      <c r="R4060" t="s">
        <v>42</v>
      </c>
      <c r="S4060" s="1">
        <v>43362</v>
      </c>
      <c r="T4060" t="str">
        <f>VLOOKUP(base[[#This Row],[Nome do Produto]],'DE PARA'!$A$1:$B$8,2,0)</f>
        <v>Dashway T2</v>
      </c>
    </row>
    <row r="4061" spans="1:20">
      <c r="A4061" t="s">
        <v>172</v>
      </c>
      <c r="B4061">
        <v>5170</v>
      </c>
      <c r="C4061" t="s">
        <v>386</v>
      </c>
      <c r="D4061" t="s">
        <v>21</v>
      </c>
      <c r="E4061">
        <v>297</v>
      </c>
      <c r="F4061">
        <v>12</v>
      </c>
      <c r="G4061" s="1">
        <v>42740</v>
      </c>
      <c r="H4061" s="2" t="s">
        <v>22</v>
      </c>
      <c r="I4061" s="3">
        <v>2017</v>
      </c>
      <c r="J4061" t="s">
        <v>760</v>
      </c>
      <c r="K4061" s="4">
        <v>985291207332</v>
      </c>
      <c r="L4061" t="s">
        <v>761</v>
      </c>
      <c r="M4061">
        <v>91</v>
      </c>
      <c r="N4061" t="s">
        <v>36</v>
      </c>
      <c r="O4061">
        <v>87992764</v>
      </c>
      <c r="P4061">
        <v>61379331</v>
      </c>
      <c r="Q4061" t="s">
        <v>26</v>
      </c>
      <c r="R4061" t="s">
        <v>42</v>
      </c>
      <c r="S4061" s="1">
        <v>43105</v>
      </c>
      <c r="T4061" t="str">
        <f>VLOOKUP(base[[#This Row],[Nome do Produto]],'DE PARA'!$A$1:$B$8,2,0)</f>
        <v>Dashday T2</v>
      </c>
    </row>
    <row r="4062" spans="1:20">
      <c r="A4062" t="s">
        <v>19</v>
      </c>
      <c r="B4062">
        <v>5171</v>
      </c>
      <c r="C4062" t="s">
        <v>20</v>
      </c>
      <c r="D4062" t="s">
        <v>2416</v>
      </c>
      <c r="E4062">
        <v>2297</v>
      </c>
      <c r="F4062">
        <v>1</v>
      </c>
      <c r="G4062" s="1">
        <v>43334</v>
      </c>
      <c r="H4062" s="2" t="s">
        <v>71</v>
      </c>
      <c r="I4062" s="3">
        <v>2018</v>
      </c>
      <c r="J4062" t="s">
        <v>2417</v>
      </c>
      <c r="K4062" s="4">
        <v>412927732291</v>
      </c>
      <c r="L4062" t="s">
        <v>2418</v>
      </c>
      <c r="M4062">
        <v>91</v>
      </c>
      <c r="N4062" t="s">
        <v>36</v>
      </c>
      <c r="O4062">
        <v>99364316</v>
      </c>
      <c r="P4062">
        <v>96705348</v>
      </c>
      <c r="Q4062" t="s">
        <v>2419</v>
      </c>
      <c r="R4062" t="s">
        <v>27</v>
      </c>
      <c r="S4062" s="1">
        <v>43699</v>
      </c>
      <c r="T4062" t="str">
        <f>VLOOKUP(base[[#This Row],[Nome do Produto]],'DE PARA'!$A$1:$B$8,2,0)</f>
        <v>DashWay T1</v>
      </c>
    </row>
    <row r="4063" spans="1:20">
      <c r="A4063" t="s">
        <v>37</v>
      </c>
      <c r="B4063">
        <v>5172</v>
      </c>
      <c r="C4063" t="s">
        <v>20</v>
      </c>
      <c r="D4063" t="s">
        <v>21</v>
      </c>
      <c r="E4063">
        <v>97</v>
      </c>
      <c r="F4063">
        <v>5</v>
      </c>
      <c r="G4063" s="1">
        <v>43088</v>
      </c>
      <c r="H4063" s="2" t="s">
        <v>136</v>
      </c>
      <c r="I4063" s="3">
        <v>2017</v>
      </c>
      <c r="J4063" t="s">
        <v>3303</v>
      </c>
      <c r="K4063" s="4">
        <v>301466076280</v>
      </c>
      <c r="L4063" t="s">
        <v>3304</v>
      </c>
      <c r="M4063">
        <v>51</v>
      </c>
      <c r="N4063" t="s">
        <v>49</v>
      </c>
      <c r="O4063">
        <v>45093157</v>
      </c>
      <c r="P4063">
        <v>71256960</v>
      </c>
      <c r="Q4063" t="s">
        <v>26</v>
      </c>
      <c r="R4063" t="s">
        <v>27</v>
      </c>
      <c r="S4063" s="1">
        <v>43453</v>
      </c>
      <c r="T4063" t="str">
        <f>VLOOKUP(base[[#This Row],[Nome do Produto]],'DE PARA'!$A$1:$B$8,2,0)</f>
        <v>DashWay T3</v>
      </c>
    </row>
    <row r="4064" spans="1:20">
      <c r="A4064" t="s">
        <v>37</v>
      </c>
      <c r="B4064">
        <v>5173</v>
      </c>
      <c r="C4064" t="s">
        <v>20</v>
      </c>
      <c r="D4064" t="s">
        <v>21</v>
      </c>
      <c r="E4064">
        <v>997</v>
      </c>
      <c r="F4064">
        <v>12</v>
      </c>
      <c r="G4064" s="1">
        <v>43140</v>
      </c>
      <c r="H4064" s="2" t="s">
        <v>28</v>
      </c>
      <c r="I4064" s="3">
        <v>2018</v>
      </c>
      <c r="J4064" t="s">
        <v>2265</v>
      </c>
      <c r="K4064" s="4">
        <v>821879399184</v>
      </c>
      <c r="L4064" t="s">
        <v>2266</v>
      </c>
      <c r="M4064">
        <v>31</v>
      </c>
      <c r="N4064" t="s">
        <v>31</v>
      </c>
      <c r="O4064">
        <v>23054717</v>
      </c>
      <c r="P4064">
        <v>74175135</v>
      </c>
      <c r="Q4064" t="s">
        <v>26</v>
      </c>
      <c r="R4064" t="s">
        <v>27</v>
      </c>
      <c r="S4064" s="1">
        <v>43505</v>
      </c>
      <c r="T4064" t="str">
        <f>VLOOKUP(base[[#This Row],[Nome do Produto]],'DE PARA'!$A$1:$B$8,2,0)</f>
        <v>DashWay T3</v>
      </c>
    </row>
    <row r="4065" spans="1:20">
      <c r="A4065" t="s">
        <v>32</v>
      </c>
      <c r="B4065">
        <v>5174</v>
      </c>
      <c r="C4065" t="s">
        <v>386</v>
      </c>
      <c r="D4065" t="s">
        <v>21</v>
      </c>
      <c r="E4065">
        <v>97</v>
      </c>
      <c r="F4065">
        <v>12</v>
      </c>
      <c r="G4065" s="1">
        <v>42873</v>
      </c>
      <c r="H4065" s="2" t="s">
        <v>62</v>
      </c>
      <c r="I4065" s="3">
        <v>2017</v>
      </c>
      <c r="J4065" t="s">
        <v>111</v>
      </c>
      <c r="K4065" s="4">
        <v>401130354261</v>
      </c>
      <c r="L4065" t="s">
        <v>112</v>
      </c>
      <c r="M4065">
        <v>71</v>
      </c>
      <c r="N4065" t="s">
        <v>94</v>
      </c>
      <c r="O4065">
        <v>23749998</v>
      </c>
      <c r="P4065">
        <v>83784549</v>
      </c>
      <c r="Q4065" t="s">
        <v>26</v>
      </c>
      <c r="R4065" t="s">
        <v>42</v>
      </c>
      <c r="S4065" s="1">
        <v>43238</v>
      </c>
      <c r="T4065" t="str">
        <f>VLOOKUP(base[[#This Row],[Nome do Produto]],'DE PARA'!$A$1:$B$8,2,0)</f>
        <v>DashWay T5</v>
      </c>
    </row>
    <row r="4066" spans="1:20">
      <c r="A4066" t="s">
        <v>32</v>
      </c>
      <c r="B4066">
        <v>5175</v>
      </c>
      <c r="C4066" t="s">
        <v>20</v>
      </c>
      <c r="D4066" t="s">
        <v>21</v>
      </c>
      <c r="E4066">
        <v>4997</v>
      </c>
      <c r="F4066">
        <v>10</v>
      </c>
      <c r="G4066" s="1">
        <v>42745</v>
      </c>
      <c r="H4066" s="2" t="s">
        <v>22</v>
      </c>
      <c r="I4066" s="3">
        <v>2017</v>
      </c>
      <c r="J4066" t="s">
        <v>3142</v>
      </c>
      <c r="K4066" s="4">
        <v>832070139671</v>
      </c>
      <c r="L4066" t="s">
        <v>3143</v>
      </c>
      <c r="M4066">
        <v>41</v>
      </c>
      <c r="N4066" t="s">
        <v>41</v>
      </c>
      <c r="O4066">
        <v>17783323</v>
      </c>
      <c r="P4066">
        <v>66458486</v>
      </c>
      <c r="Q4066" t="s">
        <v>26</v>
      </c>
      <c r="R4066" t="s">
        <v>27</v>
      </c>
      <c r="S4066" s="1">
        <v>43110</v>
      </c>
      <c r="T4066" t="str">
        <f>VLOOKUP(base[[#This Row],[Nome do Produto]],'DE PARA'!$A$1:$B$8,2,0)</f>
        <v>DashWay T5</v>
      </c>
    </row>
    <row r="4067" spans="1:20">
      <c r="A4067" t="s">
        <v>19</v>
      </c>
      <c r="B4067">
        <v>5176</v>
      </c>
      <c r="C4067" t="s">
        <v>20</v>
      </c>
      <c r="D4067" t="s">
        <v>21</v>
      </c>
      <c r="E4067">
        <v>2297</v>
      </c>
      <c r="F4067">
        <v>8</v>
      </c>
      <c r="G4067" s="1">
        <v>43427</v>
      </c>
      <c r="H4067" s="2" t="s">
        <v>46</v>
      </c>
      <c r="I4067" s="3">
        <v>2018</v>
      </c>
      <c r="J4067" t="s">
        <v>1342</v>
      </c>
      <c r="K4067" s="4">
        <v>416938415008</v>
      </c>
      <c r="L4067" t="s">
        <v>1343</v>
      </c>
      <c r="M4067">
        <v>31</v>
      </c>
      <c r="N4067" t="s">
        <v>31</v>
      </c>
      <c r="O4067">
        <v>45231521</v>
      </c>
      <c r="P4067">
        <v>96009372</v>
      </c>
      <c r="Q4067" t="s">
        <v>26</v>
      </c>
      <c r="R4067" t="s">
        <v>42</v>
      </c>
      <c r="S4067" s="1">
        <v>43792</v>
      </c>
      <c r="T4067" t="str">
        <f>VLOOKUP(base[[#This Row],[Nome do Produto]],'DE PARA'!$A$1:$B$8,2,0)</f>
        <v>DashWay T1</v>
      </c>
    </row>
    <row r="4068" spans="1:20">
      <c r="A4068" t="s">
        <v>19</v>
      </c>
      <c r="B4068">
        <v>5177</v>
      </c>
      <c r="C4068" t="s">
        <v>20</v>
      </c>
      <c r="D4068" t="s">
        <v>21</v>
      </c>
      <c r="E4068">
        <v>497</v>
      </c>
      <c r="F4068">
        <v>1</v>
      </c>
      <c r="G4068" s="1">
        <v>43064</v>
      </c>
      <c r="H4068" s="2" t="s">
        <v>46</v>
      </c>
      <c r="I4068" s="3">
        <v>2017</v>
      </c>
      <c r="J4068" t="s">
        <v>2466</v>
      </c>
      <c r="K4068" s="4">
        <v>120835570109</v>
      </c>
      <c r="L4068" t="s">
        <v>2467</v>
      </c>
      <c r="M4068">
        <v>11</v>
      </c>
      <c r="N4068" t="s">
        <v>45</v>
      </c>
      <c r="O4068">
        <v>64035702</v>
      </c>
      <c r="P4068">
        <v>37473274</v>
      </c>
      <c r="Q4068" t="s">
        <v>26</v>
      </c>
      <c r="R4068" t="s">
        <v>42</v>
      </c>
      <c r="S4068" s="1">
        <v>43429</v>
      </c>
      <c r="T4068" t="str">
        <f>VLOOKUP(base[[#This Row],[Nome do Produto]],'DE PARA'!$A$1:$B$8,2,0)</f>
        <v>DashWay T1</v>
      </c>
    </row>
    <row r="4069" spans="1:20">
      <c r="A4069" t="s">
        <v>37</v>
      </c>
      <c r="B4069">
        <v>5178</v>
      </c>
      <c r="C4069" t="s">
        <v>386</v>
      </c>
      <c r="D4069" t="s">
        <v>21</v>
      </c>
      <c r="E4069">
        <v>497</v>
      </c>
      <c r="F4069">
        <v>9</v>
      </c>
      <c r="G4069" s="1">
        <v>42950</v>
      </c>
      <c r="H4069" s="2" t="s">
        <v>71</v>
      </c>
      <c r="I4069" s="3">
        <v>2017</v>
      </c>
      <c r="J4069" t="s">
        <v>3305</v>
      </c>
      <c r="K4069" s="4">
        <v>414885269793</v>
      </c>
      <c r="L4069" t="s">
        <v>3306</v>
      </c>
      <c r="M4069">
        <v>31</v>
      </c>
      <c r="N4069" t="s">
        <v>31</v>
      </c>
      <c r="O4069">
        <v>91633950</v>
      </c>
      <c r="P4069">
        <v>43664004</v>
      </c>
      <c r="Q4069" t="s">
        <v>26</v>
      </c>
      <c r="R4069" t="s">
        <v>27</v>
      </c>
      <c r="S4069" s="1">
        <v>43315</v>
      </c>
      <c r="T4069" t="str">
        <f>VLOOKUP(base[[#This Row],[Nome do Produto]],'DE PARA'!$A$1:$B$8,2,0)</f>
        <v>DashWay T3</v>
      </c>
    </row>
    <row r="4070" spans="1:20">
      <c r="A4070" t="s">
        <v>37</v>
      </c>
      <c r="B4070">
        <v>5179</v>
      </c>
      <c r="C4070" t="s">
        <v>20</v>
      </c>
      <c r="D4070" t="s">
        <v>21</v>
      </c>
      <c r="E4070">
        <v>4997</v>
      </c>
      <c r="F4070">
        <v>8</v>
      </c>
      <c r="G4070" s="1">
        <v>42928</v>
      </c>
      <c r="H4070" s="2" t="s">
        <v>78</v>
      </c>
      <c r="I4070" s="3">
        <v>2017</v>
      </c>
      <c r="J4070" t="s">
        <v>2327</v>
      </c>
      <c r="K4070" s="4">
        <v>405357840783</v>
      </c>
      <c r="L4070" t="s">
        <v>2328</v>
      </c>
      <c r="M4070">
        <v>21</v>
      </c>
      <c r="N4070" t="s">
        <v>53</v>
      </c>
      <c r="O4070">
        <v>16898719</v>
      </c>
      <c r="P4070">
        <v>53777650</v>
      </c>
      <c r="Q4070" t="s">
        <v>26</v>
      </c>
      <c r="R4070" t="s">
        <v>27</v>
      </c>
      <c r="S4070" s="1">
        <v>43293</v>
      </c>
      <c r="T4070" t="str">
        <f>VLOOKUP(base[[#This Row],[Nome do Produto]],'DE PARA'!$A$1:$B$8,2,0)</f>
        <v>DashWay T3</v>
      </c>
    </row>
    <row r="4071" spans="1:20">
      <c r="A4071" t="s">
        <v>32</v>
      </c>
      <c r="B4071">
        <v>5180</v>
      </c>
      <c r="C4071" t="s">
        <v>20</v>
      </c>
      <c r="D4071" t="s">
        <v>21</v>
      </c>
      <c r="E4071">
        <v>4997</v>
      </c>
      <c r="F4071">
        <v>7</v>
      </c>
      <c r="G4071" s="1">
        <v>43265</v>
      </c>
      <c r="H4071" s="2" t="s">
        <v>59</v>
      </c>
      <c r="I4071" s="3">
        <v>2018</v>
      </c>
      <c r="J4071" t="s">
        <v>1990</v>
      </c>
      <c r="K4071" s="4">
        <v>519445096446</v>
      </c>
      <c r="L4071" t="s">
        <v>1991</v>
      </c>
      <c r="M4071">
        <v>51</v>
      </c>
      <c r="N4071" t="s">
        <v>49</v>
      </c>
      <c r="O4071">
        <v>92122865</v>
      </c>
      <c r="P4071">
        <v>57624115</v>
      </c>
      <c r="Q4071" t="s">
        <v>26</v>
      </c>
      <c r="R4071" t="s">
        <v>27</v>
      </c>
      <c r="S4071" s="1">
        <v>43630</v>
      </c>
      <c r="T4071" t="str">
        <f>VLOOKUP(base[[#This Row],[Nome do Produto]],'DE PARA'!$A$1:$B$8,2,0)</f>
        <v>DashWay T5</v>
      </c>
    </row>
    <row r="4072" spans="1:20">
      <c r="A4072" t="s">
        <v>32</v>
      </c>
      <c r="B4072">
        <v>5181</v>
      </c>
      <c r="C4072" t="s">
        <v>20</v>
      </c>
      <c r="D4072" t="s">
        <v>21</v>
      </c>
      <c r="E4072">
        <v>97</v>
      </c>
      <c r="F4072">
        <v>12</v>
      </c>
      <c r="G4072" s="1">
        <v>43399</v>
      </c>
      <c r="H4072" s="2" t="s">
        <v>56</v>
      </c>
      <c r="I4072" s="3">
        <v>2018</v>
      </c>
      <c r="J4072" t="s">
        <v>1988</v>
      </c>
      <c r="K4072" s="4">
        <v>942246697853</v>
      </c>
      <c r="L4072" t="s">
        <v>1989</v>
      </c>
      <c r="M4072">
        <v>21</v>
      </c>
      <c r="N4072" t="s">
        <v>53</v>
      </c>
      <c r="O4072">
        <v>30055226</v>
      </c>
      <c r="P4072">
        <v>72125629</v>
      </c>
      <c r="Q4072" t="s">
        <v>26</v>
      </c>
      <c r="R4072" t="s">
        <v>42</v>
      </c>
      <c r="S4072" s="1">
        <v>43764</v>
      </c>
      <c r="T4072" t="str">
        <f>VLOOKUP(base[[#This Row],[Nome do Produto]],'DE PARA'!$A$1:$B$8,2,0)</f>
        <v>DashWay T5</v>
      </c>
    </row>
    <row r="4073" spans="1:20">
      <c r="A4073" t="s">
        <v>37</v>
      </c>
      <c r="B4073">
        <v>5182</v>
      </c>
      <c r="C4073" t="s">
        <v>386</v>
      </c>
      <c r="D4073" t="s">
        <v>21</v>
      </c>
      <c r="E4073">
        <v>497</v>
      </c>
      <c r="F4073">
        <v>6</v>
      </c>
      <c r="G4073" s="1">
        <v>43127</v>
      </c>
      <c r="H4073" s="2" t="s">
        <v>22</v>
      </c>
      <c r="I4073" s="3">
        <v>2018</v>
      </c>
      <c r="J4073" t="s">
        <v>2701</v>
      </c>
      <c r="K4073" s="4">
        <v>465866266432</v>
      </c>
      <c r="L4073" t="s">
        <v>2702</v>
      </c>
      <c r="M4073">
        <v>61</v>
      </c>
      <c r="N4073" t="s">
        <v>86</v>
      </c>
      <c r="O4073">
        <v>53667122</v>
      </c>
      <c r="P4073">
        <v>65955046</v>
      </c>
      <c r="Q4073" t="s">
        <v>26</v>
      </c>
      <c r="R4073" t="s">
        <v>27</v>
      </c>
      <c r="S4073" s="1">
        <v>43492</v>
      </c>
      <c r="T4073" t="str">
        <f>VLOOKUP(base[[#This Row],[Nome do Produto]],'DE PARA'!$A$1:$B$8,2,0)</f>
        <v>DashWay T3</v>
      </c>
    </row>
    <row r="4074" spans="1:20">
      <c r="A4074" t="s">
        <v>37</v>
      </c>
      <c r="B4074">
        <v>5183</v>
      </c>
      <c r="C4074" t="s">
        <v>20</v>
      </c>
      <c r="D4074" t="s">
        <v>21</v>
      </c>
      <c r="E4074">
        <v>997</v>
      </c>
      <c r="F4074">
        <v>5</v>
      </c>
      <c r="G4074" s="1">
        <v>43130</v>
      </c>
      <c r="H4074" s="2" t="s">
        <v>22</v>
      </c>
      <c r="I4074" s="3">
        <v>2018</v>
      </c>
      <c r="J4074" t="s">
        <v>1478</v>
      </c>
      <c r="K4074" s="4">
        <v>387004577787</v>
      </c>
      <c r="L4074" t="s">
        <v>1479</v>
      </c>
      <c r="M4074">
        <v>11</v>
      </c>
      <c r="N4074" t="s">
        <v>45</v>
      </c>
      <c r="O4074">
        <v>18835997</v>
      </c>
      <c r="P4074">
        <v>42135781</v>
      </c>
      <c r="Q4074" t="s">
        <v>26</v>
      </c>
      <c r="R4074" t="s">
        <v>42</v>
      </c>
      <c r="S4074" s="1">
        <v>43495</v>
      </c>
      <c r="T4074" t="str">
        <f>VLOOKUP(base[[#This Row],[Nome do Produto]],'DE PARA'!$A$1:$B$8,2,0)</f>
        <v>DashWay T3</v>
      </c>
    </row>
    <row r="4075" spans="1:20">
      <c r="A4075" t="s">
        <v>32</v>
      </c>
      <c r="B4075">
        <v>5184</v>
      </c>
      <c r="C4075" t="s">
        <v>20</v>
      </c>
      <c r="D4075" t="s">
        <v>21</v>
      </c>
      <c r="E4075">
        <v>2297</v>
      </c>
      <c r="F4075">
        <v>5</v>
      </c>
      <c r="G4075" s="1">
        <v>43295</v>
      </c>
      <c r="H4075" s="2" t="s">
        <v>78</v>
      </c>
      <c r="I4075" s="3">
        <v>2018</v>
      </c>
      <c r="J4075" t="s">
        <v>2893</v>
      </c>
      <c r="K4075" s="4">
        <v>136266463722</v>
      </c>
      <c r="L4075" t="s">
        <v>2894</v>
      </c>
      <c r="M4075">
        <v>61</v>
      </c>
      <c r="N4075" t="s">
        <v>86</v>
      </c>
      <c r="O4075">
        <v>93106968</v>
      </c>
      <c r="P4075">
        <v>21156983</v>
      </c>
      <c r="Q4075" t="s">
        <v>26</v>
      </c>
      <c r="R4075" t="s">
        <v>42</v>
      </c>
      <c r="S4075" s="1">
        <v>43660</v>
      </c>
      <c r="T4075" t="str">
        <f>VLOOKUP(base[[#This Row],[Nome do Produto]],'DE PARA'!$A$1:$B$8,2,0)</f>
        <v>DashWay T5</v>
      </c>
    </row>
    <row r="4076" spans="1:20">
      <c r="A4076" t="s">
        <v>32</v>
      </c>
      <c r="B4076">
        <v>5185</v>
      </c>
      <c r="C4076" t="s">
        <v>20</v>
      </c>
      <c r="D4076" t="s">
        <v>21</v>
      </c>
      <c r="E4076">
        <v>97</v>
      </c>
      <c r="F4076">
        <v>5</v>
      </c>
      <c r="G4076" s="1">
        <v>43377</v>
      </c>
      <c r="H4076" s="2" t="s">
        <v>56</v>
      </c>
      <c r="I4076" s="3">
        <v>2018</v>
      </c>
      <c r="J4076" t="s">
        <v>1608</v>
      </c>
      <c r="K4076" s="4">
        <v>53802915213</v>
      </c>
      <c r="L4076" t="s">
        <v>1609</v>
      </c>
      <c r="M4076">
        <v>61</v>
      </c>
      <c r="N4076" t="s">
        <v>86</v>
      </c>
      <c r="O4076">
        <v>46524085</v>
      </c>
      <c r="P4076">
        <v>98451508</v>
      </c>
      <c r="Q4076" t="s">
        <v>26</v>
      </c>
      <c r="R4076" t="s">
        <v>27</v>
      </c>
      <c r="S4076" s="1">
        <v>43742</v>
      </c>
      <c r="T4076" t="str">
        <f>VLOOKUP(base[[#This Row],[Nome do Produto]],'DE PARA'!$A$1:$B$8,2,0)</f>
        <v>DashWay T5</v>
      </c>
    </row>
    <row r="4077" spans="1:20">
      <c r="A4077" t="s">
        <v>319</v>
      </c>
      <c r="B4077">
        <v>5186</v>
      </c>
      <c r="C4077" t="s">
        <v>386</v>
      </c>
      <c r="D4077" t="s">
        <v>21</v>
      </c>
      <c r="E4077">
        <v>2297</v>
      </c>
      <c r="F4077">
        <v>11</v>
      </c>
      <c r="G4077" s="1">
        <v>43050</v>
      </c>
      <c r="H4077" s="2" t="s">
        <v>46</v>
      </c>
      <c r="I4077" s="3">
        <v>2017</v>
      </c>
      <c r="J4077" t="s">
        <v>1650</v>
      </c>
      <c r="K4077" s="4">
        <v>134517677695</v>
      </c>
      <c r="L4077" t="s">
        <v>1651</v>
      </c>
      <c r="M4077">
        <v>41</v>
      </c>
      <c r="N4077" t="s">
        <v>41</v>
      </c>
      <c r="O4077">
        <v>69500508</v>
      </c>
      <c r="P4077">
        <v>12363314</v>
      </c>
      <c r="Q4077" t="s">
        <v>26</v>
      </c>
      <c r="R4077" t="s">
        <v>27</v>
      </c>
      <c r="S4077" s="1">
        <v>43415</v>
      </c>
      <c r="T4077" t="str">
        <f>VLOOKUP(base[[#This Row],[Nome do Produto]],'DE PARA'!$A$1:$B$8,2,0)</f>
        <v>Dashday T1</v>
      </c>
    </row>
    <row r="4078" spans="1:20">
      <c r="A4078" t="s">
        <v>32</v>
      </c>
      <c r="B4078">
        <v>5187</v>
      </c>
      <c r="C4078" t="s">
        <v>20</v>
      </c>
      <c r="D4078" t="s">
        <v>21</v>
      </c>
      <c r="E4078">
        <v>2297</v>
      </c>
      <c r="F4078">
        <v>5</v>
      </c>
      <c r="G4078" s="1">
        <v>43083</v>
      </c>
      <c r="H4078" s="2" t="s">
        <v>136</v>
      </c>
      <c r="I4078" s="3">
        <v>2017</v>
      </c>
      <c r="J4078" t="s">
        <v>1410</v>
      </c>
      <c r="K4078" s="4">
        <v>230111755660</v>
      </c>
      <c r="L4078" t="s">
        <v>1411</v>
      </c>
      <c r="M4078">
        <v>11</v>
      </c>
      <c r="N4078" t="s">
        <v>45</v>
      </c>
      <c r="O4078">
        <v>57636385</v>
      </c>
      <c r="P4078">
        <v>61186013</v>
      </c>
      <c r="Q4078" t="s">
        <v>26</v>
      </c>
      <c r="R4078" t="s">
        <v>42</v>
      </c>
      <c r="S4078" s="1">
        <v>43448</v>
      </c>
      <c r="T4078" t="str">
        <f>VLOOKUP(base[[#This Row],[Nome do Produto]],'DE PARA'!$A$1:$B$8,2,0)</f>
        <v>DashWay T5</v>
      </c>
    </row>
    <row r="4079" spans="1:20">
      <c r="A4079" t="s">
        <v>32</v>
      </c>
      <c r="B4079">
        <v>5188</v>
      </c>
      <c r="C4079" t="s">
        <v>20</v>
      </c>
      <c r="D4079" t="s">
        <v>21</v>
      </c>
      <c r="E4079">
        <v>997</v>
      </c>
      <c r="F4079">
        <v>2</v>
      </c>
      <c r="G4079" s="1">
        <v>42980</v>
      </c>
      <c r="H4079" s="2" t="s">
        <v>38</v>
      </c>
      <c r="I4079" s="3">
        <v>2017</v>
      </c>
      <c r="J4079" t="s">
        <v>1060</v>
      </c>
      <c r="K4079" s="4">
        <v>596579425361</v>
      </c>
      <c r="L4079" t="s">
        <v>1061</v>
      </c>
      <c r="M4079">
        <v>81</v>
      </c>
      <c r="N4079" t="s">
        <v>25</v>
      </c>
      <c r="O4079">
        <v>92064207</v>
      </c>
      <c r="P4079">
        <v>99141814</v>
      </c>
      <c r="Q4079" t="s">
        <v>26</v>
      </c>
      <c r="R4079" t="s">
        <v>42</v>
      </c>
      <c r="S4079" s="1">
        <v>43345</v>
      </c>
      <c r="T4079" t="str">
        <f>VLOOKUP(base[[#This Row],[Nome do Produto]],'DE PARA'!$A$1:$B$8,2,0)</f>
        <v>DashWay T5</v>
      </c>
    </row>
    <row r="4080" spans="1:20">
      <c r="A4080" t="s">
        <v>32</v>
      </c>
      <c r="B4080">
        <v>5189</v>
      </c>
      <c r="C4080" t="s">
        <v>20</v>
      </c>
      <c r="D4080" t="s">
        <v>21</v>
      </c>
      <c r="E4080">
        <v>4997</v>
      </c>
      <c r="F4080">
        <v>9</v>
      </c>
      <c r="G4080" s="1">
        <v>42927</v>
      </c>
      <c r="H4080" s="2" t="s">
        <v>78</v>
      </c>
      <c r="I4080" s="3">
        <v>2017</v>
      </c>
      <c r="J4080" t="s">
        <v>2002</v>
      </c>
      <c r="K4080" s="4">
        <v>714096904102</v>
      </c>
      <c r="L4080" t="s">
        <v>2003</v>
      </c>
      <c r="M4080">
        <v>91</v>
      </c>
      <c r="N4080" t="s">
        <v>36</v>
      </c>
      <c r="O4080">
        <v>91687485</v>
      </c>
      <c r="P4080">
        <v>83649957</v>
      </c>
      <c r="Q4080" t="s">
        <v>26</v>
      </c>
      <c r="R4080" t="s">
        <v>42</v>
      </c>
      <c r="S4080" s="1">
        <v>43292</v>
      </c>
      <c r="T4080" t="str">
        <f>VLOOKUP(base[[#This Row],[Nome do Produto]],'DE PARA'!$A$1:$B$8,2,0)</f>
        <v>DashWay T5</v>
      </c>
    </row>
    <row r="4081" spans="1:20">
      <c r="A4081" t="s">
        <v>37</v>
      </c>
      <c r="B4081">
        <v>5190</v>
      </c>
      <c r="C4081" t="s">
        <v>386</v>
      </c>
      <c r="D4081" t="s">
        <v>21</v>
      </c>
      <c r="E4081">
        <v>97</v>
      </c>
      <c r="F4081">
        <v>8</v>
      </c>
      <c r="G4081" s="1">
        <v>43363</v>
      </c>
      <c r="H4081" s="2" t="s">
        <v>38</v>
      </c>
      <c r="I4081" s="3">
        <v>2018</v>
      </c>
      <c r="J4081" t="s">
        <v>2981</v>
      </c>
      <c r="K4081" s="4">
        <v>971791919369</v>
      </c>
      <c r="L4081" t="s">
        <v>2982</v>
      </c>
      <c r="M4081">
        <v>81</v>
      </c>
      <c r="N4081" t="s">
        <v>25</v>
      </c>
      <c r="O4081">
        <v>97735285</v>
      </c>
      <c r="P4081">
        <v>80840430</v>
      </c>
      <c r="Q4081" t="s">
        <v>26</v>
      </c>
      <c r="R4081" t="s">
        <v>42</v>
      </c>
      <c r="S4081" s="1">
        <v>43728</v>
      </c>
      <c r="T4081" t="str">
        <f>VLOOKUP(base[[#This Row],[Nome do Produto]],'DE PARA'!$A$1:$B$8,2,0)</f>
        <v>DashWay T3</v>
      </c>
    </row>
    <row r="4082" spans="1:20">
      <c r="A4082" t="s">
        <v>32</v>
      </c>
      <c r="B4082">
        <v>5191</v>
      </c>
      <c r="C4082" t="s">
        <v>20</v>
      </c>
      <c r="D4082" t="s">
        <v>21</v>
      </c>
      <c r="E4082">
        <v>997</v>
      </c>
      <c r="F4082">
        <v>3</v>
      </c>
      <c r="G4082" s="1">
        <v>43109</v>
      </c>
      <c r="H4082" s="2" t="s">
        <v>22</v>
      </c>
      <c r="I4082" s="3">
        <v>2018</v>
      </c>
      <c r="J4082" t="s">
        <v>1382</v>
      </c>
      <c r="K4082" s="4">
        <v>504492263747</v>
      </c>
      <c r="L4082" t="s">
        <v>1383</v>
      </c>
      <c r="M4082">
        <v>21</v>
      </c>
      <c r="N4082" t="s">
        <v>53</v>
      </c>
      <c r="O4082">
        <v>65916626</v>
      </c>
      <c r="P4082">
        <v>87869777</v>
      </c>
      <c r="Q4082" t="s">
        <v>26</v>
      </c>
      <c r="R4082" t="s">
        <v>27</v>
      </c>
      <c r="S4082" s="1">
        <v>43474</v>
      </c>
      <c r="T4082" t="str">
        <f>VLOOKUP(base[[#This Row],[Nome do Produto]],'DE PARA'!$A$1:$B$8,2,0)</f>
        <v>DashWay T5</v>
      </c>
    </row>
    <row r="4083" spans="1:20">
      <c r="A4083" t="s">
        <v>32</v>
      </c>
      <c r="B4083">
        <v>5192</v>
      </c>
      <c r="C4083" t="s">
        <v>20</v>
      </c>
      <c r="D4083" t="s">
        <v>21</v>
      </c>
      <c r="E4083">
        <v>4997</v>
      </c>
      <c r="F4083">
        <v>2</v>
      </c>
      <c r="G4083" s="1">
        <v>43430</v>
      </c>
      <c r="H4083" s="2" t="s">
        <v>46</v>
      </c>
      <c r="I4083" s="3">
        <v>2018</v>
      </c>
      <c r="J4083" t="s">
        <v>1153</v>
      </c>
      <c r="K4083" s="4">
        <v>19187052052</v>
      </c>
      <c r="L4083" t="s">
        <v>1154</v>
      </c>
      <c r="M4083">
        <v>91</v>
      </c>
      <c r="N4083" t="s">
        <v>36</v>
      </c>
      <c r="O4083">
        <v>26393915</v>
      </c>
      <c r="P4083">
        <v>86396996</v>
      </c>
      <c r="Q4083" t="s">
        <v>26</v>
      </c>
      <c r="R4083" t="s">
        <v>27</v>
      </c>
      <c r="S4083" s="1">
        <v>43795</v>
      </c>
      <c r="T4083" t="str">
        <f>VLOOKUP(base[[#This Row],[Nome do Produto]],'DE PARA'!$A$1:$B$8,2,0)</f>
        <v>DashWay T5</v>
      </c>
    </row>
    <row r="4084" spans="1:20">
      <c r="A4084" t="s">
        <v>32</v>
      </c>
      <c r="B4084">
        <v>5193</v>
      </c>
      <c r="C4084" t="s">
        <v>20</v>
      </c>
      <c r="D4084" t="s">
        <v>21</v>
      </c>
      <c r="E4084">
        <v>97</v>
      </c>
      <c r="F4084">
        <v>12</v>
      </c>
      <c r="G4084" s="1">
        <v>43168</v>
      </c>
      <c r="H4084" s="2" t="s">
        <v>33</v>
      </c>
      <c r="I4084" s="3">
        <v>2018</v>
      </c>
      <c r="J4084" t="s">
        <v>1946</v>
      </c>
      <c r="K4084" s="4">
        <v>588216777219</v>
      </c>
      <c r="L4084" t="s">
        <v>1947</v>
      </c>
      <c r="M4084">
        <v>81</v>
      </c>
      <c r="N4084" t="s">
        <v>25</v>
      </c>
      <c r="O4084">
        <v>13147783</v>
      </c>
      <c r="P4084">
        <v>78389880</v>
      </c>
      <c r="Q4084" t="s">
        <v>26</v>
      </c>
      <c r="R4084" t="s">
        <v>42</v>
      </c>
      <c r="S4084" s="1">
        <v>43533</v>
      </c>
      <c r="T4084" t="str">
        <f>VLOOKUP(base[[#This Row],[Nome do Produto]],'DE PARA'!$A$1:$B$8,2,0)</f>
        <v>DashWay T5</v>
      </c>
    </row>
    <row r="4085" spans="1:20">
      <c r="A4085" t="s">
        <v>91</v>
      </c>
      <c r="B4085">
        <v>5194</v>
      </c>
      <c r="C4085" t="s">
        <v>386</v>
      </c>
      <c r="D4085" t="s">
        <v>21</v>
      </c>
      <c r="E4085">
        <v>497</v>
      </c>
      <c r="F4085">
        <v>9</v>
      </c>
      <c r="G4085" s="1">
        <v>43454</v>
      </c>
      <c r="H4085" s="2" t="s">
        <v>136</v>
      </c>
      <c r="I4085" s="3">
        <v>2018</v>
      </c>
      <c r="J4085" t="s">
        <v>3307</v>
      </c>
      <c r="K4085" s="4">
        <v>643275010722</v>
      </c>
      <c r="L4085" t="s">
        <v>3308</v>
      </c>
      <c r="M4085">
        <v>91</v>
      </c>
      <c r="N4085" t="s">
        <v>36</v>
      </c>
      <c r="O4085">
        <v>12780106</v>
      </c>
      <c r="P4085">
        <v>65043464</v>
      </c>
      <c r="Q4085" t="s">
        <v>26</v>
      </c>
      <c r="R4085" t="s">
        <v>42</v>
      </c>
      <c r="S4085" s="1">
        <v>43819</v>
      </c>
      <c r="T4085" t="str">
        <f>VLOOKUP(base[[#This Row],[Nome do Produto]],'DE PARA'!$A$1:$B$8,2,0)</f>
        <v>Dashway T2</v>
      </c>
    </row>
    <row r="4086" spans="1:20">
      <c r="A4086" t="s">
        <v>37</v>
      </c>
      <c r="B4086">
        <v>5195</v>
      </c>
      <c r="C4086" t="s">
        <v>20</v>
      </c>
      <c r="D4086" t="s">
        <v>21</v>
      </c>
      <c r="E4086">
        <v>997</v>
      </c>
      <c r="F4086">
        <v>3</v>
      </c>
      <c r="G4086" s="1">
        <v>42852</v>
      </c>
      <c r="H4086" s="2" t="s">
        <v>50</v>
      </c>
      <c r="I4086" s="3">
        <v>2017</v>
      </c>
      <c r="J4086" t="s">
        <v>2341</v>
      </c>
      <c r="K4086" s="4">
        <v>279745629951</v>
      </c>
      <c r="L4086" t="s">
        <v>2342</v>
      </c>
      <c r="M4086">
        <v>61</v>
      </c>
      <c r="N4086" t="s">
        <v>86</v>
      </c>
      <c r="O4086">
        <v>14236597</v>
      </c>
      <c r="P4086">
        <v>91043052</v>
      </c>
      <c r="Q4086" t="s">
        <v>26</v>
      </c>
      <c r="R4086" t="s">
        <v>27</v>
      </c>
      <c r="S4086" s="1">
        <v>43217</v>
      </c>
      <c r="T4086" t="str">
        <f>VLOOKUP(base[[#This Row],[Nome do Produto]],'DE PARA'!$A$1:$B$8,2,0)</f>
        <v>DashWay T3</v>
      </c>
    </row>
    <row r="4087" spans="1:20">
      <c r="A4087" t="s">
        <v>32</v>
      </c>
      <c r="B4087">
        <v>5196</v>
      </c>
      <c r="C4087" t="s">
        <v>20</v>
      </c>
      <c r="D4087" t="s">
        <v>21</v>
      </c>
      <c r="E4087">
        <v>497</v>
      </c>
      <c r="F4087">
        <v>11</v>
      </c>
      <c r="G4087" s="1">
        <v>43038</v>
      </c>
      <c r="H4087" s="2" t="s">
        <v>56</v>
      </c>
      <c r="I4087" s="3">
        <v>2017</v>
      </c>
      <c r="J4087" t="s">
        <v>1100</v>
      </c>
      <c r="K4087" s="4">
        <v>474719066594</v>
      </c>
      <c r="L4087" t="s">
        <v>1101</v>
      </c>
      <c r="M4087">
        <v>41</v>
      </c>
      <c r="N4087" t="s">
        <v>41</v>
      </c>
      <c r="O4087">
        <v>97394006</v>
      </c>
      <c r="P4087">
        <v>83277531</v>
      </c>
      <c r="Q4087" t="s">
        <v>26</v>
      </c>
      <c r="R4087" t="s">
        <v>42</v>
      </c>
      <c r="S4087" s="1">
        <v>43403</v>
      </c>
      <c r="T4087" t="str">
        <f>VLOOKUP(base[[#This Row],[Nome do Produto]],'DE PARA'!$A$1:$B$8,2,0)</f>
        <v>DashWay T5</v>
      </c>
    </row>
    <row r="4088" spans="1:20">
      <c r="A4088" t="s">
        <v>32</v>
      </c>
      <c r="B4088">
        <v>5197</v>
      </c>
      <c r="C4088" t="s">
        <v>20</v>
      </c>
      <c r="D4088" t="s">
        <v>21</v>
      </c>
      <c r="E4088">
        <v>2297</v>
      </c>
      <c r="F4088">
        <v>1</v>
      </c>
      <c r="G4088" s="1">
        <v>43128</v>
      </c>
      <c r="H4088" s="2" t="s">
        <v>22</v>
      </c>
      <c r="I4088" s="3">
        <v>2018</v>
      </c>
      <c r="J4088" t="s">
        <v>291</v>
      </c>
      <c r="K4088" s="4">
        <v>937486103605</v>
      </c>
      <c r="L4088" t="s">
        <v>292</v>
      </c>
      <c r="M4088">
        <v>21</v>
      </c>
      <c r="N4088" t="s">
        <v>53</v>
      </c>
      <c r="O4088">
        <v>48540479</v>
      </c>
      <c r="P4088">
        <v>65928985</v>
      </c>
      <c r="Q4088" t="s">
        <v>26</v>
      </c>
      <c r="R4088" t="s">
        <v>42</v>
      </c>
      <c r="S4088" s="1">
        <v>43493</v>
      </c>
      <c r="T4088" t="str">
        <f>VLOOKUP(base[[#This Row],[Nome do Produto]],'DE PARA'!$A$1:$B$8,2,0)</f>
        <v>DashWay T5</v>
      </c>
    </row>
    <row r="4089" spans="1:20">
      <c r="A4089" t="s">
        <v>37</v>
      </c>
      <c r="B4089">
        <v>5198</v>
      </c>
      <c r="C4089" t="s">
        <v>386</v>
      </c>
      <c r="D4089" t="s">
        <v>113</v>
      </c>
      <c r="E4089">
        <v>2297</v>
      </c>
      <c r="F4089">
        <v>1</v>
      </c>
      <c r="G4089" s="1">
        <v>42742</v>
      </c>
      <c r="H4089" s="2" t="s">
        <v>22</v>
      </c>
      <c r="I4089" s="3">
        <v>2017</v>
      </c>
      <c r="J4089" t="s">
        <v>688</v>
      </c>
      <c r="K4089" s="4">
        <v>105018253348</v>
      </c>
      <c r="L4089" t="s">
        <v>689</v>
      </c>
      <c r="M4089">
        <v>91</v>
      </c>
      <c r="N4089" t="s">
        <v>36</v>
      </c>
      <c r="O4089">
        <v>32295245</v>
      </c>
      <c r="P4089">
        <v>59161770</v>
      </c>
      <c r="Q4089" t="s">
        <v>527</v>
      </c>
      <c r="R4089" t="s">
        <v>27</v>
      </c>
      <c r="S4089" s="1">
        <v>43107</v>
      </c>
      <c r="T4089" t="str">
        <f>VLOOKUP(base[[#This Row],[Nome do Produto]],'DE PARA'!$A$1:$B$8,2,0)</f>
        <v>DashWay T3</v>
      </c>
    </row>
    <row r="4090" spans="1:20">
      <c r="A4090" t="s">
        <v>37</v>
      </c>
      <c r="B4090">
        <v>5199</v>
      </c>
      <c r="C4090" t="s">
        <v>20</v>
      </c>
      <c r="D4090" t="s">
        <v>21</v>
      </c>
      <c r="E4090">
        <v>497</v>
      </c>
      <c r="F4090">
        <v>3</v>
      </c>
      <c r="G4090" s="1">
        <v>43112</v>
      </c>
      <c r="H4090" s="2" t="s">
        <v>22</v>
      </c>
      <c r="I4090" s="3">
        <v>2018</v>
      </c>
      <c r="J4090" t="s">
        <v>164</v>
      </c>
      <c r="K4090" s="4">
        <v>913451387295</v>
      </c>
      <c r="L4090" t="s">
        <v>165</v>
      </c>
      <c r="M4090">
        <v>11</v>
      </c>
      <c r="N4090" t="s">
        <v>45</v>
      </c>
      <c r="O4090">
        <v>27005125</v>
      </c>
      <c r="P4090">
        <v>51057001</v>
      </c>
      <c r="Q4090" t="s">
        <v>26</v>
      </c>
      <c r="R4090" t="s">
        <v>42</v>
      </c>
      <c r="S4090" s="1">
        <v>43477</v>
      </c>
      <c r="T4090" t="str">
        <f>VLOOKUP(base[[#This Row],[Nome do Produto]],'DE PARA'!$A$1:$B$8,2,0)</f>
        <v>DashWay T3</v>
      </c>
    </row>
    <row r="4091" spans="1:20">
      <c r="A4091" t="s">
        <v>32</v>
      </c>
      <c r="B4091">
        <v>5200</v>
      </c>
      <c r="C4091" t="s">
        <v>20</v>
      </c>
      <c r="D4091" t="s">
        <v>21</v>
      </c>
      <c r="E4091">
        <v>497</v>
      </c>
      <c r="F4091">
        <v>8</v>
      </c>
      <c r="G4091" s="1">
        <v>43368</v>
      </c>
      <c r="H4091" s="2" t="s">
        <v>38</v>
      </c>
      <c r="I4091" s="3">
        <v>2018</v>
      </c>
      <c r="J4091" t="s">
        <v>542</v>
      </c>
      <c r="K4091" s="4">
        <v>60194458325</v>
      </c>
      <c r="L4091" t="s">
        <v>543</v>
      </c>
      <c r="M4091">
        <v>51</v>
      </c>
      <c r="N4091" t="s">
        <v>49</v>
      </c>
      <c r="O4091">
        <v>35287638</v>
      </c>
      <c r="P4091">
        <v>27488526</v>
      </c>
      <c r="Q4091" t="s">
        <v>26</v>
      </c>
      <c r="R4091" t="s">
        <v>42</v>
      </c>
      <c r="S4091" s="1">
        <v>43733</v>
      </c>
      <c r="T4091" t="str">
        <f>VLOOKUP(base[[#This Row],[Nome do Produto]],'DE PARA'!$A$1:$B$8,2,0)</f>
        <v>DashWay T5</v>
      </c>
    </row>
    <row r="4092" spans="1:20">
      <c r="A4092" t="s">
        <v>37</v>
      </c>
      <c r="B4092">
        <v>5201</v>
      </c>
      <c r="C4092" t="s">
        <v>20</v>
      </c>
      <c r="D4092" t="s">
        <v>21</v>
      </c>
      <c r="E4092">
        <v>497</v>
      </c>
      <c r="F4092">
        <v>6</v>
      </c>
      <c r="G4092" s="1">
        <v>43057</v>
      </c>
      <c r="H4092" s="2" t="s">
        <v>46</v>
      </c>
      <c r="I4092" s="3">
        <v>2017</v>
      </c>
      <c r="J4092" t="s">
        <v>51</v>
      </c>
      <c r="K4092" s="4">
        <v>218629767868</v>
      </c>
      <c r="L4092" t="s">
        <v>52</v>
      </c>
      <c r="M4092">
        <v>41</v>
      </c>
      <c r="N4092" t="s">
        <v>41</v>
      </c>
      <c r="O4092">
        <v>83768785</v>
      </c>
      <c r="P4092">
        <v>32808333</v>
      </c>
      <c r="Q4092" t="s">
        <v>26</v>
      </c>
      <c r="R4092" t="s">
        <v>42</v>
      </c>
      <c r="S4092" s="1">
        <v>43422</v>
      </c>
      <c r="T4092" t="str">
        <f>VLOOKUP(base[[#This Row],[Nome do Produto]],'DE PARA'!$A$1:$B$8,2,0)</f>
        <v>DashWay T3</v>
      </c>
    </row>
    <row r="4093" spans="1:20">
      <c r="A4093" t="s">
        <v>32</v>
      </c>
      <c r="B4093">
        <v>5202</v>
      </c>
      <c r="C4093" t="s">
        <v>386</v>
      </c>
      <c r="D4093" t="s">
        <v>21</v>
      </c>
      <c r="E4093">
        <v>497</v>
      </c>
      <c r="F4093">
        <v>5</v>
      </c>
      <c r="G4093" s="1">
        <v>42891</v>
      </c>
      <c r="H4093" s="2" t="s">
        <v>59</v>
      </c>
      <c r="I4093" s="3">
        <v>2017</v>
      </c>
      <c r="J4093" t="s">
        <v>489</v>
      </c>
      <c r="K4093" s="4">
        <v>298152618997</v>
      </c>
      <c r="L4093" t="s">
        <v>490</v>
      </c>
      <c r="M4093">
        <v>31</v>
      </c>
      <c r="N4093" t="s">
        <v>31</v>
      </c>
      <c r="O4093">
        <v>93919652</v>
      </c>
      <c r="P4093">
        <v>37045438</v>
      </c>
      <c r="Q4093" t="s">
        <v>26</v>
      </c>
      <c r="R4093" t="s">
        <v>42</v>
      </c>
      <c r="S4093" s="1">
        <v>43256</v>
      </c>
      <c r="T4093" t="str">
        <f>VLOOKUP(base[[#This Row],[Nome do Produto]],'DE PARA'!$A$1:$B$8,2,0)</f>
        <v>DashWay T5</v>
      </c>
    </row>
    <row r="4094" spans="1:20">
      <c r="A4094" t="s">
        <v>32</v>
      </c>
      <c r="B4094">
        <v>5203</v>
      </c>
      <c r="C4094" t="s">
        <v>20</v>
      </c>
      <c r="D4094" t="s">
        <v>21</v>
      </c>
      <c r="E4094">
        <v>497</v>
      </c>
      <c r="F4094">
        <v>5</v>
      </c>
      <c r="G4094" s="1">
        <v>43068</v>
      </c>
      <c r="H4094" s="2" t="s">
        <v>46</v>
      </c>
      <c r="I4094" s="3">
        <v>2017</v>
      </c>
      <c r="J4094" t="s">
        <v>2859</v>
      </c>
      <c r="K4094" s="4">
        <v>813898918798</v>
      </c>
      <c r="L4094" t="s">
        <v>2860</v>
      </c>
      <c r="M4094">
        <v>51</v>
      </c>
      <c r="N4094" t="s">
        <v>49</v>
      </c>
      <c r="O4094">
        <v>48381985</v>
      </c>
      <c r="P4094">
        <v>25908373</v>
      </c>
      <c r="Q4094" t="s">
        <v>26</v>
      </c>
      <c r="R4094" t="s">
        <v>42</v>
      </c>
      <c r="S4094" s="1">
        <v>43433</v>
      </c>
      <c r="T4094" t="str">
        <f>VLOOKUP(base[[#This Row],[Nome do Produto]],'DE PARA'!$A$1:$B$8,2,0)</f>
        <v>DashWay T5</v>
      </c>
    </row>
    <row r="4095" spans="1:20">
      <c r="A4095" t="s">
        <v>91</v>
      </c>
      <c r="B4095">
        <v>5204</v>
      </c>
      <c r="C4095" t="s">
        <v>20</v>
      </c>
      <c r="D4095" t="s">
        <v>21</v>
      </c>
      <c r="E4095">
        <v>997</v>
      </c>
      <c r="F4095">
        <v>9</v>
      </c>
      <c r="G4095" s="1">
        <v>42757</v>
      </c>
      <c r="H4095" s="2" t="s">
        <v>22</v>
      </c>
      <c r="I4095" s="3">
        <v>2017</v>
      </c>
      <c r="J4095" t="s">
        <v>1742</v>
      </c>
      <c r="K4095" s="4">
        <v>561487584894</v>
      </c>
      <c r="L4095" t="s">
        <v>1743</v>
      </c>
      <c r="M4095">
        <v>31</v>
      </c>
      <c r="N4095" t="s">
        <v>31</v>
      </c>
      <c r="O4095">
        <v>41443835</v>
      </c>
      <c r="P4095">
        <v>29096593</v>
      </c>
      <c r="Q4095" t="s">
        <v>26</v>
      </c>
      <c r="R4095" t="s">
        <v>27</v>
      </c>
      <c r="S4095" s="1">
        <v>43122</v>
      </c>
      <c r="T4095" t="str">
        <f>VLOOKUP(base[[#This Row],[Nome do Produto]],'DE PARA'!$A$1:$B$8,2,0)</f>
        <v>Dashway T2</v>
      </c>
    </row>
    <row r="4096" spans="1:20">
      <c r="A4096" t="s">
        <v>319</v>
      </c>
      <c r="B4096">
        <v>5205</v>
      </c>
      <c r="C4096" t="s">
        <v>20</v>
      </c>
      <c r="D4096" t="s">
        <v>21</v>
      </c>
      <c r="E4096">
        <v>4997</v>
      </c>
      <c r="F4096">
        <v>7</v>
      </c>
      <c r="G4096" s="1">
        <v>43130</v>
      </c>
      <c r="H4096" s="2" t="s">
        <v>22</v>
      </c>
      <c r="I4096" s="3">
        <v>2018</v>
      </c>
      <c r="J4096" t="s">
        <v>1652</v>
      </c>
      <c r="K4096" s="4">
        <v>556951154075</v>
      </c>
      <c r="L4096" t="s">
        <v>1287</v>
      </c>
      <c r="M4096">
        <v>81</v>
      </c>
      <c r="N4096" t="s">
        <v>25</v>
      </c>
      <c r="O4096">
        <v>30944903</v>
      </c>
      <c r="P4096">
        <v>79373396</v>
      </c>
      <c r="Q4096" t="s">
        <v>26</v>
      </c>
      <c r="R4096" t="s">
        <v>42</v>
      </c>
      <c r="S4096" s="1">
        <v>43495</v>
      </c>
      <c r="T4096" t="str">
        <f>VLOOKUP(base[[#This Row],[Nome do Produto]],'DE PARA'!$A$1:$B$8,2,0)</f>
        <v>Dashday T1</v>
      </c>
    </row>
    <row r="4097" spans="1:20">
      <c r="A4097" t="s">
        <v>37</v>
      </c>
      <c r="B4097">
        <v>5206</v>
      </c>
      <c r="C4097" t="s">
        <v>386</v>
      </c>
      <c r="D4097" t="s">
        <v>21</v>
      </c>
      <c r="E4097">
        <v>2297</v>
      </c>
      <c r="F4097">
        <v>4</v>
      </c>
      <c r="G4097" s="1">
        <v>43070</v>
      </c>
      <c r="H4097" s="2" t="s">
        <v>136</v>
      </c>
      <c r="I4097" s="3">
        <v>2017</v>
      </c>
      <c r="J4097" t="s">
        <v>3122</v>
      </c>
      <c r="K4097" s="4">
        <v>324462507715</v>
      </c>
      <c r="L4097" t="s">
        <v>3123</v>
      </c>
      <c r="M4097">
        <v>51</v>
      </c>
      <c r="N4097" t="s">
        <v>49</v>
      </c>
      <c r="O4097">
        <v>26886290</v>
      </c>
      <c r="P4097">
        <v>49434283</v>
      </c>
      <c r="Q4097" t="s">
        <v>26</v>
      </c>
      <c r="R4097" t="s">
        <v>27</v>
      </c>
      <c r="S4097" s="1">
        <v>43435</v>
      </c>
      <c r="T4097" t="str">
        <f>VLOOKUP(base[[#This Row],[Nome do Produto]],'DE PARA'!$A$1:$B$8,2,0)</f>
        <v>DashWay T3</v>
      </c>
    </row>
    <row r="4098" spans="1:20">
      <c r="A4098" t="s">
        <v>32</v>
      </c>
      <c r="B4098">
        <v>5207</v>
      </c>
      <c r="C4098" t="s">
        <v>20</v>
      </c>
      <c r="D4098" t="s">
        <v>21</v>
      </c>
      <c r="E4098">
        <v>4997</v>
      </c>
      <c r="F4098">
        <v>7</v>
      </c>
      <c r="G4098" s="1">
        <v>42912</v>
      </c>
      <c r="H4098" s="2" t="s">
        <v>59</v>
      </c>
      <c r="I4098" s="3">
        <v>2017</v>
      </c>
      <c r="J4098" t="s">
        <v>69</v>
      </c>
      <c r="K4098" s="4">
        <v>289394131703</v>
      </c>
      <c r="L4098" t="s">
        <v>70</v>
      </c>
      <c r="M4098">
        <v>21</v>
      </c>
      <c r="N4098" t="s">
        <v>53</v>
      </c>
      <c r="O4098">
        <v>34487994</v>
      </c>
      <c r="P4098">
        <v>73463910</v>
      </c>
      <c r="Q4098" t="s">
        <v>26</v>
      </c>
      <c r="R4098" t="s">
        <v>42</v>
      </c>
      <c r="S4098" s="1">
        <v>43277</v>
      </c>
      <c r="T4098" t="str">
        <f>VLOOKUP(base[[#This Row],[Nome do Produto]],'DE PARA'!$A$1:$B$8,2,0)</f>
        <v>DashWay T5</v>
      </c>
    </row>
    <row r="4099" spans="1:20">
      <c r="A4099" t="s">
        <v>19</v>
      </c>
      <c r="B4099">
        <v>5208</v>
      </c>
      <c r="C4099" t="s">
        <v>20</v>
      </c>
      <c r="D4099" t="s">
        <v>21</v>
      </c>
      <c r="E4099">
        <v>497</v>
      </c>
      <c r="F4099">
        <v>5</v>
      </c>
      <c r="G4099" s="1">
        <v>43014</v>
      </c>
      <c r="H4099" s="2" t="s">
        <v>56</v>
      </c>
      <c r="I4099" s="3">
        <v>2017</v>
      </c>
      <c r="J4099" t="s">
        <v>247</v>
      </c>
      <c r="K4099" s="4">
        <v>604739164733</v>
      </c>
      <c r="L4099" t="s">
        <v>248</v>
      </c>
      <c r="M4099">
        <v>71</v>
      </c>
      <c r="N4099" t="s">
        <v>94</v>
      </c>
      <c r="O4099">
        <v>76231736</v>
      </c>
      <c r="P4099">
        <v>45938555</v>
      </c>
      <c r="Q4099" t="s">
        <v>26</v>
      </c>
      <c r="R4099" t="s">
        <v>27</v>
      </c>
      <c r="S4099" s="1">
        <v>43379</v>
      </c>
      <c r="T4099" t="str">
        <f>VLOOKUP(base[[#This Row],[Nome do Produto]],'DE PARA'!$A$1:$B$8,2,0)</f>
        <v>DashWay T1</v>
      </c>
    </row>
    <row r="4100" spans="1:20">
      <c r="A4100" t="s">
        <v>37</v>
      </c>
      <c r="B4100">
        <v>5209</v>
      </c>
      <c r="C4100" t="s">
        <v>20</v>
      </c>
      <c r="D4100" t="s">
        <v>21</v>
      </c>
      <c r="E4100">
        <v>4997</v>
      </c>
      <c r="F4100">
        <v>1</v>
      </c>
      <c r="G4100" s="1">
        <v>43381</v>
      </c>
      <c r="H4100" s="2" t="s">
        <v>56</v>
      </c>
      <c r="I4100" s="3">
        <v>2018</v>
      </c>
      <c r="J4100" t="s">
        <v>3279</v>
      </c>
      <c r="K4100" s="4">
        <v>653324484462</v>
      </c>
      <c r="L4100" t="s">
        <v>3280</v>
      </c>
      <c r="M4100">
        <v>21</v>
      </c>
      <c r="N4100" t="s">
        <v>53</v>
      </c>
      <c r="O4100">
        <v>65039372</v>
      </c>
      <c r="P4100">
        <v>77455763</v>
      </c>
      <c r="Q4100" t="s">
        <v>26</v>
      </c>
      <c r="R4100" t="s">
        <v>42</v>
      </c>
      <c r="S4100" s="1">
        <v>43746</v>
      </c>
      <c r="T4100" t="str">
        <f>VLOOKUP(base[[#This Row],[Nome do Produto]],'DE PARA'!$A$1:$B$8,2,0)</f>
        <v>DashWay T3</v>
      </c>
    </row>
    <row r="4101" spans="1:20">
      <c r="A4101" t="s">
        <v>32</v>
      </c>
      <c r="B4101">
        <v>5210</v>
      </c>
      <c r="C4101" t="s">
        <v>386</v>
      </c>
      <c r="D4101" t="s">
        <v>21</v>
      </c>
      <c r="E4101">
        <v>997</v>
      </c>
      <c r="F4101">
        <v>5</v>
      </c>
      <c r="G4101" s="1">
        <v>42804</v>
      </c>
      <c r="H4101" s="2" t="s">
        <v>33</v>
      </c>
      <c r="I4101" s="3">
        <v>2017</v>
      </c>
      <c r="J4101" t="s">
        <v>3309</v>
      </c>
      <c r="K4101" s="4">
        <v>582930711608</v>
      </c>
      <c r="L4101" t="s">
        <v>3310</v>
      </c>
      <c r="M4101">
        <v>11</v>
      </c>
      <c r="N4101" t="s">
        <v>45</v>
      </c>
      <c r="O4101">
        <v>13573876</v>
      </c>
      <c r="P4101">
        <v>39315357</v>
      </c>
      <c r="Q4101" t="s">
        <v>26</v>
      </c>
      <c r="R4101" t="s">
        <v>27</v>
      </c>
      <c r="S4101" s="1">
        <v>43169</v>
      </c>
      <c r="T4101" t="str">
        <f>VLOOKUP(base[[#This Row],[Nome do Produto]],'DE PARA'!$A$1:$B$8,2,0)</f>
        <v>DashWay T5</v>
      </c>
    </row>
    <row r="4102" spans="1:20">
      <c r="A4102" t="s">
        <v>32</v>
      </c>
      <c r="B4102">
        <v>5211</v>
      </c>
      <c r="C4102" t="s">
        <v>20</v>
      </c>
      <c r="D4102" t="s">
        <v>21</v>
      </c>
      <c r="E4102">
        <v>997</v>
      </c>
      <c r="F4102">
        <v>3</v>
      </c>
      <c r="G4102" s="1">
        <v>43179</v>
      </c>
      <c r="H4102" s="2" t="s">
        <v>33</v>
      </c>
      <c r="I4102" s="3">
        <v>2018</v>
      </c>
      <c r="J4102" t="s">
        <v>3301</v>
      </c>
      <c r="K4102" s="4">
        <v>39194124261</v>
      </c>
      <c r="L4102" t="s">
        <v>3302</v>
      </c>
      <c r="M4102">
        <v>11</v>
      </c>
      <c r="N4102" t="s">
        <v>45</v>
      </c>
      <c r="O4102">
        <v>64465918</v>
      </c>
      <c r="P4102">
        <v>87117174</v>
      </c>
      <c r="Q4102" t="s">
        <v>26</v>
      </c>
      <c r="R4102" t="s">
        <v>27</v>
      </c>
      <c r="S4102" s="1">
        <v>43544</v>
      </c>
      <c r="T4102" t="str">
        <f>VLOOKUP(base[[#This Row],[Nome do Produto]],'DE PARA'!$A$1:$B$8,2,0)</f>
        <v>DashWay T5</v>
      </c>
    </row>
    <row r="4103" spans="1:20">
      <c r="A4103" t="s">
        <v>32</v>
      </c>
      <c r="B4103">
        <v>5212</v>
      </c>
      <c r="C4103" t="s">
        <v>20</v>
      </c>
      <c r="D4103" t="s">
        <v>21</v>
      </c>
      <c r="E4103">
        <v>4997</v>
      </c>
      <c r="F4103">
        <v>9</v>
      </c>
      <c r="G4103" s="1">
        <v>42908</v>
      </c>
      <c r="H4103" s="2" t="s">
        <v>59</v>
      </c>
      <c r="I4103" s="3">
        <v>2017</v>
      </c>
      <c r="J4103" t="s">
        <v>1464</v>
      </c>
      <c r="K4103" s="4">
        <v>177557194633</v>
      </c>
      <c r="L4103" t="s">
        <v>1465</v>
      </c>
      <c r="M4103">
        <v>61</v>
      </c>
      <c r="N4103" t="s">
        <v>86</v>
      </c>
      <c r="O4103">
        <v>47249226</v>
      </c>
      <c r="P4103">
        <v>56424652</v>
      </c>
      <c r="Q4103" t="s">
        <v>26</v>
      </c>
      <c r="R4103" t="s">
        <v>27</v>
      </c>
      <c r="S4103" s="1">
        <v>43273</v>
      </c>
      <c r="T4103" t="str">
        <f>VLOOKUP(base[[#This Row],[Nome do Produto]],'DE PARA'!$A$1:$B$8,2,0)</f>
        <v>DashWay T5</v>
      </c>
    </row>
    <row r="4104" spans="1:20">
      <c r="A4104" t="s">
        <v>32</v>
      </c>
      <c r="B4104">
        <v>5213</v>
      </c>
      <c r="C4104" t="s">
        <v>20</v>
      </c>
      <c r="D4104" t="s">
        <v>21</v>
      </c>
      <c r="E4104">
        <v>297</v>
      </c>
      <c r="F4104">
        <v>12</v>
      </c>
      <c r="G4104" s="1">
        <v>43061</v>
      </c>
      <c r="H4104" s="2" t="s">
        <v>46</v>
      </c>
      <c r="I4104" s="3">
        <v>2017</v>
      </c>
      <c r="J4104" t="s">
        <v>3291</v>
      </c>
      <c r="K4104" s="4">
        <v>274044895143</v>
      </c>
      <c r="L4104" t="s">
        <v>3292</v>
      </c>
      <c r="M4104">
        <v>91</v>
      </c>
      <c r="N4104" t="s">
        <v>36</v>
      </c>
      <c r="O4104">
        <v>83581415</v>
      </c>
      <c r="P4104">
        <v>51543913</v>
      </c>
      <c r="Q4104" t="s">
        <v>26</v>
      </c>
      <c r="R4104" t="s">
        <v>27</v>
      </c>
      <c r="S4104" s="1">
        <v>43426</v>
      </c>
      <c r="T4104" t="str">
        <f>VLOOKUP(base[[#This Row],[Nome do Produto]],'DE PARA'!$A$1:$B$8,2,0)</f>
        <v>DashWay T5</v>
      </c>
    </row>
    <row r="4105" spans="1:20">
      <c r="A4105" t="s">
        <v>83</v>
      </c>
      <c r="B4105">
        <v>5214</v>
      </c>
      <c r="C4105" t="s">
        <v>386</v>
      </c>
      <c r="D4105" t="s">
        <v>21</v>
      </c>
      <c r="E4105">
        <v>497</v>
      </c>
      <c r="F4105">
        <v>11</v>
      </c>
      <c r="G4105" s="1">
        <v>43446</v>
      </c>
      <c r="H4105" s="2" t="s">
        <v>136</v>
      </c>
      <c r="I4105" s="3">
        <v>2018</v>
      </c>
      <c r="J4105" t="s">
        <v>1167</v>
      </c>
      <c r="K4105" s="4">
        <v>648842179992</v>
      </c>
      <c r="L4105" t="s">
        <v>1168</v>
      </c>
      <c r="M4105">
        <v>61</v>
      </c>
      <c r="N4105" t="s">
        <v>86</v>
      </c>
      <c r="O4105">
        <v>20996220</v>
      </c>
      <c r="P4105">
        <v>83011003</v>
      </c>
      <c r="Q4105" t="s">
        <v>26</v>
      </c>
      <c r="R4105" t="s">
        <v>42</v>
      </c>
      <c r="S4105" s="1">
        <v>43811</v>
      </c>
      <c r="T4105" t="str">
        <f>VLOOKUP(base[[#This Row],[Nome do Produto]],'DE PARA'!$A$1:$B$8,2,0)</f>
        <v>Dashday T3</v>
      </c>
    </row>
    <row r="4106" spans="1:20">
      <c r="A4106" t="s">
        <v>37</v>
      </c>
      <c r="B4106">
        <v>5215</v>
      </c>
      <c r="C4106" t="s">
        <v>20</v>
      </c>
      <c r="D4106" t="s">
        <v>21</v>
      </c>
      <c r="E4106">
        <v>997</v>
      </c>
      <c r="F4106">
        <v>5</v>
      </c>
      <c r="G4106" s="1">
        <v>43205</v>
      </c>
      <c r="H4106" s="2" t="s">
        <v>50</v>
      </c>
      <c r="I4106" s="3">
        <v>2018</v>
      </c>
      <c r="J4106" t="s">
        <v>2380</v>
      </c>
      <c r="K4106" s="4">
        <v>705048969987</v>
      </c>
      <c r="L4106" t="s">
        <v>2381</v>
      </c>
      <c r="M4106">
        <v>61</v>
      </c>
      <c r="N4106" t="s">
        <v>86</v>
      </c>
      <c r="O4106">
        <v>43198365</v>
      </c>
      <c r="P4106">
        <v>59254981</v>
      </c>
      <c r="Q4106" t="s">
        <v>26</v>
      </c>
      <c r="R4106" t="s">
        <v>42</v>
      </c>
      <c r="S4106" s="1">
        <v>43570</v>
      </c>
      <c r="T4106" t="str">
        <f>VLOOKUP(base[[#This Row],[Nome do Produto]],'DE PARA'!$A$1:$B$8,2,0)</f>
        <v>DashWay T3</v>
      </c>
    </row>
    <row r="4107" spans="1:20">
      <c r="A4107" t="s">
        <v>32</v>
      </c>
      <c r="B4107">
        <v>5216</v>
      </c>
      <c r="C4107" t="s">
        <v>20</v>
      </c>
      <c r="D4107" t="s">
        <v>21</v>
      </c>
      <c r="E4107">
        <v>997</v>
      </c>
      <c r="F4107">
        <v>9</v>
      </c>
      <c r="G4107" s="1">
        <v>43392</v>
      </c>
      <c r="H4107" s="2" t="s">
        <v>56</v>
      </c>
      <c r="I4107" s="3">
        <v>2018</v>
      </c>
      <c r="J4107" t="s">
        <v>1640</v>
      </c>
      <c r="K4107" s="4">
        <v>34856042519</v>
      </c>
      <c r="L4107" t="s">
        <v>1641</v>
      </c>
      <c r="M4107">
        <v>21</v>
      </c>
      <c r="N4107" t="s">
        <v>53</v>
      </c>
      <c r="O4107">
        <v>35058682</v>
      </c>
      <c r="P4107">
        <v>27972454</v>
      </c>
      <c r="Q4107" t="s">
        <v>26</v>
      </c>
      <c r="R4107" t="s">
        <v>42</v>
      </c>
      <c r="S4107" s="1">
        <v>43757</v>
      </c>
      <c r="T4107" t="str">
        <f>VLOOKUP(base[[#This Row],[Nome do Produto]],'DE PARA'!$A$1:$B$8,2,0)</f>
        <v>DashWay T5</v>
      </c>
    </row>
    <row r="4108" spans="1:20">
      <c r="A4108" t="s">
        <v>32</v>
      </c>
      <c r="B4108">
        <v>5217</v>
      </c>
      <c r="C4108" t="s">
        <v>20</v>
      </c>
      <c r="D4108" t="s">
        <v>21</v>
      </c>
      <c r="E4108">
        <v>97</v>
      </c>
      <c r="F4108">
        <v>12</v>
      </c>
      <c r="G4108" s="1">
        <v>42799</v>
      </c>
      <c r="H4108" s="2" t="s">
        <v>33</v>
      </c>
      <c r="I4108" s="3">
        <v>2017</v>
      </c>
      <c r="J4108" t="s">
        <v>1488</v>
      </c>
      <c r="K4108" s="4">
        <v>73117564003</v>
      </c>
      <c r="L4108" t="s">
        <v>1489</v>
      </c>
      <c r="M4108">
        <v>11</v>
      </c>
      <c r="N4108" t="s">
        <v>45</v>
      </c>
      <c r="O4108">
        <v>21514801</v>
      </c>
      <c r="P4108">
        <v>59506593</v>
      </c>
      <c r="Q4108" t="s">
        <v>26</v>
      </c>
      <c r="R4108" t="s">
        <v>42</v>
      </c>
      <c r="S4108" s="1">
        <v>43164</v>
      </c>
      <c r="T4108" t="str">
        <f>VLOOKUP(base[[#This Row],[Nome do Produto]],'DE PARA'!$A$1:$B$8,2,0)</f>
        <v>DashWay T5</v>
      </c>
    </row>
    <row r="4109" spans="1:20">
      <c r="A4109" t="s">
        <v>83</v>
      </c>
      <c r="B4109">
        <v>5218</v>
      </c>
      <c r="C4109" t="s">
        <v>386</v>
      </c>
      <c r="D4109" t="s">
        <v>21</v>
      </c>
      <c r="E4109">
        <v>297</v>
      </c>
      <c r="F4109">
        <v>9</v>
      </c>
      <c r="G4109" s="1">
        <v>42789</v>
      </c>
      <c r="H4109" s="2" t="s">
        <v>28</v>
      </c>
      <c r="I4109" s="3">
        <v>2017</v>
      </c>
      <c r="J4109" t="s">
        <v>3228</v>
      </c>
      <c r="K4109" s="4">
        <v>597381447885</v>
      </c>
      <c r="L4109" t="s">
        <v>3229</v>
      </c>
      <c r="M4109">
        <v>71</v>
      </c>
      <c r="N4109" t="s">
        <v>94</v>
      </c>
      <c r="O4109">
        <v>15591135</v>
      </c>
      <c r="P4109">
        <v>66143252</v>
      </c>
      <c r="Q4109" t="s">
        <v>26</v>
      </c>
      <c r="R4109" t="s">
        <v>27</v>
      </c>
      <c r="S4109" s="1">
        <v>43154</v>
      </c>
      <c r="T4109" t="str">
        <f>VLOOKUP(base[[#This Row],[Nome do Produto]],'DE PARA'!$A$1:$B$8,2,0)</f>
        <v>Dashday T3</v>
      </c>
    </row>
    <row r="4110" spans="1:20">
      <c r="A4110" t="s">
        <v>32</v>
      </c>
      <c r="B4110">
        <v>5219</v>
      </c>
      <c r="C4110" t="s">
        <v>20</v>
      </c>
      <c r="D4110" t="s">
        <v>21</v>
      </c>
      <c r="E4110">
        <v>297</v>
      </c>
      <c r="F4110">
        <v>4</v>
      </c>
      <c r="G4110" s="1">
        <v>42917</v>
      </c>
      <c r="H4110" s="2" t="s">
        <v>78</v>
      </c>
      <c r="I4110" s="3">
        <v>2017</v>
      </c>
      <c r="J4110" t="s">
        <v>2106</v>
      </c>
      <c r="K4110" s="4">
        <v>419751677481</v>
      </c>
      <c r="L4110" t="s">
        <v>2107</v>
      </c>
      <c r="M4110">
        <v>11</v>
      </c>
      <c r="N4110" t="s">
        <v>45</v>
      </c>
      <c r="O4110">
        <v>36122909</v>
      </c>
      <c r="P4110">
        <v>49788351</v>
      </c>
      <c r="Q4110" t="s">
        <v>26</v>
      </c>
      <c r="R4110" t="s">
        <v>42</v>
      </c>
      <c r="S4110" s="1">
        <v>43282</v>
      </c>
      <c r="T4110" t="str">
        <f>VLOOKUP(base[[#This Row],[Nome do Produto]],'DE PARA'!$A$1:$B$8,2,0)</f>
        <v>DashWay T5</v>
      </c>
    </row>
    <row r="4111" spans="1:20">
      <c r="A4111" t="s">
        <v>32</v>
      </c>
      <c r="B4111">
        <v>5220</v>
      </c>
      <c r="C4111" t="s">
        <v>20</v>
      </c>
      <c r="D4111" t="s">
        <v>21</v>
      </c>
      <c r="E4111">
        <v>97</v>
      </c>
      <c r="F4111">
        <v>3</v>
      </c>
      <c r="G4111" s="1">
        <v>43272</v>
      </c>
      <c r="H4111" s="2" t="s">
        <v>59</v>
      </c>
      <c r="I4111" s="3">
        <v>2018</v>
      </c>
      <c r="J4111" t="s">
        <v>1891</v>
      </c>
      <c r="K4111" s="4">
        <v>631651362856</v>
      </c>
      <c r="L4111" t="s">
        <v>1892</v>
      </c>
      <c r="M4111">
        <v>41</v>
      </c>
      <c r="N4111" t="s">
        <v>41</v>
      </c>
      <c r="O4111">
        <v>80690080</v>
      </c>
      <c r="P4111">
        <v>30133164</v>
      </c>
      <c r="Q4111" t="s">
        <v>26</v>
      </c>
      <c r="R4111" t="s">
        <v>42</v>
      </c>
      <c r="S4111" s="1">
        <v>43637</v>
      </c>
      <c r="T4111" t="str">
        <f>VLOOKUP(base[[#This Row],[Nome do Produto]],'DE PARA'!$A$1:$B$8,2,0)</f>
        <v>DashWay T5</v>
      </c>
    </row>
    <row r="4112" spans="1:20">
      <c r="A4112" t="s">
        <v>91</v>
      </c>
      <c r="B4112">
        <v>5221</v>
      </c>
      <c r="C4112" t="s">
        <v>20</v>
      </c>
      <c r="D4112" t="s">
        <v>21</v>
      </c>
      <c r="E4112">
        <v>997</v>
      </c>
      <c r="F4112">
        <v>5</v>
      </c>
      <c r="G4112" s="1">
        <v>43178</v>
      </c>
      <c r="H4112" s="2" t="s">
        <v>33</v>
      </c>
      <c r="I4112" s="3">
        <v>2018</v>
      </c>
      <c r="J4112" t="s">
        <v>2432</v>
      </c>
      <c r="K4112" s="4">
        <v>897078716350</v>
      </c>
      <c r="L4112" t="s">
        <v>2433</v>
      </c>
      <c r="M4112">
        <v>31</v>
      </c>
      <c r="N4112" t="s">
        <v>31</v>
      </c>
      <c r="O4112">
        <v>45894692</v>
      </c>
      <c r="P4112">
        <v>38874506</v>
      </c>
      <c r="Q4112" t="s">
        <v>26</v>
      </c>
      <c r="R4112" t="s">
        <v>27</v>
      </c>
      <c r="S4112" s="1">
        <v>43543</v>
      </c>
      <c r="T4112" t="str">
        <f>VLOOKUP(base[[#This Row],[Nome do Produto]],'DE PARA'!$A$1:$B$8,2,0)</f>
        <v>Dashway T2</v>
      </c>
    </row>
    <row r="4113" spans="1:20">
      <c r="A4113" t="s">
        <v>83</v>
      </c>
      <c r="B4113">
        <v>5222</v>
      </c>
      <c r="C4113" t="s">
        <v>386</v>
      </c>
      <c r="D4113" t="s">
        <v>21</v>
      </c>
      <c r="E4113">
        <v>4997</v>
      </c>
      <c r="F4113">
        <v>5</v>
      </c>
      <c r="G4113" s="1">
        <v>43145</v>
      </c>
      <c r="H4113" s="2" t="s">
        <v>28</v>
      </c>
      <c r="I4113" s="3">
        <v>2018</v>
      </c>
      <c r="J4113" t="s">
        <v>1452</v>
      </c>
      <c r="K4113" s="4">
        <v>416184284427</v>
      </c>
      <c r="L4113" t="s">
        <v>1453</v>
      </c>
      <c r="M4113">
        <v>51</v>
      </c>
      <c r="N4113" t="s">
        <v>49</v>
      </c>
      <c r="O4113">
        <v>54858371</v>
      </c>
      <c r="P4113">
        <v>63974986</v>
      </c>
      <c r="Q4113" t="s">
        <v>26</v>
      </c>
      <c r="R4113" t="s">
        <v>42</v>
      </c>
      <c r="S4113" s="1">
        <v>43510</v>
      </c>
      <c r="T4113" t="str">
        <f>VLOOKUP(base[[#This Row],[Nome do Produto]],'DE PARA'!$A$1:$B$8,2,0)</f>
        <v>Dashday T3</v>
      </c>
    </row>
    <row r="4114" spans="1:20">
      <c r="A4114" t="s">
        <v>37</v>
      </c>
      <c r="B4114">
        <v>5223</v>
      </c>
      <c r="C4114" t="s">
        <v>20</v>
      </c>
      <c r="D4114" t="s">
        <v>21</v>
      </c>
      <c r="E4114">
        <v>4997</v>
      </c>
      <c r="F4114">
        <v>12</v>
      </c>
      <c r="G4114" s="1">
        <v>43287</v>
      </c>
      <c r="H4114" s="2" t="s">
        <v>78</v>
      </c>
      <c r="I4114" s="3">
        <v>2018</v>
      </c>
      <c r="J4114" t="s">
        <v>2911</v>
      </c>
      <c r="K4114" s="4">
        <v>985539608039</v>
      </c>
      <c r="L4114" t="s">
        <v>2912</v>
      </c>
      <c r="M4114">
        <v>21</v>
      </c>
      <c r="N4114" t="s">
        <v>53</v>
      </c>
      <c r="O4114">
        <v>45382025</v>
      </c>
      <c r="P4114">
        <v>79090202</v>
      </c>
      <c r="Q4114" t="s">
        <v>26</v>
      </c>
      <c r="R4114" t="s">
        <v>42</v>
      </c>
      <c r="S4114" s="1">
        <v>43652</v>
      </c>
      <c r="T4114" t="str">
        <f>VLOOKUP(base[[#This Row],[Nome do Produto]],'DE PARA'!$A$1:$B$8,2,0)</f>
        <v>DashWay T3</v>
      </c>
    </row>
    <row r="4115" spans="1:20">
      <c r="A4115" t="s">
        <v>32</v>
      </c>
      <c r="B4115">
        <v>5224</v>
      </c>
      <c r="C4115" t="s">
        <v>20</v>
      </c>
      <c r="D4115" t="s">
        <v>21</v>
      </c>
      <c r="E4115">
        <v>2297</v>
      </c>
      <c r="F4115">
        <v>5</v>
      </c>
      <c r="G4115" s="1">
        <v>43224</v>
      </c>
      <c r="H4115" s="2" t="s">
        <v>62</v>
      </c>
      <c r="I4115" s="3">
        <v>2018</v>
      </c>
      <c r="J4115" t="s">
        <v>1021</v>
      </c>
      <c r="K4115" s="4">
        <v>57269676019</v>
      </c>
      <c r="L4115" t="s">
        <v>1022</v>
      </c>
      <c r="M4115">
        <v>71</v>
      </c>
      <c r="N4115" t="s">
        <v>94</v>
      </c>
      <c r="O4115">
        <v>94916277</v>
      </c>
      <c r="P4115">
        <v>86009583</v>
      </c>
      <c r="Q4115" t="s">
        <v>26</v>
      </c>
      <c r="R4115" t="s">
        <v>42</v>
      </c>
      <c r="S4115" s="1">
        <v>43589</v>
      </c>
      <c r="T4115" t="str">
        <f>VLOOKUP(base[[#This Row],[Nome do Produto]],'DE PARA'!$A$1:$B$8,2,0)</f>
        <v>DashWay T5</v>
      </c>
    </row>
    <row r="4116" spans="1:20">
      <c r="A4116" t="s">
        <v>32</v>
      </c>
      <c r="B4116">
        <v>5225</v>
      </c>
      <c r="C4116" t="s">
        <v>20</v>
      </c>
      <c r="D4116" t="s">
        <v>21</v>
      </c>
      <c r="E4116">
        <v>997</v>
      </c>
      <c r="F4116">
        <v>7</v>
      </c>
      <c r="G4116" s="1">
        <v>43109</v>
      </c>
      <c r="H4116" s="2" t="s">
        <v>22</v>
      </c>
      <c r="I4116" s="3">
        <v>2018</v>
      </c>
      <c r="J4116" t="s">
        <v>694</v>
      </c>
      <c r="K4116" s="4">
        <v>588344631332</v>
      </c>
      <c r="L4116" t="s">
        <v>695</v>
      </c>
      <c r="M4116">
        <v>11</v>
      </c>
      <c r="N4116" t="s">
        <v>45</v>
      </c>
      <c r="O4116">
        <v>62312922</v>
      </c>
      <c r="P4116">
        <v>54866867</v>
      </c>
      <c r="Q4116" t="s">
        <v>26</v>
      </c>
      <c r="R4116" t="s">
        <v>42</v>
      </c>
      <c r="S4116" s="1">
        <v>43474</v>
      </c>
      <c r="T4116" t="str">
        <f>VLOOKUP(base[[#This Row],[Nome do Produto]],'DE PARA'!$A$1:$B$8,2,0)</f>
        <v>DashWay T5</v>
      </c>
    </row>
    <row r="4117" spans="1:20">
      <c r="A4117" t="s">
        <v>32</v>
      </c>
      <c r="B4117">
        <v>5226</v>
      </c>
      <c r="C4117" t="s">
        <v>386</v>
      </c>
      <c r="D4117" t="s">
        <v>21</v>
      </c>
      <c r="E4117">
        <v>997</v>
      </c>
      <c r="F4117">
        <v>2</v>
      </c>
      <c r="G4117" s="1">
        <v>42840</v>
      </c>
      <c r="H4117" s="2" t="s">
        <v>50</v>
      </c>
      <c r="I4117" s="3">
        <v>2017</v>
      </c>
      <c r="J4117" t="s">
        <v>2223</v>
      </c>
      <c r="K4117" s="4">
        <v>86494443686</v>
      </c>
      <c r="L4117" t="s">
        <v>2224</v>
      </c>
      <c r="M4117">
        <v>81</v>
      </c>
      <c r="N4117" t="s">
        <v>25</v>
      </c>
      <c r="O4117">
        <v>88221641</v>
      </c>
      <c r="P4117">
        <v>88233752</v>
      </c>
      <c r="Q4117" t="s">
        <v>26</v>
      </c>
      <c r="R4117" t="s">
        <v>27</v>
      </c>
      <c r="S4117" s="1">
        <v>43205</v>
      </c>
      <c r="T4117" t="str">
        <f>VLOOKUP(base[[#This Row],[Nome do Produto]],'DE PARA'!$A$1:$B$8,2,0)</f>
        <v>DashWay T5</v>
      </c>
    </row>
    <row r="4118" spans="1:20">
      <c r="A4118" t="s">
        <v>32</v>
      </c>
      <c r="B4118">
        <v>5227</v>
      </c>
      <c r="C4118" t="s">
        <v>20</v>
      </c>
      <c r="D4118" t="s">
        <v>21</v>
      </c>
      <c r="E4118">
        <v>4997</v>
      </c>
      <c r="F4118">
        <v>2</v>
      </c>
      <c r="G4118" s="1">
        <v>42999</v>
      </c>
      <c r="H4118" s="2" t="s">
        <v>38</v>
      </c>
      <c r="I4118" s="3">
        <v>2017</v>
      </c>
      <c r="J4118" t="s">
        <v>3311</v>
      </c>
      <c r="K4118" s="4">
        <v>267911629029</v>
      </c>
      <c r="L4118" t="s">
        <v>3312</v>
      </c>
      <c r="M4118">
        <v>41</v>
      </c>
      <c r="N4118" t="s">
        <v>41</v>
      </c>
      <c r="O4118">
        <v>84793499</v>
      </c>
      <c r="P4118">
        <v>42450477</v>
      </c>
      <c r="Q4118" t="s">
        <v>26</v>
      </c>
      <c r="R4118" t="s">
        <v>42</v>
      </c>
      <c r="S4118" s="1">
        <v>43364</v>
      </c>
      <c r="T4118" t="str">
        <f>VLOOKUP(base[[#This Row],[Nome do Produto]],'DE PARA'!$A$1:$B$8,2,0)</f>
        <v>DashWay T5</v>
      </c>
    </row>
    <row r="4119" spans="1:20">
      <c r="A4119" t="s">
        <v>32</v>
      </c>
      <c r="B4119">
        <v>5228</v>
      </c>
      <c r="C4119" t="s">
        <v>20</v>
      </c>
      <c r="D4119" t="s">
        <v>21</v>
      </c>
      <c r="E4119">
        <v>97</v>
      </c>
      <c r="F4119">
        <v>9</v>
      </c>
      <c r="G4119" s="1">
        <v>42871</v>
      </c>
      <c r="H4119" s="2" t="s">
        <v>62</v>
      </c>
      <c r="I4119" s="3">
        <v>2017</v>
      </c>
      <c r="J4119" t="s">
        <v>1818</v>
      </c>
      <c r="K4119" s="4">
        <v>667463180075</v>
      </c>
      <c r="L4119" t="s">
        <v>1819</v>
      </c>
      <c r="M4119">
        <v>51</v>
      </c>
      <c r="N4119" t="s">
        <v>49</v>
      </c>
      <c r="O4119">
        <v>54429440</v>
      </c>
      <c r="P4119">
        <v>66115845</v>
      </c>
      <c r="Q4119" t="s">
        <v>26</v>
      </c>
      <c r="R4119" t="s">
        <v>42</v>
      </c>
      <c r="S4119" s="1">
        <v>43236</v>
      </c>
      <c r="T4119" t="str">
        <f>VLOOKUP(base[[#This Row],[Nome do Produto]],'DE PARA'!$A$1:$B$8,2,0)</f>
        <v>DashWay T5</v>
      </c>
    </row>
    <row r="4120" spans="1:20">
      <c r="A4120" t="s">
        <v>91</v>
      </c>
      <c r="B4120">
        <v>5229</v>
      </c>
      <c r="C4120" t="s">
        <v>20</v>
      </c>
      <c r="D4120" t="s">
        <v>21</v>
      </c>
      <c r="E4120">
        <v>2297</v>
      </c>
      <c r="F4120">
        <v>11</v>
      </c>
      <c r="G4120" s="1">
        <v>43405</v>
      </c>
      <c r="H4120" s="2" t="s">
        <v>46</v>
      </c>
      <c r="I4120" s="3">
        <v>2018</v>
      </c>
      <c r="J4120" t="s">
        <v>203</v>
      </c>
      <c r="K4120" s="4">
        <v>957993864573</v>
      </c>
      <c r="L4120" t="s">
        <v>204</v>
      </c>
      <c r="M4120">
        <v>71</v>
      </c>
      <c r="N4120" t="s">
        <v>94</v>
      </c>
      <c r="O4120">
        <v>56821039</v>
      </c>
      <c r="P4120">
        <v>51871520</v>
      </c>
      <c r="Q4120" t="s">
        <v>26</v>
      </c>
      <c r="R4120" t="s">
        <v>27</v>
      </c>
      <c r="S4120" s="1">
        <v>43770</v>
      </c>
      <c r="T4120" t="str">
        <f>VLOOKUP(base[[#This Row],[Nome do Produto]],'DE PARA'!$A$1:$B$8,2,0)</f>
        <v>Dashway T2</v>
      </c>
    </row>
    <row r="4121" spans="1:20">
      <c r="A4121" t="s">
        <v>319</v>
      </c>
      <c r="B4121">
        <v>5230</v>
      </c>
      <c r="C4121" t="s">
        <v>386</v>
      </c>
      <c r="D4121" t="s">
        <v>21</v>
      </c>
      <c r="E4121">
        <v>297</v>
      </c>
      <c r="F4121">
        <v>10</v>
      </c>
      <c r="G4121" s="1">
        <v>42958</v>
      </c>
      <c r="H4121" s="2" t="s">
        <v>71</v>
      </c>
      <c r="I4121" s="3">
        <v>2017</v>
      </c>
      <c r="J4121" t="s">
        <v>2034</v>
      </c>
      <c r="K4121" s="4">
        <v>832815451725</v>
      </c>
      <c r="L4121" t="s">
        <v>2035</v>
      </c>
      <c r="M4121">
        <v>91</v>
      </c>
      <c r="N4121" t="s">
        <v>36</v>
      </c>
      <c r="O4121">
        <v>54430548</v>
      </c>
      <c r="P4121">
        <v>85366386</v>
      </c>
      <c r="Q4121" t="s">
        <v>26</v>
      </c>
      <c r="R4121" t="s">
        <v>27</v>
      </c>
      <c r="S4121" s="1">
        <v>43323</v>
      </c>
      <c r="T4121" t="str">
        <f>VLOOKUP(base[[#This Row],[Nome do Produto]],'DE PARA'!$A$1:$B$8,2,0)</f>
        <v>Dashday T1</v>
      </c>
    </row>
    <row r="4122" spans="1:20">
      <c r="A4122" t="s">
        <v>37</v>
      </c>
      <c r="B4122">
        <v>5231</v>
      </c>
      <c r="C4122" t="s">
        <v>20</v>
      </c>
      <c r="D4122" t="s">
        <v>21</v>
      </c>
      <c r="E4122">
        <v>4997</v>
      </c>
      <c r="F4122">
        <v>7</v>
      </c>
      <c r="G4122" s="1">
        <v>43082</v>
      </c>
      <c r="H4122" s="2" t="s">
        <v>136</v>
      </c>
      <c r="I4122" s="3">
        <v>2017</v>
      </c>
      <c r="J4122" t="s">
        <v>3313</v>
      </c>
      <c r="K4122" s="4">
        <v>865215972969</v>
      </c>
      <c r="L4122" t="s">
        <v>3314</v>
      </c>
      <c r="M4122">
        <v>41</v>
      </c>
      <c r="N4122" t="s">
        <v>41</v>
      </c>
      <c r="O4122">
        <v>79031197</v>
      </c>
      <c r="P4122">
        <v>63216871</v>
      </c>
      <c r="Q4122" t="s">
        <v>26</v>
      </c>
      <c r="R4122" t="s">
        <v>42</v>
      </c>
      <c r="S4122" s="1">
        <v>43447</v>
      </c>
      <c r="T4122" t="str">
        <f>VLOOKUP(base[[#This Row],[Nome do Produto]],'DE PARA'!$A$1:$B$8,2,0)</f>
        <v>DashWay T3</v>
      </c>
    </row>
    <row r="4123" spans="1:20">
      <c r="A4123" t="s">
        <v>32</v>
      </c>
      <c r="B4123">
        <v>5232</v>
      </c>
      <c r="C4123" t="s">
        <v>20</v>
      </c>
      <c r="D4123" t="s">
        <v>21</v>
      </c>
      <c r="E4123">
        <v>97</v>
      </c>
      <c r="F4123">
        <v>12</v>
      </c>
      <c r="G4123" s="1">
        <v>42862</v>
      </c>
      <c r="H4123" s="2" t="s">
        <v>62</v>
      </c>
      <c r="I4123" s="3">
        <v>2017</v>
      </c>
      <c r="J4123" t="s">
        <v>2503</v>
      </c>
      <c r="K4123" s="4">
        <v>24147815984</v>
      </c>
      <c r="L4123" t="s">
        <v>2504</v>
      </c>
      <c r="M4123">
        <v>91</v>
      </c>
      <c r="N4123" t="s">
        <v>36</v>
      </c>
      <c r="O4123">
        <v>85272433</v>
      </c>
      <c r="P4123">
        <v>21864970</v>
      </c>
      <c r="Q4123" t="s">
        <v>26</v>
      </c>
      <c r="R4123" t="s">
        <v>42</v>
      </c>
      <c r="S4123" s="1">
        <v>43227</v>
      </c>
      <c r="T4123" t="str">
        <f>VLOOKUP(base[[#This Row],[Nome do Produto]],'DE PARA'!$A$1:$B$8,2,0)</f>
        <v>DashWay T5</v>
      </c>
    </row>
    <row r="4124" spans="1:20">
      <c r="A4124" t="s">
        <v>32</v>
      </c>
      <c r="B4124">
        <v>5233</v>
      </c>
      <c r="C4124" t="s">
        <v>20</v>
      </c>
      <c r="D4124" t="s">
        <v>21</v>
      </c>
      <c r="E4124">
        <v>97</v>
      </c>
      <c r="F4124">
        <v>4</v>
      </c>
      <c r="G4124" s="1">
        <v>42922</v>
      </c>
      <c r="H4124" s="2" t="s">
        <v>78</v>
      </c>
      <c r="I4124" s="3">
        <v>2017</v>
      </c>
      <c r="J4124" t="s">
        <v>638</v>
      </c>
      <c r="K4124" s="4">
        <v>203813913202</v>
      </c>
      <c r="L4124" t="s">
        <v>639</v>
      </c>
      <c r="M4124">
        <v>51</v>
      </c>
      <c r="N4124" t="s">
        <v>49</v>
      </c>
      <c r="O4124">
        <v>15737632</v>
      </c>
      <c r="P4124">
        <v>23361004</v>
      </c>
      <c r="Q4124" t="s">
        <v>26</v>
      </c>
      <c r="R4124" t="s">
        <v>42</v>
      </c>
      <c r="S4124" s="1">
        <v>43287</v>
      </c>
      <c r="T4124" t="str">
        <f>VLOOKUP(base[[#This Row],[Nome do Produto]],'DE PARA'!$A$1:$B$8,2,0)</f>
        <v>DashWay T5</v>
      </c>
    </row>
    <row r="4125" spans="1:20">
      <c r="A4125" t="s">
        <v>32</v>
      </c>
      <c r="B4125">
        <v>5234</v>
      </c>
      <c r="C4125" t="s">
        <v>386</v>
      </c>
      <c r="D4125" t="s">
        <v>21</v>
      </c>
      <c r="E4125">
        <v>2297</v>
      </c>
      <c r="F4125">
        <v>11</v>
      </c>
      <c r="G4125" s="1">
        <v>43280</v>
      </c>
      <c r="H4125" s="2" t="s">
        <v>59</v>
      </c>
      <c r="I4125" s="3">
        <v>2018</v>
      </c>
      <c r="J4125" t="s">
        <v>604</v>
      </c>
      <c r="K4125" s="4">
        <v>190208723893</v>
      </c>
      <c r="L4125" t="s">
        <v>605</v>
      </c>
      <c r="M4125">
        <v>41</v>
      </c>
      <c r="N4125" t="s">
        <v>41</v>
      </c>
      <c r="O4125">
        <v>78812135</v>
      </c>
      <c r="P4125">
        <v>48640913</v>
      </c>
      <c r="Q4125" t="s">
        <v>26</v>
      </c>
      <c r="R4125" t="s">
        <v>27</v>
      </c>
      <c r="S4125" s="1">
        <v>43645</v>
      </c>
      <c r="T4125" t="str">
        <f>VLOOKUP(base[[#This Row],[Nome do Produto]],'DE PARA'!$A$1:$B$8,2,0)</f>
        <v>DashWay T5</v>
      </c>
    </row>
    <row r="4126" spans="1:20">
      <c r="A4126" t="s">
        <v>32</v>
      </c>
      <c r="B4126">
        <v>5235</v>
      </c>
      <c r="C4126" t="s">
        <v>20</v>
      </c>
      <c r="D4126" t="s">
        <v>21</v>
      </c>
      <c r="E4126">
        <v>997</v>
      </c>
      <c r="F4126">
        <v>8</v>
      </c>
      <c r="G4126" s="1">
        <v>43351</v>
      </c>
      <c r="H4126" s="2" t="s">
        <v>38</v>
      </c>
      <c r="I4126" s="3">
        <v>2018</v>
      </c>
      <c r="J4126" t="s">
        <v>650</v>
      </c>
      <c r="K4126" s="4">
        <v>968045761713</v>
      </c>
      <c r="L4126" t="s">
        <v>651</v>
      </c>
      <c r="M4126">
        <v>81</v>
      </c>
      <c r="N4126" t="s">
        <v>25</v>
      </c>
      <c r="O4126">
        <v>53170331</v>
      </c>
      <c r="P4126">
        <v>26825189</v>
      </c>
      <c r="Q4126" t="s">
        <v>26</v>
      </c>
      <c r="R4126" t="s">
        <v>42</v>
      </c>
      <c r="S4126" s="1">
        <v>43716</v>
      </c>
      <c r="T4126" t="str">
        <f>VLOOKUP(base[[#This Row],[Nome do Produto]],'DE PARA'!$A$1:$B$8,2,0)</f>
        <v>DashWay T5</v>
      </c>
    </row>
    <row r="4127" spans="1:20">
      <c r="A4127" t="s">
        <v>32</v>
      </c>
      <c r="B4127">
        <v>5236</v>
      </c>
      <c r="C4127" t="s">
        <v>20</v>
      </c>
      <c r="D4127" t="s">
        <v>21</v>
      </c>
      <c r="E4127">
        <v>97</v>
      </c>
      <c r="F4127">
        <v>9</v>
      </c>
      <c r="G4127" s="1">
        <v>43150</v>
      </c>
      <c r="H4127" s="2" t="s">
        <v>28</v>
      </c>
      <c r="I4127" s="3">
        <v>2018</v>
      </c>
      <c r="J4127" t="s">
        <v>1714</v>
      </c>
      <c r="K4127" s="4">
        <v>885296030956</v>
      </c>
      <c r="L4127" t="s">
        <v>1715</v>
      </c>
      <c r="M4127">
        <v>31</v>
      </c>
      <c r="N4127" t="s">
        <v>31</v>
      </c>
      <c r="O4127">
        <v>98074830</v>
      </c>
      <c r="P4127">
        <v>98988046</v>
      </c>
      <c r="Q4127" t="s">
        <v>26</v>
      </c>
      <c r="R4127" t="s">
        <v>42</v>
      </c>
      <c r="S4127" s="1">
        <v>43515</v>
      </c>
      <c r="T4127" t="str">
        <f>VLOOKUP(base[[#This Row],[Nome do Produto]],'DE PARA'!$A$1:$B$8,2,0)</f>
        <v>DashWay T5</v>
      </c>
    </row>
    <row r="4128" spans="1:20">
      <c r="A4128" t="s">
        <v>91</v>
      </c>
      <c r="B4128">
        <v>5237</v>
      </c>
      <c r="C4128" t="s">
        <v>20</v>
      </c>
      <c r="D4128" t="s">
        <v>21</v>
      </c>
      <c r="E4128">
        <v>97</v>
      </c>
      <c r="F4128">
        <v>9</v>
      </c>
      <c r="G4128" s="1">
        <v>43464</v>
      </c>
      <c r="H4128" s="2" t="s">
        <v>136</v>
      </c>
      <c r="I4128" s="3">
        <v>2018</v>
      </c>
      <c r="J4128" t="s">
        <v>3315</v>
      </c>
      <c r="K4128" s="4">
        <v>482645969362</v>
      </c>
      <c r="L4128" t="s">
        <v>3316</v>
      </c>
      <c r="M4128">
        <v>81</v>
      </c>
      <c r="N4128" t="s">
        <v>25</v>
      </c>
      <c r="O4128">
        <v>61471350</v>
      </c>
      <c r="P4128">
        <v>99214776</v>
      </c>
      <c r="Q4128" t="s">
        <v>26</v>
      </c>
      <c r="R4128" t="s">
        <v>42</v>
      </c>
      <c r="S4128" s="1">
        <v>43829</v>
      </c>
      <c r="T4128" t="str">
        <f>VLOOKUP(base[[#This Row],[Nome do Produto]],'DE PARA'!$A$1:$B$8,2,0)</f>
        <v>Dashway T2</v>
      </c>
    </row>
    <row r="4129" spans="1:20">
      <c r="A4129" t="s">
        <v>91</v>
      </c>
      <c r="B4129">
        <v>5238</v>
      </c>
      <c r="C4129" t="s">
        <v>386</v>
      </c>
      <c r="D4129" t="s">
        <v>21</v>
      </c>
      <c r="E4129">
        <v>2297</v>
      </c>
      <c r="F4129">
        <v>12</v>
      </c>
      <c r="G4129" s="1">
        <v>43193</v>
      </c>
      <c r="H4129" s="2" t="s">
        <v>50</v>
      </c>
      <c r="I4129" s="3">
        <v>2018</v>
      </c>
      <c r="J4129" t="s">
        <v>3317</v>
      </c>
      <c r="K4129" s="4">
        <v>317181225293</v>
      </c>
      <c r="L4129" t="s">
        <v>3318</v>
      </c>
      <c r="M4129">
        <v>31</v>
      </c>
      <c r="N4129" t="s">
        <v>31</v>
      </c>
      <c r="O4129">
        <v>98918020</v>
      </c>
      <c r="P4129">
        <v>48939080</v>
      </c>
      <c r="Q4129" t="s">
        <v>26</v>
      </c>
      <c r="R4129" t="s">
        <v>27</v>
      </c>
      <c r="S4129" s="1">
        <v>43558</v>
      </c>
      <c r="T4129" t="str">
        <f>VLOOKUP(base[[#This Row],[Nome do Produto]],'DE PARA'!$A$1:$B$8,2,0)</f>
        <v>Dashway T2</v>
      </c>
    </row>
    <row r="4130" spans="1:20">
      <c r="A4130" t="s">
        <v>91</v>
      </c>
      <c r="B4130">
        <v>5239</v>
      </c>
      <c r="C4130" t="s">
        <v>20</v>
      </c>
      <c r="D4130" t="s">
        <v>21</v>
      </c>
      <c r="E4130">
        <v>997</v>
      </c>
      <c r="F4130">
        <v>7</v>
      </c>
      <c r="G4130" s="1">
        <v>42850</v>
      </c>
      <c r="H4130" s="2" t="s">
        <v>50</v>
      </c>
      <c r="I4130" s="3">
        <v>2017</v>
      </c>
      <c r="J4130" t="s">
        <v>1332</v>
      </c>
      <c r="K4130" s="4">
        <v>808428670079</v>
      </c>
      <c r="L4130" t="s">
        <v>1333</v>
      </c>
      <c r="M4130">
        <v>21</v>
      </c>
      <c r="N4130" t="s">
        <v>53</v>
      </c>
      <c r="O4130">
        <v>20468767</v>
      </c>
      <c r="P4130">
        <v>65267191</v>
      </c>
      <c r="Q4130" t="s">
        <v>26</v>
      </c>
      <c r="R4130" t="s">
        <v>42</v>
      </c>
      <c r="S4130" s="1">
        <v>43215</v>
      </c>
      <c r="T4130" t="str">
        <f>VLOOKUP(base[[#This Row],[Nome do Produto]],'DE PARA'!$A$1:$B$8,2,0)</f>
        <v>Dashway T2</v>
      </c>
    </row>
    <row r="4131" spans="1:20">
      <c r="A4131" t="s">
        <v>37</v>
      </c>
      <c r="B4131">
        <v>5240</v>
      </c>
      <c r="C4131" t="s">
        <v>20</v>
      </c>
      <c r="D4131" t="s">
        <v>21</v>
      </c>
      <c r="E4131">
        <v>997</v>
      </c>
      <c r="F4131">
        <v>7</v>
      </c>
      <c r="G4131" s="1">
        <v>42868</v>
      </c>
      <c r="H4131" s="2" t="s">
        <v>62</v>
      </c>
      <c r="I4131" s="3">
        <v>2017</v>
      </c>
      <c r="J4131" t="s">
        <v>3186</v>
      </c>
      <c r="K4131" s="4">
        <v>305981491387</v>
      </c>
      <c r="L4131" t="s">
        <v>3187</v>
      </c>
      <c r="M4131">
        <v>21</v>
      </c>
      <c r="N4131" t="s">
        <v>53</v>
      </c>
      <c r="O4131">
        <v>51521112</v>
      </c>
      <c r="P4131">
        <v>58292683</v>
      </c>
      <c r="Q4131" t="s">
        <v>26</v>
      </c>
      <c r="R4131" t="s">
        <v>42</v>
      </c>
      <c r="S4131" s="1">
        <v>43233</v>
      </c>
      <c r="T4131" t="str">
        <f>VLOOKUP(base[[#This Row],[Nome do Produto]],'DE PARA'!$A$1:$B$8,2,0)</f>
        <v>DashWay T3</v>
      </c>
    </row>
    <row r="4132" spans="1:20">
      <c r="A4132" t="s">
        <v>37</v>
      </c>
      <c r="B4132">
        <v>5241</v>
      </c>
      <c r="C4132" t="s">
        <v>20</v>
      </c>
      <c r="D4132" t="s">
        <v>21</v>
      </c>
      <c r="E4132">
        <v>997</v>
      </c>
      <c r="F4132">
        <v>1</v>
      </c>
      <c r="G4132" s="1">
        <v>42815</v>
      </c>
      <c r="H4132" s="2" t="s">
        <v>33</v>
      </c>
      <c r="I4132" s="3">
        <v>2017</v>
      </c>
      <c r="J4132" t="s">
        <v>3319</v>
      </c>
      <c r="K4132" s="4">
        <v>576384489404</v>
      </c>
      <c r="L4132" t="s">
        <v>3320</v>
      </c>
      <c r="M4132">
        <v>31</v>
      </c>
      <c r="N4132" t="s">
        <v>31</v>
      </c>
      <c r="O4132">
        <v>75435101</v>
      </c>
      <c r="P4132">
        <v>98704450</v>
      </c>
      <c r="Q4132" t="s">
        <v>26</v>
      </c>
      <c r="R4132" t="s">
        <v>27</v>
      </c>
      <c r="S4132" s="1">
        <v>43180</v>
      </c>
      <c r="T4132" t="str">
        <f>VLOOKUP(base[[#This Row],[Nome do Produto]],'DE PARA'!$A$1:$B$8,2,0)</f>
        <v>DashWay T3</v>
      </c>
    </row>
    <row r="4133" spans="1:20">
      <c r="A4133" t="s">
        <v>37</v>
      </c>
      <c r="B4133">
        <v>5242</v>
      </c>
      <c r="C4133" t="s">
        <v>386</v>
      </c>
      <c r="D4133" t="s">
        <v>21</v>
      </c>
      <c r="E4133">
        <v>297</v>
      </c>
      <c r="F4133">
        <v>9</v>
      </c>
      <c r="G4133" s="1">
        <v>42937</v>
      </c>
      <c r="H4133" s="2" t="s">
        <v>78</v>
      </c>
      <c r="I4133" s="3">
        <v>2017</v>
      </c>
      <c r="J4133" t="s">
        <v>3321</v>
      </c>
      <c r="K4133" s="4">
        <v>425732710247</v>
      </c>
      <c r="L4133" t="s">
        <v>3322</v>
      </c>
      <c r="M4133">
        <v>91</v>
      </c>
      <c r="N4133" t="s">
        <v>36</v>
      </c>
      <c r="O4133">
        <v>72811169</v>
      </c>
      <c r="P4133">
        <v>62487320</v>
      </c>
      <c r="Q4133" t="s">
        <v>26</v>
      </c>
      <c r="R4133" t="s">
        <v>42</v>
      </c>
      <c r="S4133" s="1">
        <v>43302</v>
      </c>
      <c r="T4133" t="str">
        <f>VLOOKUP(base[[#This Row],[Nome do Produto]],'DE PARA'!$A$1:$B$8,2,0)</f>
        <v>DashWay T3</v>
      </c>
    </row>
    <row r="4134" spans="1:20">
      <c r="A4134" t="s">
        <v>32</v>
      </c>
      <c r="B4134">
        <v>5243</v>
      </c>
      <c r="C4134" t="s">
        <v>20</v>
      </c>
      <c r="D4134" t="s">
        <v>21</v>
      </c>
      <c r="E4134">
        <v>4997</v>
      </c>
      <c r="F4134">
        <v>11</v>
      </c>
      <c r="G4134" s="1">
        <v>43372</v>
      </c>
      <c r="H4134" s="2" t="s">
        <v>38</v>
      </c>
      <c r="I4134" s="3">
        <v>2018</v>
      </c>
      <c r="J4134" t="s">
        <v>263</v>
      </c>
      <c r="K4134" s="4">
        <v>737760404655</v>
      </c>
      <c r="L4134" t="s">
        <v>264</v>
      </c>
      <c r="M4134">
        <v>81</v>
      </c>
      <c r="N4134" t="s">
        <v>25</v>
      </c>
      <c r="O4134">
        <v>40855070</v>
      </c>
      <c r="P4134">
        <v>43115338</v>
      </c>
      <c r="Q4134" t="s">
        <v>26</v>
      </c>
      <c r="R4134" t="s">
        <v>42</v>
      </c>
      <c r="S4134" s="1">
        <v>43737</v>
      </c>
      <c r="T4134" t="str">
        <f>VLOOKUP(base[[#This Row],[Nome do Produto]],'DE PARA'!$A$1:$B$8,2,0)</f>
        <v>DashWay T5</v>
      </c>
    </row>
    <row r="4135" spans="1:20">
      <c r="A4135" t="s">
        <v>32</v>
      </c>
      <c r="B4135">
        <v>5244</v>
      </c>
      <c r="C4135" t="s">
        <v>20</v>
      </c>
      <c r="D4135" t="s">
        <v>21</v>
      </c>
      <c r="E4135">
        <v>997</v>
      </c>
      <c r="F4135">
        <v>10</v>
      </c>
      <c r="G4135" s="1">
        <v>43356</v>
      </c>
      <c r="H4135" s="2" t="s">
        <v>38</v>
      </c>
      <c r="I4135" s="3">
        <v>2018</v>
      </c>
      <c r="J4135" t="s">
        <v>969</v>
      </c>
      <c r="K4135" s="4">
        <v>976957789578</v>
      </c>
      <c r="L4135" t="s">
        <v>970</v>
      </c>
      <c r="M4135">
        <v>31</v>
      </c>
      <c r="N4135" t="s">
        <v>31</v>
      </c>
      <c r="O4135">
        <v>78235430</v>
      </c>
      <c r="P4135">
        <v>37555496</v>
      </c>
      <c r="Q4135" t="s">
        <v>26</v>
      </c>
      <c r="R4135" t="s">
        <v>42</v>
      </c>
      <c r="S4135" s="1">
        <v>43721</v>
      </c>
      <c r="T4135" t="str">
        <f>VLOOKUP(base[[#This Row],[Nome do Produto]],'DE PARA'!$A$1:$B$8,2,0)</f>
        <v>DashWay T5</v>
      </c>
    </row>
    <row r="4136" spans="1:20">
      <c r="A4136" t="s">
        <v>91</v>
      </c>
      <c r="B4136">
        <v>5245</v>
      </c>
      <c r="C4136" t="s">
        <v>20</v>
      </c>
      <c r="D4136" t="s">
        <v>21</v>
      </c>
      <c r="E4136">
        <v>997</v>
      </c>
      <c r="F4136">
        <v>4</v>
      </c>
      <c r="G4136" s="1">
        <v>43083</v>
      </c>
      <c r="H4136" s="2" t="s">
        <v>136</v>
      </c>
      <c r="I4136" s="3">
        <v>2017</v>
      </c>
      <c r="J4136" t="s">
        <v>2275</v>
      </c>
      <c r="K4136" s="4">
        <v>587268465120</v>
      </c>
      <c r="L4136" t="s">
        <v>2276</v>
      </c>
      <c r="M4136">
        <v>11</v>
      </c>
      <c r="N4136" t="s">
        <v>45</v>
      </c>
      <c r="O4136">
        <v>70987133</v>
      </c>
      <c r="P4136">
        <v>74414146</v>
      </c>
      <c r="Q4136" t="s">
        <v>26</v>
      </c>
      <c r="R4136" t="s">
        <v>42</v>
      </c>
      <c r="S4136" s="1">
        <v>43448</v>
      </c>
      <c r="T4136" t="str">
        <f>VLOOKUP(base[[#This Row],[Nome do Produto]],'DE PARA'!$A$1:$B$8,2,0)</f>
        <v>Dashway T2</v>
      </c>
    </row>
    <row r="4137" spans="1:20">
      <c r="A4137" t="s">
        <v>32</v>
      </c>
      <c r="B4137">
        <v>5246</v>
      </c>
      <c r="C4137" t="s">
        <v>386</v>
      </c>
      <c r="D4137" t="s">
        <v>21</v>
      </c>
      <c r="E4137">
        <v>297</v>
      </c>
      <c r="F4137">
        <v>3</v>
      </c>
      <c r="G4137" s="1">
        <v>42881</v>
      </c>
      <c r="H4137" s="2" t="s">
        <v>62</v>
      </c>
      <c r="I4137" s="3">
        <v>2017</v>
      </c>
      <c r="J4137" t="s">
        <v>1015</v>
      </c>
      <c r="K4137" s="4">
        <v>882558646869</v>
      </c>
      <c r="L4137" t="s">
        <v>1016</v>
      </c>
      <c r="M4137">
        <v>81</v>
      </c>
      <c r="N4137" t="s">
        <v>25</v>
      </c>
      <c r="O4137">
        <v>54936436</v>
      </c>
      <c r="P4137">
        <v>88874768</v>
      </c>
      <c r="Q4137" t="s">
        <v>26</v>
      </c>
      <c r="R4137" t="s">
        <v>42</v>
      </c>
      <c r="S4137" s="1">
        <v>43246</v>
      </c>
      <c r="T4137" t="str">
        <f>VLOOKUP(base[[#This Row],[Nome do Produto]],'DE PARA'!$A$1:$B$8,2,0)</f>
        <v>DashWay T5</v>
      </c>
    </row>
    <row r="4138" spans="1:20">
      <c r="A4138" t="s">
        <v>32</v>
      </c>
      <c r="B4138">
        <v>5247</v>
      </c>
      <c r="C4138" t="s">
        <v>20</v>
      </c>
      <c r="D4138" t="s">
        <v>21</v>
      </c>
      <c r="E4138">
        <v>497</v>
      </c>
      <c r="F4138">
        <v>12</v>
      </c>
      <c r="G4138" s="1">
        <v>43216</v>
      </c>
      <c r="H4138" s="2" t="s">
        <v>50</v>
      </c>
      <c r="I4138" s="3">
        <v>2018</v>
      </c>
      <c r="J4138" t="s">
        <v>2755</v>
      </c>
      <c r="K4138" s="4">
        <v>32830911920</v>
      </c>
      <c r="L4138" t="s">
        <v>2756</v>
      </c>
      <c r="M4138">
        <v>61</v>
      </c>
      <c r="N4138" t="s">
        <v>86</v>
      </c>
      <c r="O4138">
        <v>27066103</v>
      </c>
      <c r="P4138">
        <v>75486968</v>
      </c>
      <c r="Q4138" t="s">
        <v>26</v>
      </c>
      <c r="R4138" t="s">
        <v>27</v>
      </c>
      <c r="S4138" s="1">
        <v>43581</v>
      </c>
      <c r="T4138" t="str">
        <f>VLOOKUP(base[[#This Row],[Nome do Produto]],'DE PARA'!$A$1:$B$8,2,0)</f>
        <v>DashWay T5</v>
      </c>
    </row>
    <row r="4139" spans="1:20">
      <c r="A4139" t="s">
        <v>172</v>
      </c>
      <c r="B4139">
        <v>5248</v>
      </c>
      <c r="C4139" t="s">
        <v>20</v>
      </c>
      <c r="D4139" t="s">
        <v>21</v>
      </c>
      <c r="E4139">
        <v>297</v>
      </c>
      <c r="F4139">
        <v>9</v>
      </c>
      <c r="G4139" s="1">
        <v>43208</v>
      </c>
      <c r="H4139" s="2" t="s">
        <v>50</v>
      </c>
      <c r="I4139" s="3">
        <v>2018</v>
      </c>
      <c r="J4139" t="s">
        <v>2998</v>
      </c>
      <c r="K4139" s="4">
        <v>787581569079</v>
      </c>
      <c r="L4139" t="s">
        <v>2999</v>
      </c>
      <c r="M4139">
        <v>11</v>
      </c>
      <c r="N4139" t="s">
        <v>45</v>
      </c>
      <c r="O4139">
        <v>63081952</v>
      </c>
      <c r="P4139">
        <v>15410970</v>
      </c>
      <c r="Q4139" t="s">
        <v>26</v>
      </c>
      <c r="R4139" t="s">
        <v>42</v>
      </c>
      <c r="S4139" s="1">
        <v>43573</v>
      </c>
      <c r="T4139" t="str">
        <f>VLOOKUP(base[[#This Row],[Nome do Produto]],'DE PARA'!$A$1:$B$8,2,0)</f>
        <v>Dashday T2</v>
      </c>
    </row>
    <row r="4140" spans="1:20">
      <c r="A4140" t="s">
        <v>19</v>
      </c>
      <c r="B4140">
        <v>5249</v>
      </c>
      <c r="C4140" t="s">
        <v>20</v>
      </c>
      <c r="D4140" t="s">
        <v>21</v>
      </c>
      <c r="E4140">
        <v>297</v>
      </c>
      <c r="F4140">
        <v>3</v>
      </c>
      <c r="G4140" s="1">
        <v>43456</v>
      </c>
      <c r="H4140" s="2" t="s">
        <v>136</v>
      </c>
      <c r="I4140" s="3">
        <v>2018</v>
      </c>
      <c r="J4140" t="s">
        <v>2132</v>
      </c>
      <c r="K4140" s="4">
        <v>117000947232</v>
      </c>
      <c r="L4140" t="s">
        <v>2133</v>
      </c>
      <c r="M4140">
        <v>21</v>
      </c>
      <c r="N4140" t="s">
        <v>53</v>
      </c>
      <c r="O4140">
        <v>89171392</v>
      </c>
      <c r="P4140">
        <v>69657416</v>
      </c>
      <c r="Q4140" t="s">
        <v>26</v>
      </c>
      <c r="R4140" t="s">
        <v>27</v>
      </c>
      <c r="S4140" s="1">
        <v>43821</v>
      </c>
      <c r="T4140" t="str">
        <f>VLOOKUP(base[[#This Row],[Nome do Produto]],'DE PARA'!$A$1:$B$8,2,0)</f>
        <v>DashWay T1</v>
      </c>
    </row>
    <row r="4141" spans="1:20">
      <c r="A4141" t="s">
        <v>32</v>
      </c>
      <c r="B4141">
        <v>5250</v>
      </c>
      <c r="C4141" t="s">
        <v>386</v>
      </c>
      <c r="D4141" t="s">
        <v>21</v>
      </c>
      <c r="E4141">
        <v>4997</v>
      </c>
      <c r="F4141">
        <v>6</v>
      </c>
      <c r="G4141" s="1">
        <v>43404</v>
      </c>
      <c r="H4141" s="2" t="s">
        <v>56</v>
      </c>
      <c r="I4141" s="3">
        <v>2018</v>
      </c>
      <c r="J4141" t="s">
        <v>1659</v>
      </c>
      <c r="K4141" s="4">
        <v>206878830772</v>
      </c>
      <c r="L4141" t="s">
        <v>1660</v>
      </c>
      <c r="M4141">
        <v>71</v>
      </c>
      <c r="N4141" t="s">
        <v>94</v>
      </c>
      <c r="O4141">
        <v>14303190</v>
      </c>
      <c r="P4141">
        <v>38123806</v>
      </c>
      <c r="Q4141" t="s">
        <v>26</v>
      </c>
      <c r="R4141" t="s">
        <v>27</v>
      </c>
      <c r="S4141" s="1">
        <v>43769</v>
      </c>
      <c r="T4141" t="str">
        <f>VLOOKUP(base[[#This Row],[Nome do Produto]],'DE PARA'!$A$1:$B$8,2,0)</f>
        <v>DashWay T5</v>
      </c>
    </row>
    <row r="4142" spans="1:20">
      <c r="A4142" t="s">
        <v>32</v>
      </c>
      <c r="B4142">
        <v>5251</v>
      </c>
      <c r="C4142" t="s">
        <v>20</v>
      </c>
      <c r="D4142" t="s">
        <v>21</v>
      </c>
      <c r="E4142">
        <v>297</v>
      </c>
      <c r="F4142">
        <v>8</v>
      </c>
      <c r="G4142" s="1">
        <v>42858</v>
      </c>
      <c r="H4142" s="2" t="s">
        <v>62</v>
      </c>
      <c r="I4142" s="3">
        <v>2017</v>
      </c>
      <c r="J4142" t="s">
        <v>1120</v>
      </c>
      <c r="K4142" s="4">
        <v>921081903579</v>
      </c>
      <c r="L4142" t="s">
        <v>1121</v>
      </c>
      <c r="M4142">
        <v>71</v>
      </c>
      <c r="N4142" t="s">
        <v>94</v>
      </c>
      <c r="O4142">
        <v>66604202</v>
      </c>
      <c r="P4142">
        <v>46922229</v>
      </c>
      <c r="Q4142" t="s">
        <v>26</v>
      </c>
      <c r="R4142" t="s">
        <v>27</v>
      </c>
      <c r="S4142" s="1">
        <v>43223</v>
      </c>
      <c r="T4142" t="str">
        <f>VLOOKUP(base[[#This Row],[Nome do Produto]],'DE PARA'!$A$1:$B$8,2,0)</f>
        <v>DashWay T5</v>
      </c>
    </row>
    <row r="4143" spans="1:20">
      <c r="A4143" t="s">
        <v>172</v>
      </c>
      <c r="B4143">
        <v>5252</v>
      </c>
      <c r="C4143" t="s">
        <v>20</v>
      </c>
      <c r="D4143" t="s">
        <v>21</v>
      </c>
      <c r="E4143">
        <v>4997</v>
      </c>
      <c r="F4143">
        <v>7</v>
      </c>
      <c r="G4143" s="1">
        <v>43037</v>
      </c>
      <c r="H4143" s="2" t="s">
        <v>56</v>
      </c>
      <c r="I4143" s="3">
        <v>2017</v>
      </c>
      <c r="J4143" t="s">
        <v>1962</v>
      </c>
      <c r="K4143" s="4">
        <v>365807815587</v>
      </c>
      <c r="L4143" t="s">
        <v>1963</v>
      </c>
      <c r="M4143">
        <v>61</v>
      </c>
      <c r="N4143" t="s">
        <v>86</v>
      </c>
      <c r="O4143">
        <v>66328161</v>
      </c>
      <c r="P4143">
        <v>81751310</v>
      </c>
      <c r="Q4143" t="s">
        <v>26</v>
      </c>
      <c r="R4143" t="s">
        <v>42</v>
      </c>
      <c r="S4143" s="1">
        <v>43402</v>
      </c>
      <c r="T4143" t="str">
        <f>VLOOKUP(base[[#This Row],[Nome do Produto]],'DE PARA'!$A$1:$B$8,2,0)</f>
        <v>Dashday T2</v>
      </c>
    </row>
    <row r="4144" spans="1:20">
      <c r="A4144" t="s">
        <v>37</v>
      </c>
      <c r="B4144">
        <v>5253</v>
      </c>
      <c r="C4144" t="s">
        <v>20</v>
      </c>
      <c r="D4144" t="s">
        <v>21</v>
      </c>
      <c r="E4144">
        <v>997</v>
      </c>
      <c r="F4144">
        <v>9</v>
      </c>
      <c r="G4144" s="1">
        <v>42856</v>
      </c>
      <c r="H4144" s="2" t="s">
        <v>62</v>
      </c>
      <c r="I4144" s="3">
        <v>2017</v>
      </c>
      <c r="J4144" t="s">
        <v>3176</v>
      </c>
      <c r="K4144" s="4">
        <v>238671455929</v>
      </c>
      <c r="L4144" t="s">
        <v>3177</v>
      </c>
      <c r="M4144">
        <v>51</v>
      </c>
      <c r="N4144" t="s">
        <v>49</v>
      </c>
      <c r="O4144">
        <v>81381190</v>
      </c>
      <c r="P4144">
        <v>22663337</v>
      </c>
      <c r="Q4144" t="s">
        <v>26</v>
      </c>
      <c r="R4144" t="s">
        <v>27</v>
      </c>
      <c r="S4144" s="1">
        <v>43221</v>
      </c>
      <c r="T4144" t="str">
        <f>VLOOKUP(base[[#This Row],[Nome do Produto]],'DE PARA'!$A$1:$B$8,2,0)</f>
        <v>DashWay T3</v>
      </c>
    </row>
    <row r="4145" spans="1:20">
      <c r="A4145" t="s">
        <v>37</v>
      </c>
      <c r="B4145">
        <v>5254</v>
      </c>
      <c r="C4145" t="s">
        <v>386</v>
      </c>
      <c r="D4145" t="s">
        <v>21</v>
      </c>
      <c r="E4145">
        <v>297</v>
      </c>
      <c r="F4145">
        <v>6</v>
      </c>
      <c r="G4145" s="1">
        <v>43233</v>
      </c>
      <c r="H4145" s="2" t="s">
        <v>62</v>
      </c>
      <c r="I4145" s="3">
        <v>2018</v>
      </c>
      <c r="J4145" t="s">
        <v>808</v>
      </c>
      <c r="K4145" s="4">
        <v>265728131473</v>
      </c>
      <c r="L4145" t="s">
        <v>809</v>
      </c>
      <c r="M4145">
        <v>61</v>
      </c>
      <c r="N4145" t="s">
        <v>86</v>
      </c>
      <c r="O4145">
        <v>67483425</v>
      </c>
      <c r="P4145">
        <v>40769394</v>
      </c>
      <c r="Q4145" t="s">
        <v>26</v>
      </c>
      <c r="R4145" t="s">
        <v>42</v>
      </c>
      <c r="S4145" s="1">
        <v>43598</v>
      </c>
      <c r="T4145" t="str">
        <f>VLOOKUP(base[[#This Row],[Nome do Produto]],'DE PARA'!$A$1:$B$8,2,0)</f>
        <v>DashWay T3</v>
      </c>
    </row>
    <row r="4146" spans="1:20">
      <c r="A4146" t="s">
        <v>32</v>
      </c>
      <c r="B4146">
        <v>5255</v>
      </c>
      <c r="C4146" t="s">
        <v>20</v>
      </c>
      <c r="D4146" t="s">
        <v>21</v>
      </c>
      <c r="E4146">
        <v>2297</v>
      </c>
      <c r="F4146">
        <v>8</v>
      </c>
      <c r="G4146" s="1">
        <v>43220</v>
      </c>
      <c r="H4146" s="2" t="s">
        <v>50</v>
      </c>
      <c r="I4146" s="3">
        <v>2018</v>
      </c>
      <c r="J4146" t="s">
        <v>3323</v>
      </c>
      <c r="K4146" s="4">
        <v>494802263836</v>
      </c>
      <c r="L4146" t="s">
        <v>3324</v>
      </c>
      <c r="M4146">
        <v>41</v>
      </c>
      <c r="N4146" t="s">
        <v>41</v>
      </c>
      <c r="O4146">
        <v>76355219</v>
      </c>
      <c r="P4146">
        <v>97362308</v>
      </c>
      <c r="Q4146" t="s">
        <v>26</v>
      </c>
      <c r="R4146" t="s">
        <v>42</v>
      </c>
      <c r="S4146" s="1">
        <v>43585</v>
      </c>
      <c r="T4146" t="str">
        <f>VLOOKUP(base[[#This Row],[Nome do Produto]],'DE PARA'!$A$1:$B$8,2,0)</f>
        <v>DashWay T5</v>
      </c>
    </row>
    <row r="4147" spans="1:20">
      <c r="A4147" t="s">
        <v>32</v>
      </c>
      <c r="B4147">
        <v>5256</v>
      </c>
      <c r="C4147" t="s">
        <v>20</v>
      </c>
      <c r="D4147" t="s">
        <v>21</v>
      </c>
      <c r="E4147">
        <v>497</v>
      </c>
      <c r="F4147">
        <v>7</v>
      </c>
      <c r="G4147" s="1">
        <v>43096</v>
      </c>
      <c r="H4147" s="2" t="s">
        <v>136</v>
      </c>
      <c r="I4147" s="3">
        <v>2017</v>
      </c>
      <c r="J4147" t="s">
        <v>1037</v>
      </c>
      <c r="K4147" s="4">
        <v>864897352735</v>
      </c>
      <c r="L4147" t="s">
        <v>1038</v>
      </c>
      <c r="M4147">
        <v>61</v>
      </c>
      <c r="N4147" t="s">
        <v>86</v>
      </c>
      <c r="O4147">
        <v>17336819</v>
      </c>
      <c r="P4147">
        <v>52343301</v>
      </c>
      <c r="Q4147" t="s">
        <v>26</v>
      </c>
      <c r="R4147" t="s">
        <v>27</v>
      </c>
      <c r="S4147" s="1">
        <v>43461</v>
      </c>
      <c r="T4147" t="str">
        <f>VLOOKUP(base[[#This Row],[Nome do Produto]],'DE PARA'!$A$1:$B$8,2,0)</f>
        <v>DashWay T5</v>
      </c>
    </row>
    <row r="4148" spans="1:20">
      <c r="A4148" t="s">
        <v>91</v>
      </c>
      <c r="B4148">
        <v>5257</v>
      </c>
      <c r="C4148" t="s">
        <v>20</v>
      </c>
      <c r="D4148" t="s">
        <v>21</v>
      </c>
      <c r="E4148">
        <v>2297</v>
      </c>
      <c r="F4148">
        <v>1</v>
      </c>
      <c r="G4148" s="1">
        <v>42736</v>
      </c>
      <c r="H4148" s="2" t="s">
        <v>22</v>
      </c>
      <c r="I4148" s="3">
        <v>2017</v>
      </c>
      <c r="J4148" t="s">
        <v>3102</v>
      </c>
      <c r="K4148" s="4">
        <v>911027563113</v>
      </c>
      <c r="L4148" t="s">
        <v>3103</v>
      </c>
      <c r="M4148">
        <v>31</v>
      </c>
      <c r="N4148" t="s">
        <v>31</v>
      </c>
      <c r="O4148">
        <v>77574245</v>
      </c>
      <c r="P4148">
        <v>55071724</v>
      </c>
      <c r="Q4148" t="s">
        <v>26</v>
      </c>
      <c r="R4148" t="s">
        <v>42</v>
      </c>
      <c r="S4148" s="1">
        <v>43101</v>
      </c>
      <c r="T4148" t="str">
        <f>VLOOKUP(base[[#This Row],[Nome do Produto]],'DE PARA'!$A$1:$B$8,2,0)</f>
        <v>Dashway T2</v>
      </c>
    </row>
    <row r="4149" spans="1:20">
      <c r="A4149" t="s">
        <v>91</v>
      </c>
      <c r="B4149">
        <v>5258</v>
      </c>
      <c r="C4149" t="s">
        <v>386</v>
      </c>
      <c r="D4149" t="s">
        <v>21</v>
      </c>
      <c r="E4149">
        <v>497</v>
      </c>
      <c r="F4149">
        <v>12</v>
      </c>
      <c r="G4149" s="1">
        <v>42981</v>
      </c>
      <c r="H4149" s="2" t="s">
        <v>38</v>
      </c>
      <c r="I4149" s="3">
        <v>2017</v>
      </c>
      <c r="J4149" t="s">
        <v>3325</v>
      </c>
      <c r="K4149" s="4">
        <v>725328727724</v>
      </c>
      <c r="L4149" t="s">
        <v>3326</v>
      </c>
      <c r="M4149">
        <v>31</v>
      </c>
      <c r="N4149" t="s">
        <v>31</v>
      </c>
      <c r="O4149">
        <v>32304105</v>
      </c>
      <c r="P4149">
        <v>90355642</v>
      </c>
      <c r="Q4149" t="s">
        <v>26</v>
      </c>
      <c r="R4149" t="s">
        <v>42</v>
      </c>
      <c r="S4149" s="1">
        <v>43346</v>
      </c>
      <c r="T4149" t="str">
        <f>VLOOKUP(base[[#This Row],[Nome do Produto]],'DE PARA'!$A$1:$B$8,2,0)</f>
        <v>Dashway T2</v>
      </c>
    </row>
    <row r="4150" spans="1:20">
      <c r="A4150" t="s">
        <v>319</v>
      </c>
      <c r="B4150">
        <v>5259</v>
      </c>
      <c r="C4150" t="s">
        <v>20</v>
      </c>
      <c r="D4150" t="s">
        <v>21</v>
      </c>
      <c r="E4150">
        <v>97</v>
      </c>
      <c r="F4150">
        <v>12</v>
      </c>
      <c r="G4150" s="1">
        <v>43095</v>
      </c>
      <c r="H4150" s="2" t="s">
        <v>136</v>
      </c>
      <c r="I4150" s="3">
        <v>2017</v>
      </c>
      <c r="J4150" t="s">
        <v>346</v>
      </c>
      <c r="K4150" s="4">
        <v>681503914819</v>
      </c>
      <c r="L4150" t="s">
        <v>347</v>
      </c>
      <c r="M4150">
        <v>81</v>
      </c>
      <c r="N4150" t="s">
        <v>25</v>
      </c>
      <c r="O4150">
        <v>83661431</v>
      </c>
      <c r="P4150">
        <v>72980481</v>
      </c>
      <c r="Q4150" t="s">
        <v>26</v>
      </c>
      <c r="R4150" t="s">
        <v>27</v>
      </c>
      <c r="S4150" s="1">
        <v>43460</v>
      </c>
      <c r="T4150" t="str">
        <f>VLOOKUP(base[[#This Row],[Nome do Produto]],'DE PARA'!$A$1:$B$8,2,0)</f>
        <v>Dashday T1</v>
      </c>
    </row>
    <row r="4151" spans="1:20">
      <c r="A4151" t="s">
        <v>83</v>
      </c>
      <c r="B4151">
        <v>5260</v>
      </c>
      <c r="C4151" t="s">
        <v>20</v>
      </c>
      <c r="D4151" t="s">
        <v>21</v>
      </c>
      <c r="E4151">
        <v>297</v>
      </c>
      <c r="F4151">
        <v>12</v>
      </c>
      <c r="G4151" s="1">
        <v>42836</v>
      </c>
      <c r="H4151" s="2" t="s">
        <v>50</v>
      </c>
      <c r="I4151" s="3">
        <v>2017</v>
      </c>
      <c r="J4151" t="s">
        <v>1398</v>
      </c>
      <c r="K4151" s="4">
        <v>352572053993</v>
      </c>
      <c r="L4151" t="s">
        <v>1399</v>
      </c>
      <c r="M4151">
        <v>11</v>
      </c>
      <c r="N4151" t="s">
        <v>45</v>
      </c>
      <c r="O4151">
        <v>98995172</v>
      </c>
      <c r="P4151">
        <v>54717245</v>
      </c>
      <c r="Q4151" t="s">
        <v>26</v>
      </c>
      <c r="R4151" t="s">
        <v>42</v>
      </c>
      <c r="S4151" s="1">
        <v>43201</v>
      </c>
      <c r="T4151" t="str">
        <f>VLOOKUP(base[[#This Row],[Nome do Produto]],'DE PARA'!$A$1:$B$8,2,0)</f>
        <v>Dashday T3</v>
      </c>
    </row>
    <row r="4152" spans="1:20">
      <c r="A4152" t="s">
        <v>32</v>
      </c>
      <c r="B4152">
        <v>5261</v>
      </c>
      <c r="C4152" t="s">
        <v>20</v>
      </c>
      <c r="D4152" t="s">
        <v>21</v>
      </c>
      <c r="E4152">
        <v>497</v>
      </c>
      <c r="F4152">
        <v>3</v>
      </c>
      <c r="G4152" s="1">
        <v>43062</v>
      </c>
      <c r="H4152" s="2" t="s">
        <v>46</v>
      </c>
      <c r="I4152" s="3">
        <v>2017</v>
      </c>
      <c r="J4152" t="s">
        <v>2879</v>
      </c>
      <c r="K4152" s="4">
        <v>843019370297</v>
      </c>
      <c r="L4152" t="s">
        <v>2880</v>
      </c>
      <c r="M4152">
        <v>41</v>
      </c>
      <c r="N4152" t="s">
        <v>41</v>
      </c>
      <c r="O4152">
        <v>85678766</v>
      </c>
      <c r="P4152">
        <v>32859282</v>
      </c>
      <c r="Q4152" t="s">
        <v>26</v>
      </c>
      <c r="R4152" t="s">
        <v>42</v>
      </c>
      <c r="S4152" s="1">
        <v>43427</v>
      </c>
      <c r="T4152" t="str">
        <f>VLOOKUP(base[[#This Row],[Nome do Produto]],'DE PARA'!$A$1:$B$8,2,0)</f>
        <v>DashWay T5</v>
      </c>
    </row>
    <row r="4153" spans="1:20">
      <c r="A4153" t="s">
        <v>32</v>
      </c>
      <c r="B4153">
        <v>5262</v>
      </c>
      <c r="C4153" t="s">
        <v>386</v>
      </c>
      <c r="D4153" t="s">
        <v>21</v>
      </c>
      <c r="E4153">
        <v>4997</v>
      </c>
      <c r="F4153">
        <v>5</v>
      </c>
      <c r="G4153" s="1">
        <v>42999</v>
      </c>
      <c r="H4153" s="2" t="s">
        <v>38</v>
      </c>
      <c r="I4153" s="3">
        <v>2017</v>
      </c>
      <c r="J4153" t="s">
        <v>1137</v>
      </c>
      <c r="K4153" s="4">
        <v>271744126053</v>
      </c>
      <c r="L4153" t="s">
        <v>1138</v>
      </c>
      <c r="M4153">
        <v>91</v>
      </c>
      <c r="N4153" t="s">
        <v>36</v>
      </c>
      <c r="O4153">
        <v>96995313</v>
      </c>
      <c r="P4153">
        <v>71264929</v>
      </c>
      <c r="Q4153" t="s">
        <v>26</v>
      </c>
      <c r="R4153" t="s">
        <v>42</v>
      </c>
      <c r="S4153" s="1">
        <v>43364</v>
      </c>
      <c r="T4153" t="str">
        <f>VLOOKUP(base[[#This Row],[Nome do Produto]],'DE PARA'!$A$1:$B$8,2,0)</f>
        <v>DashWay T5</v>
      </c>
    </row>
    <row r="4154" spans="1:20">
      <c r="A4154" t="s">
        <v>32</v>
      </c>
      <c r="B4154">
        <v>5263</v>
      </c>
      <c r="C4154" t="s">
        <v>20</v>
      </c>
      <c r="D4154" t="s">
        <v>21</v>
      </c>
      <c r="E4154">
        <v>2297</v>
      </c>
      <c r="F4154">
        <v>9</v>
      </c>
      <c r="G4154" s="1">
        <v>43239</v>
      </c>
      <c r="H4154" s="2" t="s">
        <v>62</v>
      </c>
      <c r="I4154" s="3">
        <v>2018</v>
      </c>
      <c r="J4154" t="s">
        <v>1510</v>
      </c>
      <c r="K4154" s="4">
        <v>979255384680</v>
      </c>
      <c r="L4154" t="s">
        <v>1511</v>
      </c>
      <c r="M4154">
        <v>71</v>
      </c>
      <c r="N4154" t="s">
        <v>94</v>
      </c>
      <c r="O4154">
        <v>50134258</v>
      </c>
      <c r="P4154">
        <v>29897526</v>
      </c>
      <c r="Q4154" t="s">
        <v>26</v>
      </c>
      <c r="R4154" t="s">
        <v>42</v>
      </c>
      <c r="S4154" s="1">
        <v>43604</v>
      </c>
      <c r="T4154" t="str">
        <f>VLOOKUP(base[[#This Row],[Nome do Produto]],'DE PARA'!$A$1:$B$8,2,0)</f>
        <v>DashWay T5</v>
      </c>
    </row>
    <row r="4155" spans="1:20">
      <c r="A4155" t="s">
        <v>32</v>
      </c>
      <c r="B4155">
        <v>5264</v>
      </c>
      <c r="C4155" t="s">
        <v>20</v>
      </c>
      <c r="D4155" t="s">
        <v>21</v>
      </c>
      <c r="E4155">
        <v>2297</v>
      </c>
      <c r="F4155">
        <v>5</v>
      </c>
      <c r="G4155" s="1">
        <v>42889</v>
      </c>
      <c r="H4155" s="2" t="s">
        <v>59</v>
      </c>
      <c r="I4155" s="3">
        <v>2017</v>
      </c>
      <c r="J4155" t="s">
        <v>1659</v>
      </c>
      <c r="K4155" s="4">
        <v>765143802780</v>
      </c>
      <c r="L4155" t="s">
        <v>1660</v>
      </c>
      <c r="M4155">
        <v>81</v>
      </c>
      <c r="N4155" t="s">
        <v>25</v>
      </c>
      <c r="O4155">
        <v>58956574</v>
      </c>
      <c r="P4155">
        <v>87442790</v>
      </c>
      <c r="Q4155" t="s">
        <v>26</v>
      </c>
      <c r="R4155" t="s">
        <v>27</v>
      </c>
      <c r="S4155" s="1">
        <v>43254</v>
      </c>
      <c r="T4155" t="str">
        <f>VLOOKUP(base[[#This Row],[Nome do Produto]],'DE PARA'!$A$1:$B$8,2,0)</f>
        <v>DashWay T5</v>
      </c>
    </row>
    <row r="4156" spans="1:20">
      <c r="A4156" t="s">
        <v>91</v>
      </c>
      <c r="B4156">
        <v>5265</v>
      </c>
      <c r="C4156" t="s">
        <v>20</v>
      </c>
      <c r="D4156" t="s">
        <v>21</v>
      </c>
      <c r="E4156">
        <v>497</v>
      </c>
      <c r="F4156">
        <v>4</v>
      </c>
      <c r="G4156" s="1">
        <v>42977</v>
      </c>
      <c r="H4156" s="2" t="s">
        <v>71</v>
      </c>
      <c r="I4156" s="3">
        <v>2017</v>
      </c>
      <c r="J4156" t="s">
        <v>3327</v>
      </c>
      <c r="K4156" s="4">
        <v>675224784287</v>
      </c>
      <c r="L4156" t="s">
        <v>3328</v>
      </c>
      <c r="M4156">
        <v>91</v>
      </c>
      <c r="N4156" t="s">
        <v>36</v>
      </c>
      <c r="O4156">
        <v>59795709</v>
      </c>
      <c r="P4156">
        <v>94241864</v>
      </c>
      <c r="Q4156" t="s">
        <v>26</v>
      </c>
      <c r="R4156" t="s">
        <v>27</v>
      </c>
      <c r="S4156" s="1">
        <v>43342</v>
      </c>
      <c r="T4156" t="str">
        <f>VLOOKUP(base[[#This Row],[Nome do Produto]],'DE PARA'!$A$1:$B$8,2,0)</f>
        <v>Dashway T2</v>
      </c>
    </row>
    <row r="4157" spans="1:20">
      <c r="A4157" t="s">
        <v>91</v>
      </c>
      <c r="B4157">
        <v>5266</v>
      </c>
      <c r="C4157" t="s">
        <v>386</v>
      </c>
      <c r="D4157" t="s">
        <v>21</v>
      </c>
      <c r="E4157">
        <v>2297</v>
      </c>
      <c r="F4157">
        <v>10</v>
      </c>
      <c r="G4157" s="1">
        <v>42861</v>
      </c>
      <c r="H4157" s="2" t="s">
        <v>62</v>
      </c>
      <c r="I4157" s="3">
        <v>2017</v>
      </c>
      <c r="J4157" t="s">
        <v>2366</v>
      </c>
      <c r="K4157" s="4">
        <v>135428437064</v>
      </c>
      <c r="L4157" t="s">
        <v>2367</v>
      </c>
      <c r="M4157">
        <v>71</v>
      </c>
      <c r="N4157" t="s">
        <v>94</v>
      </c>
      <c r="O4157">
        <v>40470340</v>
      </c>
      <c r="P4157">
        <v>69803673</v>
      </c>
      <c r="Q4157" t="s">
        <v>26</v>
      </c>
      <c r="R4157" t="s">
        <v>42</v>
      </c>
      <c r="S4157" s="1">
        <v>43226</v>
      </c>
      <c r="T4157" t="str">
        <f>VLOOKUP(base[[#This Row],[Nome do Produto]],'DE PARA'!$A$1:$B$8,2,0)</f>
        <v>Dashway T2</v>
      </c>
    </row>
    <row r="4158" spans="1:20">
      <c r="A4158" t="s">
        <v>32</v>
      </c>
      <c r="B4158">
        <v>5267</v>
      </c>
      <c r="C4158" t="s">
        <v>20</v>
      </c>
      <c r="D4158" t="s">
        <v>21</v>
      </c>
      <c r="E4158">
        <v>2297</v>
      </c>
      <c r="F4158">
        <v>2</v>
      </c>
      <c r="G4158" s="1">
        <v>43241</v>
      </c>
      <c r="H4158" s="2" t="s">
        <v>62</v>
      </c>
      <c r="I4158" s="3">
        <v>2018</v>
      </c>
      <c r="J4158" t="s">
        <v>1685</v>
      </c>
      <c r="K4158" s="4">
        <v>315081158239</v>
      </c>
      <c r="L4158" t="s">
        <v>1686</v>
      </c>
      <c r="M4158">
        <v>11</v>
      </c>
      <c r="N4158" t="s">
        <v>45</v>
      </c>
      <c r="O4158">
        <v>20386226</v>
      </c>
      <c r="P4158">
        <v>28456117</v>
      </c>
      <c r="Q4158" t="s">
        <v>26</v>
      </c>
      <c r="R4158" t="s">
        <v>42</v>
      </c>
      <c r="S4158" s="1">
        <v>43606</v>
      </c>
      <c r="T4158" t="str">
        <f>VLOOKUP(base[[#This Row],[Nome do Produto]],'DE PARA'!$A$1:$B$8,2,0)</f>
        <v>DashWay T5</v>
      </c>
    </row>
    <row r="4159" spans="1:20">
      <c r="A4159" t="s">
        <v>32</v>
      </c>
      <c r="B4159">
        <v>5268</v>
      </c>
      <c r="C4159" t="s">
        <v>20</v>
      </c>
      <c r="D4159" t="s">
        <v>21</v>
      </c>
      <c r="E4159">
        <v>497</v>
      </c>
      <c r="F4159">
        <v>7</v>
      </c>
      <c r="G4159" s="1">
        <v>43281</v>
      </c>
      <c r="H4159" s="2" t="s">
        <v>59</v>
      </c>
      <c r="I4159" s="3">
        <v>2018</v>
      </c>
      <c r="J4159" t="s">
        <v>2323</v>
      </c>
      <c r="K4159" s="4">
        <v>890709067169</v>
      </c>
      <c r="L4159" t="s">
        <v>2324</v>
      </c>
      <c r="M4159">
        <v>71</v>
      </c>
      <c r="N4159" t="s">
        <v>94</v>
      </c>
      <c r="O4159">
        <v>24967045</v>
      </c>
      <c r="P4159">
        <v>55161049</v>
      </c>
      <c r="Q4159" t="s">
        <v>26</v>
      </c>
      <c r="R4159" t="s">
        <v>42</v>
      </c>
      <c r="S4159" s="1">
        <v>43646</v>
      </c>
      <c r="T4159" t="str">
        <f>VLOOKUP(base[[#This Row],[Nome do Produto]],'DE PARA'!$A$1:$B$8,2,0)</f>
        <v>DashWay T5</v>
      </c>
    </row>
    <row r="4160" spans="1:20">
      <c r="A4160" t="s">
        <v>91</v>
      </c>
      <c r="B4160">
        <v>5269</v>
      </c>
      <c r="C4160" t="s">
        <v>20</v>
      </c>
      <c r="D4160" t="s">
        <v>21</v>
      </c>
      <c r="E4160">
        <v>97</v>
      </c>
      <c r="F4160">
        <v>10</v>
      </c>
      <c r="G4160" s="1">
        <v>43301</v>
      </c>
      <c r="H4160" s="2" t="s">
        <v>78</v>
      </c>
      <c r="I4160" s="3">
        <v>2018</v>
      </c>
      <c r="J4160" t="s">
        <v>1758</v>
      </c>
      <c r="K4160" s="4">
        <v>31255240678</v>
      </c>
      <c r="L4160" t="s">
        <v>1759</v>
      </c>
      <c r="M4160">
        <v>91</v>
      </c>
      <c r="N4160" t="s">
        <v>36</v>
      </c>
      <c r="O4160">
        <v>15286310</v>
      </c>
      <c r="P4160">
        <v>83773829</v>
      </c>
      <c r="Q4160" t="s">
        <v>26</v>
      </c>
      <c r="R4160" t="s">
        <v>42</v>
      </c>
      <c r="S4160" s="1">
        <v>43666</v>
      </c>
      <c r="T4160" t="str">
        <f>VLOOKUP(base[[#This Row],[Nome do Produto]],'DE PARA'!$A$1:$B$8,2,0)</f>
        <v>Dashway T2</v>
      </c>
    </row>
    <row r="4161" spans="1:20">
      <c r="A4161" t="s">
        <v>32</v>
      </c>
      <c r="B4161">
        <v>5270</v>
      </c>
      <c r="C4161" t="s">
        <v>386</v>
      </c>
      <c r="D4161" t="s">
        <v>21</v>
      </c>
      <c r="E4161">
        <v>297</v>
      </c>
      <c r="F4161">
        <v>3</v>
      </c>
      <c r="G4161" s="1">
        <v>43293</v>
      </c>
      <c r="H4161" s="2" t="s">
        <v>78</v>
      </c>
      <c r="I4161" s="3">
        <v>2018</v>
      </c>
      <c r="J4161" t="s">
        <v>3329</v>
      </c>
      <c r="K4161" s="4">
        <v>674376042063</v>
      </c>
      <c r="L4161" t="s">
        <v>3330</v>
      </c>
      <c r="M4161">
        <v>91</v>
      </c>
      <c r="N4161" t="s">
        <v>36</v>
      </c>
      <c r="O4161">
        <v>52759036</v>
      </c>
      <c r="P4161">
        <v>86373625</v>
      </c>
      <c r="Q4161" t="s">
        <v>26</v>
      </c>
      <c r="R4161" t="s">
        <v>42</v>
      </c>
      <c r="S4161" s="1">
        <v>43658</v>
      </c>
      <c r="T4161" t="str">
        <f>VLOOKUP(base[[#This Row],[Nome do Produto]],'DE PARA'!$A$1:$B$8,2,0)</f>
        <v>DashWay T5</v>
      </c>
    </row>
    <row r="4162" spans="1:20">
      <c r="A4162" t="s">
        <v>32</v>
      </c>
      <c r="B4162">
        <v>5271</v>
      </c>
      <c r="C4162" t="s">
        <v>20</v>
      </c>
      <c r="D4162" t="s">
        <v>21</v>
      </c>
      <c r="E4162">
        <v>997</v>
      </c>
      <c r="F4162">
        <v>6</v>
      </c>
      <c r="G4162" s="1">
        <v>43310</v>
      </c>
      <c r="H4162" s="2" t="s">
        <v>78</v>
      </c>
      <c r="I4162" s="3">
        <v>2018</v>
      </c>
      <c r="J4162" t="s">
        <v>1007</v>
      </c>
      <c r="K4162" s="4">
        <v>705748753934</v>
      </c>
      <c r="L4162" t="s">
        <v>1008</v>
      </c>
      <c r="M4162">
        <v>21</v>
      </c>
      <c r="N4162" t="s">
        <v>53</v>
      </c>
      <c r="O4162">
        <v>39841713</v>
      </c>
      <c r="P4162">
        <v>49358838</v>
      </c>
      <c r="Q4162" t="s">
        <v>26</v>
      </c>
      <c r="R4162" t="s">
        <v>27</v>
      </c>
      <c r="S4162" s="1">
        <v>43675</v>
      </c>
      <c r="T4162" t="str">
        <f>VLOOKUP(base[[#This Row],[Nome do Produto]],'DE PARA'!$A$1:$B$8,2,0)</f>
        <v>DashWay T5</v>
      </c>
    </row>
    <row r="4163" spans="1:20">
      <c r="A4163" t="s">
        <v>32</v>
      </c>
      <c r="B4163">
        <v>5272</v>
      </c>
      <c r="C4163" t="s">
        <v>20</v>
      </c>
      <c r="D4163" t="s">
        <v>21</v>
      </c>
      <c r="E4163">
        <v>4997</v>
      </c>
      <c r="F4163">
        <v>12</v>
      </c>
      <c r="G4163" s="1">
        <v>43283</v>
      </c>
      <c r="H4163" s="2" t="s">
        <v>78</v>
      </c>
      <c r="I4163" s="3">
        <v>2018</v>
      </c>
      <c r="J4163" t="s">
        <v>1909</v>
      </c>
      <c r="K4163" s="4">
        <v>762717559894</v>
      </c>
      <c r="L4163" t="s">
        <v>1910</v>
      </c>
      <c r="M4163">
        <v>51</v>
      </c>
      <c r="N4163" t="s">
        <v>49</v>
      </c>
      <c r="O4163">
        <v>17689429</v>
      </c>
      <c r="P4163">
        <v>20147822</v>
      </c>
      <c r="Q4163" t="s">
        <v>26</v>
      </c>
      <c r="R4163" t="s">
        <v>42</v>
      </c>
      <c r="S4163" s="1">
        <v>43648</v>
      </c>
      <c r="T4163" t="str">
        <f>VLOOKUP(base[[#This Row],[Nome do Produto]],'DE PARA'!$A$1:$B$8,2,0)</f>
        <v>DashWay T5</v>
      </c>
    </row>
    <row r="4164" spans="1:20">
      <c r="A4164" t="s">
        <v>32</v>
      </c>
      <c r="B4164">
        <v>5273</v>
      </c>
      <c r="C4164" t="s">
        <v>20</v>
      </c>
      <c r="D4164" t="s">
        <v>21</v>
      </c>
      <c r="E4164">
        <v>497</v>
      </c>
      <c r="F4164">
        <v>8</v>
      </c>
      <c r="G4164" s="1">
        <v>42963</v>
      </c>
      <c r="H4164" s="2" t="s">
        <v>71</v>
      </c>
      <c r="I4164" s="3">
        <v>2017</v>
      </c>
      <c r="J4164" t="s">
        <v>1582</v>
      </c>
      <c r="K4164" s="4">
        <v>594046046799</v>
      </c>
      <c r="L4164" t="s">
        <v>1583</v>
      </c>
      <c r="M4164">
        <v>91</v>
      </c>
      <c r="N4164" t="s">
        <v>36</v>
      </c>
      <c r="O4164">
        <v>20721386</v>
      </c>
      <c r="P4164">
        <v>89332386</v>
      </c>
      <c r="Q4164" t="s">
        <v>26</v>
      </c>
      <c r="R4164" t="s">
        <v>42</v>
      </c>
      <c r="S4164" s="1">
        <v>43328</v>
      </c>
      <c r="T4164" t="str">
        <f>VLOOKUP(base[[#This Row],[Nome do Produto]],'DE PARA'!$A$1:$B$8,2,0)</f>
        <v>DashWay T5</v>
      </c>
    </row>
    <row r="4165" spans="1:20">
      <c r="A4165" t="s">
        <v>37</v>
      </c>
      <c r="B4165">
        <v>5274</v>
      </c>
      <c r="C4165" t="s">
        <v>386</v>
      </c>
      <c r="D4165" t="s">
        <v>21</v>
      </c>
      <c r="E4165">
        <v>297</v>
      </c>
      <c r="F4165">
        <v>9</v>
      </c>
      <c r="G4165" s="1">
        <v>42952</v>
      </c>
      <c r="H4165" s="2" t="s">
        <v>71</v>
      </c>
      <c r="I4165" s="3">
        <v>2017</v>
      </c>
      <c r="J4165" t="s">
        <v>2156</v>
      </c>
      <c r="K4165" s="4">
        <v>893367026319</v>
      </c>
      <c r="L4165" t="s">
        <v>2157</v>
      </c>
      <c r="M4165">
        <v>41</v>
      </c>
      <c r="N4165" t="s">
        <v>41</v>
      </c>
      <c r="O4165">
        <v>19704092</v>
      </c>
      <c r="P4165">
        <v>26336503</v>
      </c>
      <c r="Q4165" t="s">
        <v>26</v>
      </c>
      <c r="R4165" t="s">
        <v>27</v>
      </c>
      <c r="S4165" s="1">
        <v>43317</v>
      </c>
      <c r="T4165" t="str">
        <f>VLOOKUP(base[[#This Row],[Nome do Produto]],'DE PARA'!$A$1:$B$8,2,0)</f>
        <v>DashWay T3</v>
      </c>
    </row>
    <row r="4166" spans="1:20">
      <c r="A4166" t="s">
        <v>32</v>
      </c>
      <c r="B4166">
        <v>5275</v>
      </c>
      <c r="C4166" t="s">
        <v>20</v>
      </c>
      <c r="D4166" t="s">
        <v>21</v>
      </c>
      <c r="E4166">
        <v>997</v>
      </c>
      <c r="F4166">
        <v>5</v>
      </c>
      <c r="G4166" s="1">
        <v>43227</v>
      </c>
      <c r="H4166" s="2" t="s">
        <v>62</v>
      </c>
      <c r="I4166" s="3">
        <v>2018</v>
      </c>
      <c r="J4166" t="s">
        <v>542</v>
      </c>
      <c r="K4166" s="4">
        <v>415540471667</v>
      </c>
      <c r="L4166" t="s">
        <v>543</v>
      </c>
      <c r="M4166">
        <v>71</v>
      </c>
      <c r="N4166" t="s">
        <v>94</v>
      </c>
      <c r="O4166">
        <v>85870546</v>
      </c>
      <c r="P4166">
        <v>62731140</v>
      </c>
      <c r="Q4166" t="s">
        <v>26</v>
      </c>
      <c r="R4166" t="s">
        <v>42</v>
      </c>
      <c r="S4166" s="1">
        <v>43592</v>
      </c>
      <c r="T4166" t="str">
        <f>VLOOKUP(base[[#This Row],[Nome do Produto]],'DE PARA'!$A$1:$B$8,2,0)</f>
        <v>DashWay T5</v>
      </c>
    </row>
    <row r="4167" spans="1:20">
      <c r="A4167" t="s">
        <v>32</v>
      </c>
      <c r="B4167">
        <v>5276</v>
      </c>
      <c r="C4167" t="s">
        <v>20</v>
      </c>
      <c r="D4167" t="s">
        <v>21</v>
      </c>
      <c r="E4167">
        <v>97</v>
      </c>
      <c r="F4167">
        <v>3</v>
      </c>
      <c r="G4167" s="1">
        <v>43146</v>
      </c>
      <c r="H4167" s="2" t="s">
        <v>28</v>
      </c>
      <c r="I4167" s="3">
        <v>2018</v>
      </c>
      <c r="J4167" t="s">
        <v>389</v>
      </c>
      <c r="K4167" s="4">
        <v>132431258241</v>
      </c>
      <c r="L4167" t="s">
        <v>390</v>
      </c>
      <c r="M4167">
        <v>31</v>
      </c>
      <c r="N4167" t="s">
        <v>31</v>
      </c>
      <c r="O4167">
        <v>22770376</v>
      </c>
      <c r="P4167">
        <v>54283344</v>
      </c>
      <c r="Q4167" t="s">
        <v>26</v>
      </c>
      <c r="R4167" t="s">
        <v>42</v>
      </c>
      <c r="S4167" s="1">
        <v>43511</v>
      </c>
      <c r="T4167" t="str">
        <f>VLOOKUP(base[[#This Row],[Nome do Produto]],'DE PARA'!$A$1:$B$8,2,0)</f>
        <v>DashWay T5</v>
      </c>
    </row>
    <row r="4168" spans="1:20">
      <c r="A4168" t="s">
        <v>83</v>
      </c>
      <c r="B4168">
        <v>5277</v>
      </c>
      <c r="C4168" t="s">
        <v>20</v>
      </c>
      <c r="D4168" t="s">
        <v>21</v>
      </c>
      <c r="E4168">
        <v>497</v>
      </c>
      <c r="F4168">
        <v>8</v>
      </c>
      <c r="G4168" s="1">
        <v>43004</v>
      </c>
      <c r="H4168" s="2" t="s">
        <v>38</v>
      </c>
      <c r="I4168" s="3">
        <v>2017</v>
      </c>
      <c r="J4168" t="s">
        <v>185</v>
      </c>
      <c r="K4168" s="4">
        <v>379888372548</v>
      </c>
      <c r="L4168" t="s">
        <v>186</v>
      </c>
      <c r="M4168">
        <v>51</v>
      </c>
      <c r="N4168" t="s">
        <v>49</v>
      </c>
      <c r="O4168">
        <v>55998224</v>
      </c>
      <c r="P4168">
        <v>49024203</v>
      </c>
      <c r="Q4168" t="s">
        <v>26</v>
      </c>
      <c r="R4168" t="s">
        <v>42</v>
      </c>
      <c r="S4168" s="1">
        <v>43369</v>
      </c>
      <c r="T4168" t="str">
        <f>VLOOKUP(base[[#This Row],[Nome do Produto]],'DE PARA'!$A$1:$B$8,2,0)</f>
        <v>Dashday T3</v>
      </c>
    </row>
    <row r="4169" spans="1:20">
      <c r="A4169" t="s">
        <v>32</v>
      </c>
      <c r="B4169">
        <v>5278</v>
      </c>
      <c r="C4169" t="s">
        <v>386</v>
      </c>
      <c r="D4169" t="s">
        <v>21</v>
      </c>
      <c r="E4169">
        <v>2297</v>
      </c>
      <c r="F4169">
        <v>2</v>
      </c>
      <c r="G4169" s="1">
        <v>43435</v>
      </c>
      <c r="H4169" s="2" t="s">
        <v>136</v>
      </c>
      <c r="I4169" s="3">
        <v>2018</v>
      </c>
      <c r="J4169" t="s">
        <v>1836</v>
      </c>
      <c r="K4169" s="4">
        <v>869565678155</v>
      </c>
      <c r="L4169" t="s">
        <v>1837</v>
      </c>
      <c r="M4169">
        <v>91</v>
      </c>
      <c r="N4169" t="s">
        <v>36</v>
      </c>
      <c r="O4169">
        <v>65336629</v>
      </c>
      <c r="P4169">
        <v>99606662</v>
      </c>
      <c r="Q4169" t="s">
        <v>26</v>
      </c>
      <c r="R4169" t="s">
        <v>42</v>
      </c>
      <c r="S4169" s="1">
        <v>43800</v>
      </c>
      <c r="T4169" t="str">
        <f>VLOOKUP(base[[#This Row],[Nome do Produto]],'DE PARA'!$A$1:$B$8,2,0)</f>
        <v>DashWay T5</v>
      </c>
    </row>
    <row r="4170" spans="1:20">
      <c r="A4170" t="s">
        <v>32</v>
      </c>
      <c r="B4170">
        <v>5279</v>
      </c>
      <c r="C4170" t="s">
        <v>20</v>
      </c>
      <c r="D4170" t="s">
        <v>21</v>
      </c>
      <c r="E4170">
        <v>497</v>
      </c>
      <c r="F4170">
        <v>12</v>
      </c>
      <c r="G4170" s="1">
        <v>42829</v>
      </c>
      <c r="H4170" s="2" t="s">
        <v>50</v>
      </c>
      <c r="I4170" s="3">
        <v>2017</v>
      </c>
      <c r="J4170" t="s">
        <v>366</v>
      </c>
      <c r="K4170" s="4">
        <v>173280395963</v>
      </c>
      <c r="L4170" t="s">
        <v>367</v>
      </c>
      <c r="M4170">
        <v>41</v>
      </c>
      <c r="N4170" t="s">
        <v>41</v>
      </c>
      <c r="O4170">
        <v>81061760</v>
      </c>
      <c r="P4170">
        <v>58448822</v>
      </c>
      <c r="Q4170" t="s">
        <v>26</v>
      </c>
      <c r="R4170" t="s">
        <v>42</v>
      </c>
      <c r="S4170" s="1">
        <v>43194</v>
      </c>
      <c r="T4170" t="str">
        <f>VLOOKUP(base[[#This Row],[Nome do Produto]],'DE PARA'!$A$1:$B$8,2,0)</f>
        <v>DashWay T5</v>
      </c>
    </row>
    <row r="4171" spans="1:20">
      <c r="A4171" t="s">
        <v>32</v>
      </c>
      <c r="B4171">
        <v>5280</v>
      </c>
      <c r="C4171" t="s">
        <v>20</v>
      </c>
      <c r="D4171" t="s">
        <v>21</v>
      </c>
      <c r="E4171">
        <v>497</v>
      </c>
      <c r="F4171">
        <v>1</v>
      </c>
      <c r="G4171" s="1">
        <v>42959</v>
      </c>
      <c r="H4171" s="2" t="s">
        <v>71</v>
      </c>
      <c r="I4171" s="3">
        <v>2017</v>
      </c>
      <c r="J4171" t="s">
        <v>1023</v>
      </c>
      <c r="K4171" s="4">
        <v>565175182193</v>
      </c>
      <c r="L4171" t="s">
        <v>1024</v>
      </c>
      <c r="M4171">
        <v>21</v>
      </c>
      <c r="N4171" t="s">
        <v>53</v>
      </c>
      <c r="O4171">
        <v>76734048</v>
      </c>
      <c r="P4171">
        <v>73141585</v>
      </c>
      <c r="Q4171" t="s">
        <v>26</v>
      </c>
      <c r="R4171" t="s">
        <v>27</v>
      </c>
      <c r="S4171" s="1">
        <v>43324</v>
      </c>
      <c r="T4171" t="str">
        <f>VLOOKUP(base[[#This Row],[Nome do Produto]],'DE PARA'!$A$1:$B$8,2,0)</f>
        <v>DashWay T5</v>
      </c>
    </row>
    <row r="4172" spans="1:20">
      <c r="A4172" t="s">
        <v>32</v>
      </c>
      <c r="B4172">
        <v>5281</v>
      </c>
      <c r="C4172" t="s">
        <v>20</v>
      </c>
      <c r="D4172" t="s">
        <v>21</v>
      </c>
      <c r="E4172">
        <v>297</v>
      </c>
      <c r="F4172">
        <v>6</v>
      </c>
      <c r="G4172" s="1">
        <v>42971</v>
      </c>
      <c r="H4172" s="2" t="s">
        <v>71</v>
      </c>
      <c r="I4172" s="3">
        <v>2017</v>
      </c>
      <c r="J4172" t="s">
        <v>1266</v>
      </c>
      <c r="K4172" s="4">
        <v>115410796624</v>
      </c>
      <c r="L4172" t="s">
        <v>1267</v>
      </c>
      <c r="M4172">
        <v>91</v>
      </c>
      <c r="N4172" t="s">
        <v>36</v>
      </c>
      <c r="O4172">
        <v>43109122</v>
      </c>
      <c r="P4172">
        <v>90502917</v>
      </c>
      <c r="Q4172" t="s">
        <v>26</v>
      </c>
      <c r="R4172" t="s">
        <v>42</v>
      </c>
      <c r="S4172" s="1">
        <v>43336</v>
      </c>
      <c r="T4172" t="str">
        <f>VLOOKUP(base[[#This Row],[Nome do Produto]],'DE PARA'!$A$1:$B$8,2,0)</f>
        <v>DashWay T5</v>
      </c>
    </row>
    <row r="4173" spans="1:20">
      <c r="A4173" t="s">
        <v>91</v>
      </c>
      <c r="B4173">
        <v>5282</v>
      </c>
      <c r="C4173" t="s">
        <v>386</v>
      </c>
      <c r="D4173" t="s">
        <v>21</v>
      </c>
      <c r="E4173">
        <v>97</v>
      </c>
      <c r="F4173">
        <v>12</v>
      </c>
      <c r="G4173" s="1">
        <v>43358</v>
      </c>
      <c r="H4173" s="2" t="s">
        <v>38</v>
      </c>
      <c r="I4173" s="3">
        <v>2018</v>
      </c>
      <c r="J4173" t="s">
        <v>3283</v>
      </c>
      <c r="K4173" s="4">
        <v>874272952909</v>
      </c>
      <c r="L4173" t="s">
        <v>3284</v>
      </c>
      <c r="M4173">
        <v>31</v>
      </c>
      <c r="N4173" t="s">
        <v>31</v>
      </c>
      <c r="O4173">
        <v>16230630</v>
      </c>
      <c r="P4173">
        <v>64150375</v>
      </c>
      <c r="Q4173" t="s">
        <v>26</v>
      </c>
      <c r="R4173" t="s">
        <v>27</v>
      </c>
      <c r="S4173" s="1">
        <v>43723</v>
      </c>
      <c r="T4173" t="str">
        <f>VLOOKUP(base[[#This Row],[Nome do Produto]],'DE PARA'!$A$1:$B$8,2,0)</f>
        <v>Dashway T2</v>
      </c>
    </row>
    <row r="4174" spans="1:20">
      <c r="A4174" t="s">
        <v>83</v>
      </c>
      <c r="B4174">
        <v>5283</v>
      </c>
      <c r="C4174" t="s">
        <v>20</v>
      </c>
      <c r="D4174" t="s">
        <v>21</v>
      </c>
      <c r="E4174">
        <v>97</v>
      </c>
      <c r="F4174">
        <v>12</v>
      </c>
      <c r="G4174" s="1">
        <v>43130</v>
      </c>
      <c r="H4174" s="2" t="s">
        <v>22</v>
      </c>
      <c r="I4174" s="3">
        <v>2018</v>
      </c>
      <c r="J4174" t="s">
        <v>3331</v>
      </c>
      <c r="K4174" s="4">
        <v>695306083390</v>
      </c>
      <c r="L4174" t="s">
        <v>3332</v>
      </c>
      <c r="M4174">
        <v>21</v>
      </c>
      <c r="N4174" t="s">
        <v>53</v>
      </c>
      <c r="O4174">
        <v>79969815</v>
      </c>
      <c r="P4174">
        <v>71619921</v>
      </c>
      <c r="Q4174" t="s">
        <v>26</v>
      </c>
      <c r="R4174" t="s">
        <v>42</v>
      </c>
      <c r="S4174" s="1">
        <v>43495</v>
      </c>
      <c r="T4174" t="str">
        <f>VLOOKUP(base[[#This Row],[Nome do Produto]],'DE PARA'!$A$1:$B$8,2,0)</f>
        <v>Dashday T3</v>
      </c>
    </row>
    <row r="4175" spans="1:20">
      <c r="A4175" t="s">
        <v>32</v>
      </c>
      <c r="B4175">
        <v>5284</v>
      </c>
      <c r="C4175" t="s">
        <v>20</v>
      </c>
      <c r="D4175" t="s">
        <v>21</v>
      </c>
      <c r="E4175">
        <v>4997</v>
      </c>
      <c r="F4175">
        <v>10</v>
      </c>
      <c r="G4175" s="1">
        <v>43009</v>
      </c>
      <c r="H4175" s="2" t="s">
        <v>56</v>
      </c>
      <c r="I4175" s="3">
        <v>2017</v>
      </c>
      <c r="J4175" t="s">
        <v>592</v>
      </c>
      <c r="K4175" s="4">
        <v>624517074642</v>
      </c>
      <c r="L4175" t="s">
        <v>593</v>
      </c>
      <c r="M4175">
        <v>11</v>
      </c>
      <c r="N4175" t="s">
        <v>45</v>
      </c>
      <c r="O4175">
        <v>74417411</v>
      </c>
      <c r="P4175">
        <v>57621519</v>
      </c>
      <c r="Q4175" t="s">
        <v>26</v>
      </c>
      <c r="R4175" t="s">
        <v>42</v>
      </c>
      <c r="S4175" s="1">
        <v>43374</v>
      </c>
      <c r="T4175" t="str">
        <f>VLOOKUP(base[[#This Row],[Nome do Produto]],'DE PARA'!$A$1:$B$8,2,0)</f>
        <v>DashWay T5</v>
      </c>
    </row>
    <row r="4176" spans="1:20">
      <c r="A4176" t="s">
        <v>32</v>
      </c>
      <c r="B4176">
        <v>5285</v>
      </c>
      <c r="C4176" t="s">
        <v>20</v>
      </c>
      <c r="D4176" t="s">
        <v>21</v>
      </c>
      <c r="E4176">
        <v>4997</v>
      </c>
      <c r="F4176">
        <v>1</v>
      </c>
      <c r="G4176" s="1">
        <v>43000</v>
      </c>
      <c r="H4176" s="2" t="s">
        <v>38</v>
      </c>
      <c r="I4176" s="3">
        <v>2017</v>
      </c>
      <c r="J4176" t="s">
        <v>1673</v>
      </c>
      <c r="K4176" s="4">
        <v>117287084867</v>
      </c>
      <c r="L4176" t="s">
        <v>1674</v>
      </c>
      <c r="M4176">
        <v>81</v>
      </c>
      <c r="N4176" t="s">
        <v>25</v>
      </c>
      <c r="O4176">
        <v>11659797</v>
      </c>
      <c r="P4176">
        <v>78078330</v>
      </c>
      <c r="Q4176" t="s">
        <v>26</v>
      </c>
      <c r="R4176" t="s">
        <v>27</v>
      </c>
      <c r="S4176" s="1">
        <v>43365</v>
      </c>
      <c r="T4176" t="str">
        <f>VLOOKUP(base[[#This Row],[Nome do Produto]],'DE PARA'!$A$1:$B$8,2,0)</f>
        <v>DashWay T5</v>
      </c>
    </row>
    <row r="4177" spans="1:20">
      <c r="A4177" t="s">
        <v>32</v>
      </c>
      <c r="B4177">
        <v>5286</v>
      </c>
      <c r="C4177" t="s">
        <v>386</v>
      </c>
      <c r="D4177" t="s">
        <v>21</v>
      </c>
      <c r="E4177">
        <v>297</v>
      </c>
      <c r="F4177">
        <v>10</v>
      </c>
      <c r="G4177" s="1">
        <v>43273</v>
      </c>
      <c r="H4177" s="2" t="s">
        <v>59</v>
      </c>
      <c r="I4177" s="3">
        <v>2018</v>
      </c>
      <c r="J4177" t="s">
        <v>499</v>
      </c>
      <c r="K4177" s="4">
        <v>979846681581</v>
      </c>
      <c r="L4177" t="s">
        <v>500</v>
      </c>
      <c r="M4177">
        <v>41</v>
      </c>
      <c r="N4177" t="s">
        <v>41</v>
      </c>
      <c r="O4177">
        <v>54025900</v>
      </c>
      <c r="P4177">
        <v>89044835</v>
      </c>
      <c r="Q4177" t="s">
        <v>26</v>
      </c>
      <c r="R4177" t="s">
        <v>27</v>
      </c>
      <c r="S4177" s="1">
        <v>43638</v>
      </c>
      <c r="T4177" t="str">
        <f>VLOOKUP(base[[#This Row],[Nome do Produto]],'DE PARA'!$A$1:$B$8,2,0)</f>
        <v>DashWay T5</v>
      </c>
    </row>
    <row r="4178" spans="1:20">
      <c r="A4178" t="s">
        <v>91</v>
      </c>
      <c r="B4178">
        <v>5287</v>
      </c>
      <c r="C4178" t="s">
        <v>20</v>
      </c>
      <c r="D4178" t="s">
        <v>113</v>
      </c>
      <c r="E4178">
        <v>997</v>
      </c>
      <c r="F4178">
        <v>7</v>
      </c>
      <c r="G4178" s="1">
        <v>42874</v>
      </c>
      <c r="H4178" s="2" t="s">
        <v>62</v>
      </c>
      <c r="I4178" s="3">
        <v>2017</v>
      </c>
      <c r="J4178" t="s">
        <v>916</v>
      </c>
      <c r="K4178" s="4">
        <v>457612096145</v>
      </c>
      <c r="L4178" t="s">
        <v>917</v>
      </c>
      <c r="M4178">
        <v>91</v>
      </c>
      <c r="N4178" t="s">
        <v>36</v>
      </c>
      <c r="O4178">
        <v>77328637</v>
      </c>
      <c r="P4178">
        <v>98776461</v>
      </c>
      <c r="Q4178" t="s">
        <v>918</v>
      </c>
      <c r="R4178" t="s">
        <v>42</v>
      </c>
      <c r="S4178" s="1">
        <v>43239</v>
      </c>
      <c r="T4178" t="str">
        <f>VLOOKUP(base[[#This Row],[Nome do Produto]],'DE PARA'!$A$1:$B$8,2,0)</f>
        <v>Dashway T2</v>
      </c>
    </row>
    <row r="4179" spans="1:20">
      <c r="A4179" t="s">
        <v>172</v>
      </c>
      <c r="B4179">
        <v>5288</v>
      </c>
      <c r="C4179" t="s">
        <v>20</v>
      </c>
      <c r="D4179" t="s">
        <v>21</v>
      </c>
      <c r="E4179">
        <v>2297</v>
      </c>
      <c r="F4179">
        <v>7</v>
      </c>
      <c r="G4179" s="1">
        <v>42778</v>
      </c>
      <c r="H4179" s="2" t="s">
        <v>28</v>
      </c>
      <c r="I4179" s="3">
        <v>2017</v>
      </c>
      <c r="J4179" t="s">
        <v>2937</v>
      </c>
      <c r="K4179" s="4">
        <v>417830432967</v>
      </c>
      <c r="L4179" t="s">
        <v>2938</v>
      </c>
      <c r="M4179">
        <v>61</v>
      </c>
      <c r="N4179" t="s">
        <v>86</v>
      </c>
      <c r="O4179">
        <v>23228953</v>
      </c>
      <c r="P4179">
        <v>29788881</v>
      </c>
      <c r="Q4179" t="s">
        <v>26</v>
      </c>
      <c r="R4179" t="s">
        <v>42</v>
      </c>
      <c r="S4179" s="1">
        <v>43143</v>
      </c>
      <c r="T4179" t="str">
        <f>VLOOKUP(base[[#This Row],[Nome do Produto]],'DE PARA'!$A$1:$B$8,2,0)</f>
        <v>Dashday T2</v>
      </c>
    </row>
    <row r="4180" spans="1:20">
      <c r="A4180" t="s">
        <v>83</v>
      </c>
      <c r="B4180">
        <v>5289</v>
      </c>
      <c r="C4180" t="s">
        <v>20</v>
      </c>
      <c r="D4180" t="s">
        <v>21</v>
      </c>
      <c r="E4180">
        <v>2297</v>
      </c>
      <c r="F4180">
        <v>4</v>
      </c>
      <c r="G4180" s="1">
        <v>43061</v>
      </c>
      <c r="H4180" s="2" t="s">
        <v>46</v>
      </c>
      <c r="I4180" s="3">
        <v>2017</v>
      </c>
      <c r="J4180" t="s">
        <v>2583</v>
      </c>
      <c r="K4180" s="4">
        <v>514920292848</v>
      </c>
      <c r="L4180" t="s">
        <v>2584</v>
      </c>
      <c r="M4180">
        <v>41</v>
      </c>
      <c r="N4180" t="s">
        <v>41</v>
      </c>
      <c r="O4180">
        <v>73342299</v>
      </c>
      <c r="P4180">
        <v>58757474</v>
      </c>
      <c r="Q4180" t="s">
        <v>26</v>
      </c>
      <c r="R4180" t="s">
        <v>27</v>
      </c>
      <c r="S4180" s="1">
        <v>43426</v>
      </c>
      <c r="T4180" t="str">
        <f>VLOOKUP(base[[#This Row],[Nome do Produto]],'DE PARA'!$A$1:$B$8,2,0)</f>
        <v>Dashday T3</v>
      </c>
    </row>
    <row r="4181" spans="1:20">
      <c r="A4181" t="s">
        <v>32</v>
      </c>
      <c r="B4181">
        <v>5290</v>
      </c>
      <c r="C4181" t="s">
        <v>386</v>
      </c>
      <c r="D4181" t="s">
        <v>21</v>
      </c>
      <c r="E4181">
        <v>497</v>
      </c>
      <c r="F4181">
        <v>6</v>
      </c>
      <c r="G4181" s="1">
        <v>42759</v>
      </c>
      <c r="H4181" s="2" t="s">
        <v>22</v>
      </c>
      <c r="I4181" s="3">
        <v>2017</v>
      </c>
      <c r="J4181" t="s">
        <v>1544</v>
      </c>
      <c r="K4181" s="4">
        <v>233984283585</v>
      </c>
      <c r="L4181" t="s">
        <v>1545</v>
      </c>
      <c r="M4181">
        <v>11</v>
      </c>
      <c r="N4181" t="s">
        <v>45</v>
      </c>
      <c r="O4181">
        <v>11140232</v>
      </c>
      <c r="P4181">
        <v>84735397</v>
      </c>
      <c r="Q4181" t="s">
        <v>26</v>
      </c>
      <c r="R4181" t="s">
        <v>42</v>
      </c>
      <c r="S4181" s="1">
        <v>43124</v>
      </c>
      <c r="T4181" t="str">
        <f>VLOOKUP(base[[#This Row],[Nome do Produto]],'DE PARA'!$A$1:$B$8,2,0)</f>
        <v>DashWay T5</v>
      </c>
    </row>
    <row r="4182" spans="1:20">
      <c r="A4182" t="s">
        <v>32</v>
      </c>
      <c r="B4182">
        <v>5291</v>
      </c>
      <c r="C4182" t="s">
        <v>20</v>
      </c>
      <c r="D4182" t="s">
        <v>21</v>
      </c>
      <c r="E4182">
        <v>297</v>
      </c>
      <c r="F4182">
        <v>9</v>
      </c>
      <c r="G4182" s="1">
        <v>43442</v>
      </c>
      <c r="H4182" s="2" t="s">
        <v>136</v>
      </c>
      <c r="I4182" s="3">
        <v>2018</v>
      </c>
      <c r="J4182" t="s">
        <v>536</v>
      </c>
      <c r="K4182" s="4">
        <v>575856905126</v>
      </c>
      <c r="L4182" t="s">
        <v>537</v>
      </c>
      <c r="M4182">
        <v>81</v>
      </c>
      <c r="N4182" t="s">
        <v>25</v>
      </c>
      <c r="O4182">
        <v>98346263</v>
      </c>
      <c r="P4182">
        <v>12013914</v>
      </c>
      <c r="Q4182" t="s">
        <v>26</v>
      </c>
      <c r="R4182" t="s">
        <v>27</v>
      </c>
      <c r="S4182" s="1">
        <v>43807</v>
      </c>
      <c r="T4182" t="str">
        <f>VLOOKUP(base[[#This Row],[Nome do Produto]],'DE PARA'!$A$1:$B$8,2,0)</f>
        <v>DashWay T5</v>
      </c>
    </row>
    <row r="4183" spans="1:20">
      <c r="A4183" t="s">
        <v>32</v>
      </c>
      <c r="B4183">
        <v>5292</v>
      </c>
      <c r="C4183" t="s">
        <v>20</v>
      </c>
      <c r="D4183" t="s">
        <v>21</v>
      </c>
      <c r="E4183">
        <v>297</v>
      </c>
      <c r="F4183">
        <v>12</v>
      </c>
      <c r="G4183" s="1">
        <v>43437</v>
      </c>
      <c r="H4183" s="2" t="s">
        <v>136</v>
      </c>
      <c r="I4183" s="3">
        <v>2018</v>
      </c>
      <c r="J4183" t="s">
        <v>2056</v>
      </c>
      <c r="K4183" s="4">
        <v>595256466063</v>
      </c>
      <c r="L4183" t="s">
        <v>2057</v>
      </c>
      <c r="M4183">
        <v>31</v>
      </c>
      <c r="N4183" t="s">
        <v>31</v>
      </c>
      <c r="O4183">
        <v>45974053</v>
      </c>
      <c r="P4183">
        <v>63719677</v>
      </c>
      <c r="Q4183" t="s">
        <v>26</v>
      </c>
      <c r="R4183" t="s">
        <v>27</v>
      </c>
      <c r="S4183" s="1">
        <v>43802</v>
      </c>
      <c r="T4183" t="str">
        <f>VLOOKUP(base[[#This Row],[Nome do Produto]],'DE PARA'!$A$1:$B$8,2,0)</f>
        <v>DashWay T5</v>
      </c>
    </row>
    <row r="4184" spans="1:20">
      <c r="A4184" t="s">
        <v>319</v>
      </c>
      <c r="B4184">
        <v>5293</v>
      </c>
      <c r="C4184" t="s">
        <v>20</v>
      </c>
      <c r="D4184" t="s">
        <v>21</v>
      </c>
      <c r="E4184">
        <v>2297</v>
      </c>
      <c r="F4184">
        <v>3</v>
      </c>
      <c r="G4184" s="1">
        <v>43448</v>
      </c>
      <c r="H4184" s="2" t="s">
        <v>136</v>
      </c>
      <c r="I4184" s="3">
        <v>2018</v>
      </c>
      <c r="J4184" t="s">
        <v>1276</v>
      </c>
      <c r="K4184" s="4">
        <v>976294174406</v>
      </c>
      <c r="L4184" t="s">
        <v>1277</v>
      </c>
      <c r="M4184">
        <v>31</v>
      </c>
      <c r="N4184" t="s">
        <v>31</v>
      </c>
      <c r="O4184">
        <v>23169003</v>
      </c>
      <c r="P4184">
        <v>27609893</v>
      </c>
      <c r="Q4184" t="s">
        <v>26</v>
      </c>
      <c r="R4184" t="s">
        <v>42</v>
      </c>
      <c r="S4184" s="1">
        <v>43813</v>
      </c>
      <c r="T4184" t="str">
        <f>VLOOKUP(base[[#This Row],[Nome do Produto]],'DE PARA'!$A$1:$B$8,2,0)</f>
        <v>Dashday T1</v>
      </c>
    </row>
    <row r="4185" spans="1:20">
      <c r="A4185" t="s">
        <v>37</v>
      </c>
      <c r="B4185">
        <v>5294</v>
      </c>
      <c r="C4185" t="s">
        <v>386</v>
      </c>
      <c r="D4185" t="s">
        <v>21</v>
      </c>
      <c r="E4185">
        <v>997</v>
      </c>
      <c r="F4185">
        <v>5</v>
      </c>
      <c r="G4185" s="1">
        <v>43074</v>
      </c>
      <c r="H4185" s="2" t="s">
        <v>136</v>
      </c>
      <c r="I4185" s="3">
        <v>2017</v>
      </c>
      <c r="J4185" t="s">
        <v>2434</v>
      </c>
      <c r="K4185" s="4">
        <v>718481055576</v>
      </c>
      <c r="L4185" t="s">
        <v>2435</v>
      </c>
      <c r="M4185">
        <v>61</v>
      </c>
      <c r="N4185" t="s">
        <v>86</v>
      </c>
      <c r="O4185">
        <v>66219812</v>
      </c>
      <c r="P4185">
        <v>59667506</v>
      </c>
      <c r="Q4185" t="s">
        <v>26</v>
      </c>
      <c r="R4185" t="s">
        <v>42</v>
      </c>
      <c r="S4185" s="1">
        <v>43439</v>
      </c>
      <c r="T4185" t="str">
        <f>VLOOKUP(base[[#This Row],[Nome do Produto]],'DE PARA'!$A$1:$B$8,2,0)</f>
        <v>DashWay T3</v>
      </c>
    </row>
    <row r="4186" spans="1:20">
      <c r="A4186" t="s">
        <v>37</v>
      </c>
      <c r="B4186">
        <v>5295</v>
      </c>
      <c r="C4186" t="s">
        <v>20</v>
      </c>
      <c r="D4186" t="s">
        <v>21</v>
      </c>
      <c r="E4186">
        <v>4997</v>
      </c>
      <c r="F4186">
        <v>12</v>
      </c>
      <c r="G4186" s="1">
        <v>43049</v>
      </c>
      <c r="H4186" s="2" t="s">
        <v>46</v>
      </c>
      <c r="I4186" s="3">
        <v>2017</v>
      </c>
      <c r="J4186" t="s">
        <v>2368</v>
      </c>
      <c r="K4186" s="4">
        <v>412267850471</v>
      </c>
      <c r="L4186" t="s">
        <v>2369</v>
      </c>
      <c r="M4186">
        <v>21</v>
      </c>
      <c r="N4186" t="s">
        <v>53</v>
      </c>
      <c r="O4186">
        <v>80303923</v>
      </c>
      <c r="P4186">
        <v>56344328</v>
      </c>
      <c r="Q4186" t="s">
        <v>26</v>
      </c>
      <c r="R4186" t="s">
        <v>42</v>
      </c>
      <c r="S4186" s="1">
        <v>43414</v>
      </c>
      <c r="T4186" t="str">
        <f>VLOOKUP(base[[#This Row],[Nome do Produto]],'DE PARA'!$A$1:$B$8,2,0)</f>
        <v>DashWay T3</v>
      </c>
    </row>
    <row r="4187" spans="1:20">
      <c r="A4187" t="s">
        <v>32</v>
      </c>
      <c r="B4187">
        <v>5296</v>
      </c>
      <c r="C4187" t="s">
        <v>20</v>
      </c>
      <c r="D4187" t="s">
        <v>21</v>
      </c>
      <c r="E4187">
        <v>97</v>
      </c>
      <c r="F4187">
        <v>3</v>
      </c>
      <c r="G4187" s="1">
        <v>43023</v>
      </c>
      <c r="H4187" s="2" t="s">
        <v>56</v>
      </c>
      <c r="I4187" s="3">
        <v>2017</v>
      </c>
      <c r="J4187" t="s">
        <v>3333</v>
      </c>
      <c r="K4187" s="4">
        <v>854837608786</v>
      </c>
      <c r="L4187" t="s">
        <v>3334</v>
      </c>
      <c r="M4187">
        <v>71</v>
      </c>
      <c r="N4187" t="s">
        <v>94</v>
      </c>
      <c r="O4187">
        <v>63373504</v>
      </c>
      <c r="P4187">
        <v>98442689</v>
      </c>
      <c r="Q4187" t="s">
        <v>26</v>
      </c>
      <c r="R4187" t="s">
        <v>42</v>
      </c>
      <c r="S4187" s="1">
        <v>43388</v>
      </c>
      <c r="T4187" t="str">
        <f>VLOOKUP(base[[#This Row],[Nome do Produto]],'DE PARA'!$A$1:$B$8,2,0)</f>
        <v>DashWay T5</v>
      </c>
    </row>
    <row r="4188" spans="1:20">
      <c r="A4188" t="s">
        <v>319</v>
      </c>
      <c r="B4188">
        <v>5297</v>
      </c>
      <c r="C4188" t="s">
        <v>20</v>
      </c>
      <c r="D4188" t="s">
        <v>21</v>
      </c>
      <c r="E4188">
        <v>497</v>
      </c>
      <c r="F4188">
        <v>10</v>
      </c>
      <c r="G4188" s="1">
        <v>43363</v>
      </c>
      <c r="H4188" s="2" t="s">
        <v>38</v>
      </c>
      <c r="I4188" s="3">
        <v>2018</v>
      </c>
      <c r="J4188" t="s">
        <v>965</v>
      </c>
      <c r="K4188" s="4">
        <v>261429515862</v>
      </c>
      <c r="L4188" t="s">
        <v>966</v>
      </c>
      <c r="M4188">
        <v>61</v>
      </c>
      <c r="N4188" t="s">
        <v>86</v>
      </c>
      <c r="O4188">
        <v>92268975</v>
      </c>
      <c r="P4188">
        <v>42504773</v>
      </c>
      <c r="Q4188" t="s">
        <v>26</v>
      </c>
      <c r="R4188" t="s">
        <v>27</v>
      </c>
      <c r="S4188" s="1">
        <v>43728</v>
      </c>
      <c r="T4188" t="str">
        <f>VLOOKUP(base[[#This Row],[Nome do Produto]],'DE PARA'!$A$1:$B$8,2,0)</f>
        <v>Dashday T1</v>
      </c>
    </row>
    <row r="4189" spans="1:20">
      <c r="A4189" t="s">
        <v>19</v>
      </c>
      <c r="B4189">
        <v>5298</v>
      </c>
      <c r="C4189" t="s">
        <v>386</v>
      </c>
      <c r="D4189" t="s">
        <v>21</v>
      </c>
      <c r="E4189">
        <v>97</v>
      </c>
      <c r="F4189">
        <v>11</v>
      </c>
      <c r="G4189" s="1">
        <v>42986</v>
      </c>
      <c r="H4189" s="2" t="s">
        <v>38</v>
      </c>
      <c r="I4189" s="3">
        <v>2017</v>
      </c>
      <c r="J4189" t="s">
        <v>1074</v>
      </c>
      <c r="K4189" s="4">
        <v>87178899571</v>
      </c>
      <c r="L4189" t="s">
        <v>1075</v>
      </c>
      <c r="M4189">
        <v>51</v>
      </c>
      <c r="N4189" t="s">
        <v>49</v>
      </c>
      <c r="O4189">
        <v>40845430</v>
      </c>
      <c r="P4189">
        <v>42131652</v>
      </c>
      <c r="Q4189" t="s">
        <v>26</v>
      </c>
      <c r="R4189" t="s">
        <v>42</v>
      </c>
      <c r="S4189" s="1">
        <v>43351</v>
      </c>
      <c r="T4189" t="str">
        <f>VLOOKUP(base[[#This Row],[Nome do Produto]],'DE PARA'!$A$1:$B$8,2,0)</f>
        <v>DashWay T1</v>
      </c>
    </row>
    <row r="4190" spans="1:20">
      <c r="A4190" t="s">
        <v>19</v>
      </c>
      <c r="B4190">
        <v>5299</v>
      </c>
      <c r="C4190" t="s">
        <v>20</v>
      </c>
      <c r="D4190" t="s">
        <v>21</v>
      </c>
      <c r="E4190">
        <v>297</v>
      </c>
      <c r="F4190">
        <v>4</v>
      </c>
      <c r="G4190" s="1">
        <v>42918</v>
      </c>
      <c r="H4190" s="2" t="s">
        <v>78</v>
      </c>
      <c r="I4190" s="3">
        <v>2017</v>
      </c>
      <c r="J4190" t="s">
        <v>3190</v>
      </c>
      <c r="K4190" s="4">
        <v>603076779209</v>
      </c>
      <c r="L4190" t="s">
        <v>3191</v>
      </c>
      <c r="M4190">
        <v>11</v>
      </c>
      <c r="N4190" t="s">
        <v>45</v>
      </c>
      <c r="O4190">
        <v>26476324</v>
      </c>
      <c r="P4190">
        <v>42305546</v>
      </c>
      <c r="Q4190" t="s">
        <v>26</v>
      </c>
      <c r="R4190" t="s">
        <v>27</v>
      </c>
      <c r="S4190" s="1">
        <v>43283</v>
      </c>
      <c r="T4190" t="str">
        <f>VLOOKUP(base[[#This Row],[Nome do Produto]],'DE PARA'!$A$1:$B$8,2,0)</f>
        <v>DashWay T1</v>
      </c>
    </row>
    <row r="4191" spans="1:20">
      <c r="A4191" t="s">
        <v>37</v>
      </c>
      <c r="B4191">
        <v>5300</v>
      </c>
      <c r="C4191" t="s">
        <v>20</v>
      </c>
      <c r="D4191" t="s">
        <v>21</v>
      </c>
      <c r="E4191">
        <v>497</v>
      </c>
      <c r="F4191">
        <v>8</v>
      </c>
      <c r="G4191" s="1">
        <v>42883</v>
      </c>
      <c r="H4191" s="2" t="s">
        <v>62</v>
      </c>
      <c r="I4191" s="3">
        <v>2017</v>
      </c>
      <c r="J4191" t="s">
        <v>3335</v>
      </c>
      <c r="K4191" s="4">
        <v>733641896361</v>
      </c>
      <c r="L4191" t="s">
        <v>3336</v>
      </c>
      <c r="M4191">
        <v>41</v>
      </c>
      <c r="N4191" t="s">
        <v>41</v>
      </c>
      <c r="O4191">
        <v>20177706</v>
      </c>
      <c r="P4191">
        <v>47857024</v>
      </c>
      <c r="Q4191" t="s">
        <v>26</v>
      </c>
      <c r="R4191" t="s">
        <v>42</v>
      </c>
      <c r="S4191" s="1">
        <v>43248</v>
      </c>
      <c r="T4191" t="str">
        <f>VLOOKUP(base[[#This Row],[Nome do Produto]],'DE PARA'!$A$1:$B$8,2,0)</f>
        <v>DashWay T3</v>
      </c>
    </row>
    <row r="4192" spans="1:20">
      <c r="A4192" t="s">
        <v>91</v>
      </c>
      <c r="B4192">
        <v>5301</v>
      </c>
      <c r="C4192" t="s">
        <v>20</v>
      </c>
      <c r="D4192" t="s">
        <v>21</v>
      </c>
      <c r="E4192">
        <v>2297</v>
      </c>
      <c r="F4192">
        <v>9</v>
      </c>
      <c r="G4192" s="1">
        <v>42766</v>
      </c>
      <c r="H4192" s="2" t="s">
        <v>22</v>
      </c>
      <c r="I4192" s="3">
        <v>2017</v>
      </c>
      <c r="J4192" t="s">
        <v>2040</v>
      </c>
      <c r="K4192" s="4">
        <v>86716817136</v>
      </c>
      <c r="L4192" t="s">
        <v>2041</v>
      </c>
      <c r="M4192">
        <v>11</v>
      </c>
      <c r="N4192" t="s">
        <v>45</v>
      </c>
      <c r="O4192">
        <v>61908700</v>
      </c>
      <c r="P4192">
        <v>90536943</v>
      </c>
      <c r="Q4192" t="s">
        <v>26</v>
      </c>
      <c r="R4192" t="s">
        <v>42</v>
      </c>
      <c r="S4192" s="1">
        <v>43131</v>
      </c>
      <c r="T4192" t="str">
        <f>VLOOKUP(base[[#This Row],[Nome do Produto]],'DE PARA'!$A$1:$B$8,2,0)</f>
        <v>Dashway T2</v>
      </c>
    </row>
    <row r="4193" spans="1:20">
      <c r="A4193" t="s">
        <v>91</v>
      </c>
      <c r="B4193">
        <v>5302</v>
      </c>
      <c r="C4193" t="s">
        <v>386</v>
      </c>
      <c r="D4193" t="s">
        <v>21</v>
      </c>
      <c r="E4193">
        <v>997</v>
      </c>
      <c r="F4193">
        <v>4</v>
      </c>
      <c r="G4193" s="1">
        <v>42793</v>
      </c>
      <c r="H4193" s="2" t="s">
        <v>28</v>
      </c>
      <c r="I4193" s="3">
        <v>2017</v>
      </c>
      <c r="J4193" t="s">
        <v>746</v>
      </c>
      <c r="K4193" s="4">
        <v>860698658879</v>
      </c>
      <c r="L4193" t="s">
        <v>747</v>
      </c>
      <c r="M4193">
        <v>61</v>
      </c>
      <c r="N4193" t="s">
        <v>86</v>
      </c>
      <c r="O4193">
        <v>11842766</v>
      </c>
      <c r="P4193">
        <v>12765549</v>
      </c>
      <c r="Q4193" t="s">
        <v>26</v>
      </c>
      <c r="R4193" t="s">
        <v>42</v>
      </c>
      <c r="S4193" s="1">
        <v>43158</v>
      </c>
      <c r="T4193" t="str">
        <f>VLOOKUP(base[[#This Row],[Nome do Produto]],'DE PARA'!$A$1:$B$8,2,0)</f>
        <v>Dashway T2</v>
      </c>
    </row>
    <row r="4194" spans="1:20">
      <c r="A4194" t="s">
        <v>83</v>
      </c>
      <c r="B4194">
        <v>5303</v>
      </c>
      <c r="C4194" t="s">
        <v>20</v>
      </c>
      <c r="D4194" t="s">
        <v>21</v>
      </c>
      <c r="E4194">
        <v>4997</v>
      </c>
      <c r="F4194">
        <v>10</v>
      </c>
      <c r="G4194" s="1">
        <v>42893</v>
      </c>
      <c r="H4194" s="2" t="s">
        <v>59</v>
      </c>
      <c r="I4194" s="3">
        <v>2017</v>
      </c>
      <c r="J4194" t="s">
        <v>3337</v>
      </c>
      <c r="K4194" s="4">
        <v>688015808319</v>
      </c>
      <c r="L4194" t="s">
        <v>3338</v>
      </c>
      <c r="M4194">
        <v>41</v>
      </c>
      <c r="N4194" t="s">
        <v>41</v>
      </c>
      <c r="O4194">
        <v>35794578</v>
      </c>
      <c r="P4194">
        <v>59953874</v>
      </c>
      <c r="Q4194" t="s">
        <v>26</v>
      </c>
      <c r="R4194" t="s">
        <v>27</v>
      </c>
      <c r="S4194" s="1">
        <v>43258</v>
      </c>
      <c r="T4194" t="str">
        <f>VLOOKUP(base[[#This Row],[Nome do Produto]],'DE PARA'!$A$1:$B$8,2,0)</f>
        <v>Dashday T3</v>
      </c>
    </row>
    <row r="4195" spans="1:20">
      <c r="A4195" t="s">
        <v>37</v>
      </c>
      <c r="B4195">
        <v>5304</v>
      </c>
      <c r="C4195" t="s">
        <v>20</v>
      </c>
      <c r="D4195" t="s">
        <v>21</v>
      </c>
      <c r="E4195">
        <v>4997</v>
      </c>
      <c r="F4195">
        <v>4</v>
      </c>
      <c r="G4195" s="1">
        <v>43390</v>
      </c>
      <c r="H4195" s="2" t="s">
        <v>56</v>
      </c>
      <c r="I4195" s="3">
        <v>2018</v>
      </c>
      <c r="J4195" t="s">
        <v>3339</v>
      </c>
      <c r="K4195" s="4">
        <v>196711867818</v>
      </c>
      <c r="L4195" t="s">
        <v>3340</v>
      </c>
      <c r="M4195">
        <v>61</v>
      </c>
      <c r="N4195" t="s">
        <v>86</v>
      </c>
      <c r="O4195">
        <v>49663231</v>
      </c>
      <c r="P4195">
        <v>69451097</v>
      </c>
      <c r="Q4195" t="s">
        <v>26</v>
      </c>
      <c r="R4195" t="s">
        <v>27</v>
      </c>
      <c r="S4195" s="1">
        <v>43755</v>
      </c>
      <c r="T4195" t="str">
        <f>VLOOKUP(base[[#This Row],[Nome do Produto]],'DE PARA'!$A$1:$B$8,2,0)</f>
        <v>DashWay T3</v>
      </c>
    </row>
    <row r="4196" spans="1:20">
      <c r="A4196" t="s">
        <v>32</v>
      </c>
      <c r="B4196">
        <v>5305</v>
      </c>
      <c r="C4196" t="s">
        <v>20</v>
      </c>
      <c r="D4196" t="s">
        <v>21</v>
      </c>
      <c r="E4196">
        <v>497</v>
      </c>
      <c r="F4196">
        <v>10</v>
      </c>
      <c r="G4196" s="1">
        <v>43120</v>
      </c>
      <c r="H4196" s="2" t="s">
        <v>22</v>
      </c>
      <c r="I4196" s="3">
        <v>2018</v>
      </c>
      <c r="J4196" t="s">
        <v>1792</v>
      </c>
      <c r="K4196" s="4">
        <v>296857258038</v>
      </c>
      <c r="L4196" t="s">
        <v>1793</v>
      </c>
      <c r="M4196">
        <v>91</v>
      </c>
      <c r="N4196" t="s">
        <v>36</v>
      </c>
      <c r="O4196">
        <v>84314523</v>
      </c>
      <c r="P4196">
        <v>38191829</v>
      </c>
      <c r="Q4196" t="s">
        <v>26</v>
      </c>
      <c r="R4196" t="s">
        <v>42</v>
      </c>
      <c r="S4196" s="1">
        <v>43485</v>
      </c>
      <c r="T4196" t="str">
        <f>VLOOKUP(base[[#This Row],[Nome do Produto]],'DE PARA'!$A$1:$B$8,2,0)</f>
        <v>DashWay T5</v>
      </c>
    </row>
    <row r="4197" spans="1:20">
      <c r="A4197" t="s">
        <v>19</v>
      </c>
      <c r="B4197">
        <v>5306</v>
      </c>
      <c r="C4197" t="s">
        <v>386</v>
      </c>
      <c r="D4197" t="s">
        <v>21</v>
      </c>
      <c r="E4197">
        <v>97</v>
      </c>
      <c r="F4197">
        <v>10</v>
      </c>
      <c r="G4197" s="1">
        <v>43355</v>
      </c>
      <c r="H4197" s="2" t="s">
        <v>38</v>
      </c>
      <c r="I4197" s="3">
        <v>2018</v>
      </c>
      <c r="J4197" t="s">
        <v>2130</v>
      </c>
      <c r="K4197" s="4">
        <v>31606403407</v>
      </c>
      <c r="L4197" t="s">
        <v>2131</v>
      </c>
      <c r="M4197">
        <v>91</v>
      </c>
      <c r="N4197" t="s">
        <v>36</v>
      </c>
      <c r="O4197">
        <v>17606790</v>
      </c>
      <c r="P4197">
        <v>54539881</v>
      </c>
      <c r="Q4197" t="s">
        <v>26</v>
      </c>
      <c r="R4197" t="s">
        <v>42</v>
      </c>
      <c r="S4197" s="1">
        <v>43720</v>
      </c>
      <c r="T4197" t="str">
        <f>VLOOKUP(base[[#This Row],[Nome do Produto]],'DE PARA'!$A$1:$B$8,2,0)</f>
        <v>DashWay T1</v>
      </c>
    </row>
    <row r="4198" spans="1:20">
      <c r="A4198" t="s">
        <v>37</v>
      </c>
      <c r="B4198">
        <v>5307</v>
      </c>
      <c r="C4198" t="s">
        <v>20</v>
      </c>
      <c r="D4198" t="s">
        <v>21</v>
      </c>
      <c r="E4198">
        <v>997</v>
      </c>
      <c r="F4198">
        <v>12</v>
      </c>
      <c r="G4198" s="1">
        <v>42748</v>
      </c>
      <c r="H4198" s="2" t="s">
        <v>22</v>
      </c>
      <c r="I4198" s="3">
        <v>2017</v>
      </c>
      <c r="J4198" t="s">
        <v>1080</v>
      </c>
      <c r="K4198" s="4">
        <v>392880570691</v>
      </c>
      <c r="L4198" t="s">
        <v>1081</v>
      </c>
      <c r="M4198">
        <v>61</v>
      </c>
      <c r="N4198" t="s">
        <v>86</v>
      </c>
      <c r="O4198">
        <v>58519242</v>
      </c>
      <c r="P4198">
        <v>81175205</v>
      </c>
      <c r="Q4198" t="s">
        <v>26</v>
      </c>
      <c r="R4198" t="s">
        <v>42</v>
      </c>
      <c r="S4198" s="1">
        <v>43113</v>
      </c>
      <c r="T4198" t="str">
        <f>VLOOKUP(base[[#This Row],[Nome do Produto]],'DE PARA'!$A$1:$B$8,2,0)</f>
        <v>DashWay T3</v>
      </c>
    </row>
    <row r="4199" spans="1:20">
      <c r="A4199" t="s">
        <v>32</v>
      </c>
      <c r="B4199">
        <v>5308</v>
      </c>
      <c r="C4199" t="s">
        <v>20</v>
      </c>
      <c r="D4199" t="s">
        <v>21</v>
      </c>
      <c r="E4199">
        <v>97</v>
      </c>
      <c r="F4199">
        <v>2</v>
      </c>
      <c r="G4199" s="1">
        <v>43378</v>
      </c>
      <c r="H4199" s="2" t="s">
        <v>56</v>
      </c>
      <c r="I4199" s="3">
        <v>2018</v>
      </c>
      <c r="J4199" t="s">
        <v>1980</v>
      </c>
      <c r="K4199" s="4">
        <v>437431450404</v>
      </c>
      <c r="L4199" t="s">
        <v>1981</v>
      </c>
      <c r="M4199">
        <v>41</v>
      </c>
      <c r="N4199" t="s">
        <v>41</v>
      </c>
      <c r="O4199">
        <v>97953613</v>
      </c>
      <c r="P4199">
        <v>91911295</v>
      </c>
      <c r="Q4199" t="s">
        <v>26</v>
      </c>
      <c r="R4199" t="s">
        <v>42</v>
      </c>
      <c r="S4199" s="1">
        <v>43743</v>
      </c>
      <c r="T4199" t="str">
        <f>VLOOKUP(base[[#This Row],[Nome do Produto]],'DE PARA'!$A$1:$B$8,2,0)</f>
        <v>DashWay T5</v>
      </c>
    </row>
    <row r="4200" spans="1:20">
      <c r="A4200" t="s">
        <v>32</v>
      </c>
      <c r="B4200">
        <v>5309</v>
      </c>
      <c r="C4200" t="s">
        <v>20</v>
      </c>
      <c r="D4200" t="s">
        <v>21</v>
      </c>
      <c r="E4200">
        <v>2297</v>
      </c>
      <c r="F4200">
        <v>9</v>
      </c>
      <c r="G4200" s="1">
        <v>43308</v>
      </c>
      <c r="H4200" s="2" t="s">
        <v>78</v>
      </c>
      <c r="I4200" s="3">
        <v>2018</v>
      </c>
      <c r="J4200" t="s">
        <v>949</v>
      </c>
      <c r="K4200" s="4">
        <v>731450517400</v>
      </c>
      <c r="L4200" t="s">
        <v>950</v>
      </c>
      <c r="M4200">
        <v>81</v>
      </c>
      <c r="N4200" t="s">
        <v>25</v>
      </c>
      <c r="O4200">
        <v>34717190</v>
      </c>
      <c r="P4200">
        <v>82361549</v>
      </c>
      <c r="Q4200" t="s">
        <v>26</v>
      </c>
      <c r="R4200" t="s">
        <v>42</v>
      </c>
      <c r="S4200" s="1">
        <v>43673</v>
      </c>
      <c r="T4200" t="str">
        <f>VLOOKUP(base[[#This Row],[Nome do Produto]],'DE PARA'!$A$1:$B$8,2,0)</f>
        <v>DashWay T5</v>
      </c>
    </row>
    <row r="4201" spans="1:20">
      <c r="A4201" t="s">
        <v>32</v>
      </c>
      <c r="B4201">
        <v>5310</v>
      </c>
      <c r="C4201" t="s">
        <v>386</v>
      </c>
      <c r="D4201" t="s">
        <v>21</v>
      </c>
      <c r="E4201">
        <v>297</v>
      </c>
      <c r="F4201">
        <v>9</v>
      </c>
      <c r="G4201" s="1">
        <v>43408</v>
      </c>
      <c r="H4201" s="2" t="s">
        <v>46</v>
      </c>
      <c r="I4201" s="3">
        <v>2018</v>
      </c>
      <c r="J4201" t="s">
        <v>441</v>
      </c>
      <c r="K4201" s="4">
        <v>439356017384</v>
      </c>
      <c r="L4201" t="s">
        <v>442</v>
      </c>
      <c r="M4201">
        <v>21</v>
      </c>
      <c r="N4201" t="s">
        <v>53</v>
      </c>
      <c r="O4201">
        <v>83401756</v>
      </c>
      <c r="P4201">
        <v>23970942</v>
      </c>
      <c r="Q4201" t="s">
        <v>26</v>
      </c>
      <c r="R4201" t="s">
        <v>42</v>
      </c>
      <c r="S4201" s="1">
        <v>43773</v>
      </c>
      <c r="T4201" t="str">
        <f>VLOOKUP(base[[#This Row],[Nome do Produto]],'DE PARA'!$A$1:$B$8,2,0)</f>
        <v>DashWay T5</v>
      </c>
    </row>
    <row r="4202" spans="1:20">
      <c r="A4202" t="s">
        <v>91</v>
      </c>
      <c r="B4202">
        <v>5311</v>
      </c>
      <c r="C4202" t="s">
        <v>20</v>
      </c>
      <c r="D4202" t="s">
        <v>21</v>
      </c>
      <c r="E4202">
        <v>97</v>
      </c>
      <c r="F4202">
        <v>8</v>
      </c>
      <c r="G4202" s="1">
        <v>43314</v>
      </c>
      <c r="H4202" s="2" t="s">
        <v>71</v>
      </c>
      <c r="I4202" s="3">
        <v>2018</v>
      </c>
      <c r="J4202" t="s">
        <v>2501</v>
      </c>
      <c r="K4202" s="4">
        <v>213300970359</v>
      </c>
      <c r="L4202" t="s">
        <v>2502</v>
      </c>
      <c r="M4202">
        <v>91</v>
      </c>
      <c r="N4202" t="s">
        <v>36</v>
      </c>
      <c r="O4202">
        <v>20065423</v>
      </c>
      <c r="P4202">
        <v>45620138</v>
      </c>
      <c r="Q4202" t="s">
        <v>26</v>
      </c>
      <c r="R4202" t="s">
        <v>42</v>
      </c>
      <c r="S4202" s="1">
        <v>43679</v>
      </c>
      <c r="T4202" t="str">
        <f>VLOOKUP(base[[#This Row],[Nome do Produto]],'DE PARA'!$A$1:$B$8,2,0)</f>
        <v>Dashway T2</v>
      </c>
    </row>
    <row r="4203" spans="1:20">
      <c r="A4203" t="s">
        <v>32</v>
      </c>
      <c r="B4203">
        <v>5312</v>
      </c>
      <c r="C4203" t="s">
        <v>20</v>
      </c>
      <c r="D4203" t="s">
        <v>21</v>
      </c>
      <c r="E4203">
        <v>297</v>
      </c>
      <c r="F4203">
        <v>8</v>
      </c>
      <c r="G4203" s="1">
        <v>43317</v>
      </c>
      <c r="H4203" s="2" t="s">
        <v>71</v>
      </c>
      <c r="I4203" s="3">
        <v>2018</v>
      </c>
      <c r="J4203" t="s">
        <v>871</v>
      </c>
      <c r="K4203" s="4">
        <v>767324465567</v>
      </c>
      <c r="L4203" t="s">
        <v>872</v>
      </c>
      <c r="M4203">
        <v>21</v>
      </c>
      <c r="N4203" t="s">
        <v>53</v>
      </c>
      <c r="O4203">
        <v>63517532</v>
      </c>
      <c r="P4203">
        <v>12954020</v>
      </c>
      <c r="Q4203" t="s">
        <v>26</v>
      </c>
      <c r="R4203" t="s">
        <v>27</v>
      </c>
      <c r="S4203" s="1">
        <v>43682</v>
      </c>
      <c r="T4203" t="str">
        <f>VLOOKUP(base[[#This Row],[Nome do Produto]],'DE PARA'!$A$1:$B$8,2,0)</f>
        <v>DashWay T5</v>
      </c>
    </row>
    <row r="4204" spans="1:20">
      <c r="A4204" t="s">
        <v>37</v>
      </c>
      <c r="B4204">
        <v>5313</v>
      </c>
      <c r="C4204" t="s">
        <v>20</v>
      </c>
      <c r="D4204" t="s">
        <v>21</v>
      </c>
      <c r="E4204">
        <v>297</v>
      </c>
      <c r="F4204">
        <v>4</v>
      </c>
      <c r="G4204" s="1">
        <v>43254</v>
      </c>
      <c r="H4204" s="2" t="s">
        <v>59</v>
      </c>
      <c r="I4204" s="3">
        <v>2018</v>
      </c>
      <c r="J4204" t="s">
        <v>3341</v>
      </c>
      <c r="K4204" s="4">
        <v>902220764535</v>
      </c>
      <c r="L4204" t="s">
        <v>3342</v>
      </c>
      <c r="M4204">
        <v>41</v>
      </c>
      <c r="N4204" t="s">
        <v>41</v>
      </c>
      <c r="O4204">
        <v>52672565</v>
      </c>
      <c r="P4204">
        <v>76001559</v>
      </c>
      <c r="Q4204" t="s">
        <v>26</v>
      </c>
      <c r="R4204" t="s">
        <v>27</v>
      </c>
      <c r="S4204" s="1">
        <v>43619</v>
      </c>
      <c r="T4204" t="str">
        <f>VLOOKUP(base[[#This Row],[Nome do Produto]],'DE PARA'!$A$1:$B$8,2,0)</f>
        <v>DashWay T3</v>
      </c>
    </row>
    <row r="4205" spans="1:20">
      <c r="A4205" t="s">
        <v>32</v>
      </c>
      <c r="B4205">
        <v>5314</v>
      </c>
      <c r="C4205" t="s">
        <v>386</v>
      </c>
      <c r="D4205" t="s">
        <v>21</v>
      </c>
      <c r="E4205">
        <v>297</v>
      </c>
      <c r="F4205">
        <v>4</v>
      </c>
      <c r="G4205" s="1">
        <v>43018</v>
      </c>
      <c r="H4205" s="2" t="s">
        <v>56</v>
      </c>
      <c r="I4205" s="3">
        <v>2017</v>
      </c>
      <c r="J4205" t="s">
        <v>1205</v>
      </c>
      <c r="K4205" s="4">
        <v>228101489308</v>
      </c>
      <c r="L4205" t="s">
        <v>1206</v>
      </c>
      <c r="M4205">
        <v>71</v>
      </c>
      <c r="N4205" t="s">
        <v>94</v>
      </c>
      <c r="O4205">
        <v>88184950</v>
      </c>
      <c r="P4205">
        <v>77680957</v>
      </c>
      <c r="Q4205" t="s">
        <v>26</v>
      </c>
      <c r="R4205" t="s">
        <v>27</v>
      </c>
      <c r="S4205" s="1">
        <v>43383</v>
      </c>
      <c r="T4205" t="str">
        <f>VLOOKUP(base[[#This Row],[Nome do Produto]],'DE PARA'!$A$1:$B$8,2,0)</f>
        <v>DashWay T5</v>
      </c>
    </row>
    <row r="4206" spans="1:20">
      <c r="A4206" t="s">
        <v>19</v>
      </c>
      <c r="B4206">
        <v>5315</v>
      </c>
      <c r="C4206" t="s">
        <v>20</v>
      </c>
      <c r="D4206" t="s">
        <v>21</v>
      </c>
      <c r="E4206">
        <v>497</v>
      </c>
      <c r="F4206">
        <v>11</v>
      </c>
      <c r="G4206" s="1">
        <v>43375</v>
      </c>
      <c r="H4206" s="2" t="s">
        <v>56</v>
      </c>
      <c r="I4206" s="3">
        <v>2018</v>
      </c>
      <c r="J4206" t="s">
        <v>3343</v>
      </c>
      <c r="K4206" s="4">
        <v>962542109853</v>
      </c>
      <c r="L4206" t="s">
        <v>3344</v>
      </c>
      <c r="M4206">
        <v>21</v>
      </c>
      <c r="N4206" t="s">
        <v>53</v>
      </c>
      <c r="O4206">
        <v>42060300</v>
      </c>
      <c r="P4206">
        <v>96017821</v>
      </c>
      <c r="Q4206" t="s">
        <v>26</v>
      </c>
      <c r="R4206" t="s">
        <v>27</v>
      </c>
      <c r="S4206" s="1">
        <v>43740</v>
      </c>
      <c r="T4206" t="str">
        <f>VLOOKUP(base[[#This Row],[Nome do Produto]],'DE PARA'!$A$1:$B$8,2,0)</f>
        <v>DashWay T1</v>
      </c>
    </row>
    <row r="4207" spans="1:20">
      <c r="A4207" t="s">
        <v>37</v>
      </c>
      <c r="B4207">
        <v>5316</v>
      </c>
      <c r="C4207" t="s">
        <v>20</v>
      </c>
      <c r="D4207" t="s">
        <v>21</v>
      </c>
      <c r="E4207">
        <v>297</v>
      </c>
      <c r="F4207">
        <v>1</v>
      </c>
      <c r="G4207" s="1">
        <v>42751</v>
      </c>
      <c r="H4207" s="2" t="s">
        <v>22</v>
      </c>
      <c r="I4207" s="3">
        <v>2017</v>
      </c>
      <c r="J4207" t="s">
        <v>3345</v>
      </c>
      <c r="K4207" s="4">
        <v>858328461206</v>
      </c>
      <c r="L4207" t="s">
        <v>3346</v>
      </c>
      <c r="M4207">
        <v>81</v>
      </c>
      <c r="N4207" t="s">
        <v>25</v>
      </c>
      <c r="O4207">
        <v>49787892</v>
      </c>
      <c r="P4207">
        <v>15506843</v>
      </c>
      <c r="Q4207" t="s">
        <v>26</v>
      </c>
      <c r="R4207" t="s">
        <v>27</v>
      </c>
      <c r="S4207" s="1">
        <v>43116</v>
      </c>
      <c r="T4207" t="str">
        <f>VLOOKUP(base[[#This Row],[Nome do Produto]],'DE PARA'!$A$1:$B$8,2,0)</f>
        <v>DashWay T3</v>
      </c>
    </row>
    <row r="4208" spans="1:20">
      <c r="A4208" t="s">
        <v>32</v>
      </c>
      <c r="B4208">
        <v>5317</v>
      </c>
      <c r="C4208" t="s">
        <v>20</v>
      </c>
      <c r="D4208" t="s">
        <v>21</v>
      </c>
      <c r="E4208">
        <v>497</v>
      </c>
      <c r="F4208">
        <v>1</v>
      </c>
      <c r="G4208" s="1">
        <v>43262</v>
      </c>
      <c r="H4208" s="2" t="s">
        <v>59</v>
      </c>
      <c r="I4208" s="3">
        <v>2018</v>
      </c>
      <c r="J4208" t="s">
        <v>1703</v>
      </c>
      <c r="K4208" s="4">
        <v>690428369635</v>
      </c>
      <c r="L4208" t="s">
        <v>1704</v>
      </c>
      <c r="M4208">
        <v>21</v>
      </c>
      <c r="N4208" t="s">
        <v>53</v>
      </c>
      <c r="O4208">
        <v>47558802</v>
      </c>
      <c r="P4208">
        <v>63938152</v>
      </c>
      <c r="Q4208" t="s">
        <v>26</v>
      </c>
      <c r="R4208" t="s">
        <v>42</v>
      </c>
      <c r="S4208" s="1">
        <v>43627</v>
      </c>
      <c r="T4208" t="str">
        <f>VLOOKUP(base[[#This Row],[Nome do Produto]],'DE PARA'!$A$1:$B$8,2,0)</f>
        <v>DashWay T5</v>
      </c>
    </row>
    <row r="4209" spans="1:20">
      <c r="A4209" t="s">
        <v>32</v>
      </c>
      <c r="B4209">
        <v>5318</v>
      </c>
      <c r="C4209" t="s">
        <v>386</v>
      </c>
      <c r="D4209" t="s">
        <v>21</v>
      </c>
      <c r="E4209">
        <v>997</v>
      </c>
      <c r="F4209">
        <v>7</v>
      </c>
      <c r="G4209" s="1">
        <v>43349</v>
      </c>
      <c r="H4209" s="2" t="s">
        <v>38</v>
      </c>
      <c r="I4209" s="3">
        <v>2018</v>
      </c>
      <c r="J4209" t="s">
        <v>3291</v>
      </c>
      <c r="K4209" s="4">
        <v>306553192087</v>
      </c>
      <c r="L4209" t="s">
        <v>3292</v>
      </c>
      <c r="M4209">
        <v>21</v>
      </c>
      <c r="N4209" t="s">
        <v>53</v>
      </c>
      <c r="O4209">
        <v>52109077</v>
      </c>
      <c r="P4209">
        <v>99020262</v>
      </c>
      <c r="Q4209" t="s">
        <v>26</v>
      </c>
      <c r="R4209" t="s">
        <v>27</v>
      </c>
      <c r="S4209" s="1">
        <v>43714</v>
      </c>
      <c r="T4209" t="str">
        <f>VLOOKUP(base[[#This Row],[Nome do Produto]],'DE PARA'!$A$1:$B$8,2,0)</f>
        <v>DashWay T5</v>
      </c>
    </row>
    <row r="4210" spans="1:20">
      <c r="A4210" t="s">
        <v>32</v>
      </c>
      <c r="B4210">
        <v>5319</v>
      </c>
      <c r="C4210" t="s">
        <v>20</v>
      </c>
      <c r="D4210" t="s">
        <v>21</v>
      </c>
      <c r="E4210">
        <v>497</v>
      </c>
      <c r="F4210">
        <v>2</v>
      </c>
      <c r="G4210" s="1">
        <v>42940</v>
      </c>
      <c r="H4210" s="2" t="s">
        <v>78</v>
      </c>
      <c r="I4210" s="3">
        <v>2017</v>
      </c>
      <c r="J4210" t="s">
        <v>1464</v>
      </c>
      <c r="K4210" s="4">
        <v>294157221851</v>
      </c>
      <c r="L4210" t="s">
        <v>1465</v>
      </c>
      <c r="M4210">
        <v>61</v>
      </c>
      <c r="N4210" t="s">
        <v>86</v>
      </c>
      <c r="O4210">
        <v>81409847</v>
      </c>
      <c r="P4210">
        <v>75909124</v>
      </c>
      <c r="Q4210" t="s">
        <v>26</v>
      </c>
      <c r="R4210" t="s">
        <v>27</v>
      </c>
      <c r="S4210" s="1">
        <v>43305</v>
      </c>
      <c r="T4210" t="str">
        <f>VLOOKUP(base[[#This Row],[Nome do Produto]],'DE PARA'!$A$1:$B$8,2,0)</f>
        <v>DashWay T5</v>
      </c>
    </row>
    <row r="4211" spans="1:20">
      <c r="A4211" t="s">
        <v>32</v>
      </c>
      <c r="B4211">
        <v>5320</v>
      </c>
      <c r="C4211" t="s">
        <v>20</v>
      </c>
      <c r="D4211" t="s">
        <v>21</v>
      </c>
      <c r="E4211">
        <v>997</v>
      </c>
      <c r="F4211">
        <v>12</v>
      </c>
      <c r="G4211" s="1">
        <v>43099</v>
      </c>
      <c r="H4211" s="2" t="s">
        <v>136</v>
      </c>
      <c r="I4211" s="3">
        <v>2017</v>
      </c>
      <c r="J4211" t="s">
        <v>253</v>
      </c>
      <c r="K4211" s="4">
        <v>851689402848</v>
      </c>
      <c r="L4211" t="s">
        <v>254</v>
      </c>
      <c r="M4211">
        <v>41</v>
      </c>
      <c r="N4211" t="s">
        <v>41</v>
      </c>
      <c r="O4211">
        <v>17310958</v>
      </c>
      <c r="P4211">
        <v>16232822</v>
      </c>
      <c r="Q4211" t="s">
        <v>26</v>
      </c>
      <c r="R4211" t="s">
        <v>27</v>
      </c>
      <c r="S4211" s="1">
        <v>43464</v>
      </c>
      <c r="T4211" t="str">
        <f>VLOOKUP(base[[#This Row],[Nome do Produto]],'DE PARA'!$A$1:$B$8,2,0)</f>
        <v>DashWay T5</v>
      </c>
    </row>
    <row r="4212" spans="1:20">
      <c r="A4212" t="s">
        <v>19</v>
      </c>
      <c r="B4212">
        <v>5321</v>
      </c>
      <c r="C4212" t="s">
        <v>20</v>
      </c>
      <c r="D4212" t="s">
        <v>21</v>
      </c>
      <c r="E4212">
        <v>97</v>
      </c>
      <c r="F4212">
        <v>4</v>
      </c>
      <c r="G4212" s="1">
        <v>43318</v>
      </c>
      <c r="H4212" s="2" t="s">
        <v>71</v>
      </c>
      <c r="I4212" s="3">
        <v>2018</v>
      </c>
      <c r="J4212" t="s">
        <v>1244</v>
      </c>
      <c r="K4212" s="4">
        <v>285435530906</v>
      </c>
      <c r="L4212" t="s">
        <v>1245</v>
      </c>
      <c r="M4212">
        <v>11</v>
      </c>
      <c r="N4212" t="s">
        <v>45</v>
      </c>
      <c r="O4212">
        <v>12754003</v>
      </c>
      <c r="P4212">
        <v>44289486</v>
      </c>
      <c r="Q4212" t="s">
        <v>26</v>
      </c>
      <c r="R4212" t="s">
        <v>42</v>
      </c>
      <c r="S4212" s="1">
        <v>43683</v>
      </c>
      <c r="T4212" t="str">
        <f>VLOOKUP(base[[#This Row],[Nome do Produto]],'DE PARA'!$A$1:$B$8,2,0)</f>
        <v>DashWay T1</v>
      </c>
    </row>
    <row r="4213" spans="1:20">
      <c r="A4213" t="s">
        <v>19</v>
      </c>
      <c r="B4213">
        <v>5322</v>
      </c>
      <c r="C4213" t="s">
        <v>386</v>
      </c>
      <c r="D4213" t="s">
        <v>21</v>
      </c>
      <c r="E4213">
        <v>97</v>
      </c>
      <c r="F4213">
        <v>7</v>
      </c>
      <c r="G4213" s="1">
        <v>43425</v>
      </c>
      <c r="H4213" s="2" t="s">
        <v>46</v>
      </c>
      <c r="I4213" s="3">
        <v>2018</v>
      </c>
      <c r="J4213" t="s">
        <v>1066</v>
      </c>
      <c r="K4213" s="4">
        <v>809922971449</v>
      </c>
      <c r="L4213" t="s">
        <v>1067</v>
      </c>
      <c r="M4213">
        <v>11</v>
      </c>
      <c r="N4213" t="s">
        <v>45</v>
      </c>
      <c r="O4213">
        <v>29514252</v>
      </c>
      <c r="P4213">
        <v>83805146</v>
      </c>
      <c r="Q4213" t="s">
        <v>26</v>
      </c>
      <c r="R4213" t="s">
        <v>42</v>
      </c>
      <c r="S4213" s="1">
        <v>43790</v>
      </c>
      <c r="T4213" t="str">
        <f>VLOOKUP(base[[#This Row],[Nome do Produto]],'DE PARA'!$A$1:$B$8,2,0)</f>
        <v>DashWay T1</v>
      </c>
    </row>
    <row r="4214" spans="1:20">
      <c r="A4214" t="s">
        <v>37</v>
      </c>
      <c r="B4214">
        <v>5323</v>
      </c>
      <c r="C4214" t="s">
        <v>20</v>
      </c>
      <c r="D4214" t="s">
        <v>21</v>
      </c>
      <c r="E4214">
        <v>4997</v>
      </c>
      <c r="F4214">
        <v>10</v>
      </c>
      <c r="G4214" s="1">
        <v>42989</v>
      </c>
      <c r="H4214" s="2" t="s">
        <v>38</v>
      </c>
      <c r="I4214" s="3">
        <v>2017</v>
      </c>
      <c r="J4214" t="s">
        <v>2210</v>
      </c>
      <c r="K4214" s="4">
        <v>347764154076</v>
      </c>
      <c r="L4214" t="s">
        <v>2211</v>
      </c>
      <c r="M4214">
        <v>61</v>
      </c>
      <c r="N4214" t="s">
        <v>86</v>
      </c>
      <c r="O4214">
        <v>15210755</v>
      </c>
      <c r="P4214">
        <v>91076760</v>
      </c>
      <c r="Q4214" t="s">
        <v>26</v>
      </c>
      <c r="R4214" t="s">
        <v>42</v>
      </c>
      <c r="S4214" s="1">
        <v>43354</v>
      </c>
      <c r="T4214" t="str">
        <f>VLOOKUP(base[[#This Row],[Nome do Produto]],'DE PARA'!$A$1:$B$8,2,0)</f>
        <v>DashWay T3</v>
      </c>
    </row>
    <row r="4215" spans="1:20">
      <c r="A4215" t="s">
        <v>32</v>
      </c>
      <c r="B4215">
        <v>5324</v>
      </c>
      <c r="C4215" t="s">
        <v>20</v>
      </c>
      <c r="D4215" t="s">
        <v>21</v>
      </c>
      <c r="E4215">
        <v>2297</v>
      </c>
      <c r="F4215">
        <v>3</v>
      </c>
      <c r="G4215" s="1">
        <v>42952</v>
      </c>
      <c r="H4215" s="2" t="s">
        <v>71</v>
      </c>
      <c r="I4215" s="3">
        <v>2017</v>
      </c>
      <c r="J4215" t="s">
        <v>830</v>
      </c>
      <c r="K4215" s="4">
        <v>429404556247</v>
      </c>
      <c r="L4215" t="s">
        <v>831</v>
      </c>
      <c r="M4215">
        <v>21</v>
      </c>
      <c r="N4215" t="s">
        <v>53</v>
      </c>
      <c r="O4215">
        <v>79110774</v>
      </c>
      <c r="P4215">
        <v>96639197</v>
      </c>
      <c r="Q4215" t="s">
        <v>26</v>
      </c>
      <c r="R4215" t="s">
        <v>42</v>
      </c>
      <c r="S4215" s="1">
        <v>43317</v>
      </c>
      <c r="T4215" t="str">
        <f>VLOOKUP(base[[#This Row],[Nome do Produto]],'DE PARA'!$A$1:$B$8,2,0)</f>
        <v>DashWay T5</v>
      </c>
    </row>
    <row r="4216" spans="1:20">
      <c r="A4216" t="s">
        <v>32</v>
      </c>
      <c r="B4216">
        <v>5325</v>
      </c>
      <c r="C4216" t="s">
        <v>20</v>
      </c>
      <c r="D4216" t="s">
        <v>21</v>
      </c>
      <c r="E4216">
        <v>997</v>
      </c>
      <c r="F4216">
        <v>6</v>
      </c>
      <c r="G4216" s="1">
        <v>43308</v>
      </c>
      <c r="H4216" s="2" t="s">
        <v>78</v>
      </c>
      <c r="I4216" s="3">
        <v>2018</v>
      </c>
      <c r="J4216" t="s">
        <v>2293</v>
      </c>
      <c r="K4216" s="4">
        <v>23601836954</v>
      </c>
      <c r="L4216" t="s">
        <v>2294</v>
      </c>
      <c r="M4216">
        <v>21</v>
      </c>
      <c r="N4216" t="s">
        <v>53</v>
      </c>
      <c r="O4216">
        <v>17625019</v>
      </c>
      <c r="P4216">
        <v>75719442</v>
      </c>
      <c r="Q4216" t="s">
        <v>26</v>
      </c>
      <c r="R4216" t="s">
        <v>27</v>
      </c>
      <c r="S4216" s="1">
        <v>43673</v>
      </c>
      <c r="T4216" t="str">
        <f>VLOOKUP(base[[#This Row],[Nome do Produto]],'DE PARA'!$A$1:$B$8,2,0)</f>
        <v>DashWay T5</v>
      </c>
    </row>
    <row r="4217" spans="1:20">
      <c r="A4217" t="s">
        <v>32</v>
      </c>
      <c r="B4217">
        <v>5326</v>
      </c>
      <c r="C4217" t="s">
        <v>386</v>
      </c>
      <c r="D4217" t="s">
        <v>21</v>
      </c>
      <c r="E4217">
        <v>2297</v>
      </c>
      <c r="F4217">
        <v>2</v>
      </c>
      <c r="G4217" s="1">
        <v>43391</v>
      </c>
      <c r="H4217" s="2" t="s">
        <v>56</v>
      </c>
      <c r="I4217" s="3">
        <v>2018</v>
      </c>
      <c r="J4217" t="s">
        <v>2136</v>
      </c>
      <c r="K4217" s="4">
        <v>827549006001</v>
      </c>
      <c r="L4217" t="s">
        <v>2137</v>
      </c>
      <c r="M4217">
        <v>91</v>
      </c>
      <c r="N4217" t="s">
        <v>36</v>
      </c>
      <c r="O4217">
        <v>21472227</v>
      </c>
      <c r="P4217">
        <v>11423450</v>
      </c>
      <c r="Q4217" t="s">
        <v>26</v>
      </c>
      <c r="R4217" t="s">
        <v>42</v>
      </c>
      <c r="S4217" s="1">
        <v>43756</v>
      </c>
      <c r="T4217" t="str">
        <f>VLOOKUP(base[[#This Row],[Nome do Produto]],'DE PARA'!$A$1:$B$8,2,0)</f>
        <v>DashWay T5</v>
      </c>
    </row>
    <row r="4218" spans="1:20">
      <c r="A4218" t="s">
        <v>91</v>
      </c>
      <c r="B4218">
        <v>5327</v>
      </c>
      <c r="C4218" t="s">
        <v>20</v>
      </c>
      <c r="D4218" t="s">
        <v>21</v>
      </c>
      <c r="E4218">
        <v>2297</v>
      </c>
      <c r="F4218">
        <v>6</v>
      </c>
      <c r="G4218" s="1">
        <v>42921</v>
      </c>
      <c r="H4218" s="2" t="s">
        <v>78</v>
      </c>
      <c r="I4218" s="3">
        <v>2017</v>
      </c>
      <c r="J4218" t="s">
        <v>1820</v>
      </c>
      <c r="K4218" s="4">
        <v>413888566613</v>
      </c>
      <c r="L4218" t="s">
        <v>1821</v>
      </c>
      <c r="M4218">
        <v>31</v>
      </c>
      <c r="N4218" t="s">
        <v>31</v>
      </c>
      <c r="O4218">
        <v>75725021</v>
      </c>
      <c r="P4218">
        <v>58279422</v>
      </c>
      <c r="Q4218" t="s">
        <v>26</v>
      </c>
      <c r="R4218" t="s">
        <v>27</v>
      </c>
      <c r="S4218" s="1">
        <v>43286</v>
      </c>
      <c r="T4218" t="str">
        <f>VLOOKUP(base[[#This Row],[Nome do Produto]],'DE PARA'!$A$1:$B$8,2,0)</f>
        <v>Dashway T2</v>
      </c>
    </row>
    <row r="4219" spans="1:20">
      <c r="A4219" t="s">
        <v>37</v>
      </c>
      <c r="B4219">
        <v>5328</v>
      </c>
      <c r="C4219" t="s">
        <v>20</v>
      </c>
      <c r="D4219" t="s">
        <v>21</v>
      </c>
      <c r="E4219">
        <v>4997</v>
      </c>
      <c r="F4219">
        <v>9</v>
      </c>
      <c r="G4219" s="1">
        <v>43372</v>
      </c>
      <c r="H4219" s="2" t="s">
        <v>38</v>
      </c>
      <c r="I4219" s="3">
        <v>2018</v>
      </c>
      <c r="J4219" t="s">
        <v>2335</v>
      </c>
      <c r="K4219" s="4">
        <v>499864184960</v>
      </c>
      <c r="L4219" t="s">
        <v>2336</v>
      </c>
      <c r="M4219">
        <v>31</v>
      </c>
      <c r="N4219" t="s">
        <v>31</v>
      </c>
      <c r="O4219">
        <v>80700983</v>
      </c>
      <c r="P4219">
        <v>23212593</v>
      </c>
      <c r="Q4219" t="s">
        <v>26</v>
      </c>
      <c r="R4219" t="s">
        <v>27</v>
      </c>
      <c r="S4219" s="1">
        <v>43737</v>
      </c>
      <c r="T4219" t="str">
        <f>VLOOKUP(base[[#This Row],[Nome do Produto]],'DE PARA'!$A$1:$B$8,2,0)</f>
        <v>DashWay T3</v>
      </c>
    </row>
    <row r="4220" spans="1:20">
      <c r="A4220" t="s">
        <v>32</v>
      </c>
      <c r="B4220">
        <v>5329</v>
      </c>
      <c r="C4220" t="s">
        <v>20</v>
      </c>
      <c r="D4220" t="s">
        <v>21</v>
      </c>
      <c r="E4220">
        <v>4997</v>
      </c>
      <c r="F4220">
        <v>2</v>
      </c>
      <c r="G4220" s="1">
        <v>42745</v>
      </c>
      <c r="H4220" s="2" t="s">
        <v>22</v>
      </c>
      <c r="I4220" s="3">
        <v>2017</v>
      </c>
      <c r="J4220" t="s">
        <v>3016</v>
      </c>
      <c r="K4220" s="4">
        <v>178873509649</v>
      </c>
      <c r="L4220" t="s">
        <v>3017</v>
      </c>
      <c r="M4220">
        <v>71</v>
      </c>
      <c r="N4220" t="s">
        <v>94</v>
      </c>
      <c r="O4220">
        <v>33944479</v>
      </c>
      <c r="P4220">
        <v>38117399</v>
      </c>
      <c r="Q4220" t="s">
        <v>26</v>
      </c>
      <c r="R4220" t="s">
        <v>42</v>
      </c>
      <c r="S4220" s="1">
        <v>43110</v>
      </c>
      <c r="T4220" t="str">
        <f>VLOOKUP(base[[#This Row],[Nome do Produto]],'DE PARA'!$A$1:$B$8,2,0)</f>
        <v>DashWay T5</v>
      </c>
    </row>
    <row r="4221" spans="1:20">
      <c r="A4221" t="s">
        <v>32</v>
      </c>
      <c r="B4221">
        <v>5330</v>
      </c>
      <c r="C4221" t="s">
        <v>386</v>
      </c>
      <c r="D4221" t="s">
        <v>21</v>
      </c>
      <c r="E4221">
        <v>2297</v>
      </c>
      <c r="F4221">
        <v>4</v>
      </c>
      <c r="G4221" s="1">
        <v>42875</v>
      </c>
      <c r="H4221" s="2" t="s">
        <v>62</v>
      </c>
      <c r="I4221" s="3">
        <v>2017</v>
      </c>
      <c r="J4221" t="s">
        <v>1588</v>
      </c>
      <c r="K4221" s="4">
        <v>212974060721</v>
      </c>
      <c r="L4221" t="s">
        <v>1589</v>
      </c>
      <c r="M4221">
        <v>31</v>
      </c>
      <c r="N4221" t="s">
        <v>31</v>
      </c>
      <c r="O4221">
        <v>44137791</v>
      </c>
      <c r="P4221">
        <v>90812241</v>
      </c>
      <c r="Q4221" t="s">
        <v>26</v>
      </c>
      <c r="R4221" t="s">
        <v>42</v>
      </c>
      <c r="S4221" s="1">
        <v>43240</v>
      </c>
      <c r="T4221" t="str">
        <f>VLOOKUP(base[[#This Row],[Nome do Produto]],'DE PARA'!$A$1:$B$8,2,0)</f>
        <v>DashWay T5</v>
      </c>
    </row>
    <row r="4222" spans="1:20">
      <c r="A4222" t="s">
        <v>32</v>
      </c>
      <c r="B4222">
        <v>5331</v>
      </c>
      <c r="C4222" t="s">
        <v>20</v>
      </c>
      <c r="D4222" t="s">
        <v>21</v>
      </c>
      <c r="E4222">
        <v>2297</v>
      </c>
      <c r="F4222">
        <v>11</v>
      </c>
      <c r="G4222" s="1">
        <v>43064</v>
      </c>
      <c r="H4222" s="2" t="s">
        <v>46</v>
      </c>
      <c r="I4222" s="3">
        <v>2017</v>
      </c>
      <c r="J4222" t="s">
        <v>273</v>
      </c>
      <c r="K4222" s="4">
        <v>898421987364</v>
      </c>
      <c r="L4222" t="s">
        <v>274</v>
      </c>
      <c r="M4222">
        <v>71</v>
      </c>
      <c r="N4222" t="s">
        <v>94</v>
      </c>
      <c r="O4222">
        <v>25104602</v>
      </c>
      <c r="P4222">
        <v>66296221</v>
      </c>
      <c r="Q4222" t="s">
        <v>26</v>
      </c>
      <c r="R4222" t="s">
        <v>42</v>
      </c>
      <c r="S4222" s="1">
        <v>43429</v>
      </c>
      <c r="T4222" t="str">
        <f>VLOOKUP(base[[#This Row],[Nome do Produto]],'DE PARA'!$A$1:$B$8,2,0)</f>
        <v>DashWay T5</v>
      </c>
    </row>
    <row r="4223" spans="1:20">
      <c r="A4223" t="s">
        <v>91</v>
      </c>
      <c r="B4223">
        <v>5332</v>
      </c>
      <c r="C4223" t="s">
        <v>20</v>
      </c>
      <c r="D4223" t="s">
        <v>21</v>
      </c>
      <c r="E4223">
        <v>297</v>
      </c>
      <c r="F4223">
        <v>2</v>
      </c>
      <c r="G4223" s="1">
        <v>42912</v>
      </c>
      <c r="H4223" s="2" t="s">
        <v>59</v>
      </c>
      <c r="I4223" s="3">
        <v>2017</v>
      </c>
      <c r="J4223" t="s">
        <v>2247</v>
      </c>
      <c r="K4223" s="4">
        <v>937257758625</v>
      </c>
      <c r="L4223" t="s">
        <v>2248</v>
      </c>
      <c r="M4223">
        <v>61</v>
      </c>
      <c r="N4223" t="s">
        <v>86</v>
      </c>
      <c r="O4223">
        <v>76291856</v>
      </c>
      <c r="P4223">
        <v>86883913</v>
      </c>
      <c r="Q4223" t="s">
        <v>26</v>
      </c>
      <c r="R4223" t="s">
        <v>42</v>
      </c>
      <c r="S4223" s="1">
        <v>43277</v>
      </c>
      <c r="T4223" t="str">
        <f>VLOOKUP(base[[#This Row],[Nome do Produto]],'DE PARA'!$A$1:$B$8,2,0)</f>
        <v>Dashway T2</v>
      </c>
    </row>
    <row r="4224" spans="1:20">
      <c r="A4224" t="s">
        <v>172</v>
      </c>
      <c r="B4224">
        <v>5333</v>
      </c>
      <c r="C4224" t="s">
        <v>20</v>
      </c>
      <c r="D4224" t="s">
        <v>21</v>
      </c>
      <c r="E4224">
        <v>4997</v>
      </c>
      <c r="F4224">
        <v>10</v>
      </c>
      <c r="G4224" s="1">
        <v>42808</v>
      </c>
      <c r="H4224" s="2" t="s">
        <v>33</v>
      </c>
      <c r="I4224" s="3">
        <v>2017</v>
      </c>
      <c r="J4224" t="s">
        <v>2665</v>
      </c>
      <c r="K4224" s="4">
        <v>103167157432</v>
      </c>
      <c r="L4224" t="s">
        <v>2666</v>
      </c>
      <c r="M4224">
        <v>71</v>
      </c>
      <c r="N4224" t="s">
        <v>94</v>
      </c>
      <c r="O4224">
        <v>96745066</v>
      </c>
      <c r="P4224">
        <v>84695094</v>
      </c>
      <c r="Q4224" t="s">
        <v>26</v>
      </c>
      <c r="R4224" t="s">
        <v>42</v>
      </c>
      <c r="S4224" s="1">
        <v>43173</v>
      </c>
      <c r="T4224" t="str">
        <f>VLOOKUP(base[[#This Row],[Nome do Produto]],'DE PARA'!$A$1:$B$8,2,0)</f>
        <v>Dashday T2</v>
      </c>
    </row>
    <row r="4225" spans="1:20">
      <c r="A4225" t="s">
        <v>32</v>
      </c>
      <c r="B4225">
        <v>5334</v>
      </c>
      <c r="C4225" t="s">
        <v>386</v>
      </c>
      <c r="D4225" t="s">
        <v>21</v>
      </c>
      <c r="E4225">
        <v>2297</v>
      </c>
      <c r="F4225">
        <v>4</v>
      </c>
      <c r="G4225" s="1">
        <v>43265</v>
      </c>
      <c r="H4225" s="2" t="s">
        <v>59</v>
      </c>
      <c r="I4225" s="3">
        <v>2018</v>
      </c>
      <c r="J4225" t="s">
        <v>1416</v>
      </c>
      <c r="K4225" s="4">
        <v>276041989058</v>
      </c>
      <c r="L4225" t="s">
        <v>1417</v>
      </c>
      <c r="M4225">
        <v>91</v>
      </c>
      <c r="N4225" t="s">
        <v>36</v>
      </c>
      <c r="O4225">
        <v>75243619</v>
      </c>
      <c r="P4225">
        <v>32381204</v>
      </c>
      <c r="Q4225" t="s">
        <v>26</v>
      </c>
      <c r="R4225" t="s">
        <v>42</v>
      </c>
      <c r="S4225" s="1">
        <v>43630</v>
      </c>
      <c r="T4225" t="str">
        <f>VLOOKUP(base[[#This Row],[Nome do Produto]],'DE PARA'!$A$1:$B$8,2,0)</f>
        <v>DashWay T5</v>
      </c>
    </row>
    <row r="4226" spans="1:20">
      <c r="A4226" t="s">
        <v>32</v>
      </c>
      <c r="B4226">
        <v>5335</v>
      </c>
      <c r="C4226" t="s">
        <v>20</v>
      </c>
      <c r="D4226" t="s">
        <v>21</v>
      </c>
      <c r="E4226">
        <v>97</v>
      </c>
      <c r="F4226">
        <v>6</v>
      </c>
      <c r="G4226" s="1">
        <v>43067</v>
      </c>
      <c r="H4226" s="2" t="s">
        <v>46</v>
      </c>
      <c r="I4226" s="3">
        <v>2017</v>
      </c>
      <c r="J4226" t="s">
        <v>3016</v>
      </c>
      <c r="K4226" s="4">
        <v>632253630871</v>
      </c>
      <c r="L4226" t="s">
        <v>3017</v>
      </c>
      <c r="M4226">
        <v>51</v>
      </c>
      <c r="N4226" t="s">
        <v>49</v>
      </c>
      <c r="O4226">
        <v>94143412</v>
      </c>
      <c r="P4226">
        <v>81208565</v>
      </c>
      <c r="Q4226" t="s">
        <v>26</v>
      </c>
      <c r="R4226" t="s">
        <v>42</v>
      </c>
      <c r="S4226" s="1">
        <v>43432</v>
      </c>
      <c r="T4226" t="str">
        <f>VLOOKUP(base[[#This Row],[Nome do Produto]],'DE PARA'!$A$1:$B$8,2,0)</f>
        <v>DashWay T5</v>
      </c>
    </row>
    <row r="4227" spans="1:20">
      <c r="A4227" t="s">
        <v>91</v>
      </c>
      <c r="B4227">
        <v>5336</v>
      </c>
      <c r="C4227" t="s">
        <v>20</v>
      </c>
      <c r="D4227" t="s">
        <v>21</v>
      </c>
      <c r="E4227">
        <v>4997</v>
      </c>
      <c r="F4227">
        <v>7</v>
      </c>
      <c r="G4227" s="1">
        <v>42807</v>
      </c>
      <c r="H4227" s="2" t="s">
        <v>33</v>
      </c>
      <c r="I4227" s="3">
        <v>2017</v>
      </c>
      <c r="J4227" t="s">
        <v>1226</v>
      </c>
      <c r="K4227" s="4">
        <v>49185022797</v>
      </c>
      <c r="L4227" t="s">
        <v>1227</v>
      </c>
      <c r="M4227">
        <v>91</v>
      </c>
      <c r="N4227" t="s">
        <v>36</v>
      </c>
      <c r="O4227">
        <v>43722544</v>
      </c>
      <c r="P4227">
        <v>31696111</v>
      </c>
      <c r="Q4227" t="s">
        <v>26</v>
      </c>
      <c r="R4227" t="s">
        <v>27</v>
      </c>
      <c r="S4227" s="1">
        <v>43172</v>
      </c>
      <c r="T4227" t="str">
        <f>VLOOKUP(base[[#This Row],[Nome do Produto]],'DE PARA'!$A$1:$B$8,2,0)</f>
        <v>Dashway T2</v>
      </c>
    </row>
    <row r="4228" spans="1:20">
      <c r="A4228" t="s">
        <v>91</v>
      </c>
      <c r="B4228">
        <v>5337</v>
      </c>
      <c r="C4228" t="s">
        <v>20</v>
      </c>
      <c r="D4228" t="s">
        <v>135</v>
      </c>
      <c r="E4228">
        <v>4997</v>
      </c>
      <c r="F4228">
        <v>4</v>
      </c>
      <c r="G4228" s="1">
        <v>43377</v>
      </c>
      <c r="H4228" s="2" t="s">
        <v>56</v>
      </c>
      <c r="I4228" s="3">
        <v>2018</v>
      </c>
      <c r="J4228" t="s">
        <v>2305</v>
      </c>
      <c r="K4228" s="4">
        <v>606168626775</v>
      </c>
      <c r="L4228" t="s">
        <v>2306</v>
      </c>
      <c r="M4228">
        <v>41</v>
      </c>
      <c r="N4228" t="s">
        <v>41</v>
      </c>
      <c r="O4228">
        <v>21069732</v>
      </c>
      <c r="P4228">
        <v>41120194</v>
      </c>
      <c r="Q4228" t="s">
        <v>852</v>
      </c>
      <c r="R4228" t="s">
        <v>27</v>
      </c>
      <c r="S4228" s="1">
        <v>43742</v>
      </c>
      <c r="T4228" t="str">
        <f>VLOOKUP(base[[#This Row],[Nome do Produto]],'DE PARA'!$A$1:$B$8,2,0)</f>
        <v>Dashway T2</v>
      </c>
    </row>
    <row r="4229" spans="1:20">
      <c r="A4229" t="s">
        <v>32</v>
      </c>
      <c r="B4229">
        <v>5338</v>
      </c>
      <c r="C4229" t="s">
        <v>386</v>
      </c>
      <c r="D4229" t="s">
        <v>21</v>
      </c>
      <c r="E4229">
        <v>97</v>
      </c>
      <c r="F4229">
        <v>6</v>
      </c>
      <c r="G4229" s="1">
        <v>43245</v>
      </c>
      <c r="H4229" s="2" t="s">
        <v>62</v>
      </c>
      <c r="I4229" s="3">
        <v>2018</v>
      </c>
      <c r="J4229" t="s">
        <v>2092</v>
      </c>
      <c r="K4229" s="4">
        <v>762326994138</v>
      </c>
      <c r="L4229" t="s">
        <v>2093</v>
      </c>
      <c r="M4229">
        <v>31</v>
      </c>
      <c r="N4229" t="s">
        <v>31</v>
      </c>
      <c r="O4229">
        <v>61259213</v>
      </c>
      <c r="P4229">
        <v>13241609</v>
      </c>
      <c r="Q4229" t="s">
        <v>26</v>
      </c>
      <c r="R4229" t="s">
        <v>27</v>
      </c>
      <c r="S4229" s="1">
        <v>43610</v>
      </c>
      <c r="T4229" t="str">
        <f>VLOOKUP(base[[#This Row],[Nome do Produto]],'DE PARA'!$A$1:$B$8,2,0)</f>
        <v>DashWay T5</v>
      </c>
    </row>
    <row r="4230" spans="1:20">
      <c r="A4230" t="s">
        <v>19</v>
      </c>
      <c r="B4230">
        <v>5339</v>
      </c>
      <c r="C4230" t="s">
        <v>20</v>
      </c>
      <c r="D4230" t="s">
        <v>21</v>
      </c>
      <c r="E4230">
        <v>497</v>
      </c>
      <c r="F4230">
        <v>3</v>
      </c>
      <c r="G4230" s="1">
        <v>43213</v>
      </c>
      <c r="H4230" s="2" t="s">
        <v>50</v>
      </c>
      <c r="I4230" s="3">
        <v>2018</v>
      </c>
      <c r="J4230" t="s">
        <v>1027</v>
      </c>
      <c r="K4230" s="4">
        <v>724541769876</v>
      </c>
      <c r="L4230" t="s">
        <v>1028</v>
      </c>
      <c r="M4230">
        <v>71</v>
      </c>
      <c r="N4230" t="s">
        <v>94</v>
      </c>
      <c r="O4230">
        <v>34591455</v>
      </c>
      <c r="P4230">
        <v>52653946</v>
      </c>
      <c r="Q4230" t="s">
        <v>26</v>
      </c>
      <c r="R4230" t="s">
        <v>42</v>
      </c>
      <c r="S4230" s="1">
        <v>43578</v>
      </c>
      <c r="T4230" t="str">
        <f>VLOOKUP(base[[#This Row],[Nome do Produto]],'DE PARA'!$A$1:$B$8,2,0)</f>
        <v>DashWay T1</v>
      </c>
    </row>
    <row r="4231" spans="1:20">
      <c r="A4231" t="s">
        <v>37</v>
      </c>
      <c r="B4231">
        <v>5340</v>
      </c>
      <c r="C4231" t="s">
        <v>20</v>
      </c>
      <c r="D4231" t="s">
        <v>21</v>
      </c>
      <c r="E4231">
        <v>2297</v>
      </c>
      <c r="F4231">
        <v>9</v>
      </c>
      <c r="G4231" s="1">
        <v>42833</v>
      </c>
      <c r="H4231" s="2" t="s">
        <v>50</v>
      </c>
      <c r="I4231" s="3">
        <v>2017</v>
      </c>
      <c r="J4231" t="s">
        <v>2557</v>
      </c>
      <c r="K4231" s="4">
        <v>301687723035</v>
      </c>
      <c r="L4231" t="s">
        <v>2558</v>
      </c>
      <c r="M4231">
        <v>11</v>
      </c>
      <c r="N4231" t="s">
        <v>45</v>
      </c>
      <c r="O4231">
        <v>81925121</v>
      </c>
      <c r="P4231">
        <v>88374856</v>
      </c>
      <c r="Q4231" t="s">
        <v>26</v>
      </c>
      <c r="R4231" t="s">
        <v>42</v>
      </c>
      <c r="S4231" s="1">
        <v>43198</v>
      </c>
      <c r="T4231" t="str">
        <f>VLOOKUP(base[[#This Row],[Nome do Produto]],'DE PARA'!$A$1:$B$8,2,0)</f>
        <v>DashWay T3</v>
      </c>
    </row>
    <row r="4232" spans="1:20">
      <c r="A4232" t="s">
        <v>32</v>
      </c>
      <c r="B4232">
        <v>5341</v>
      </c>
      <c r="C4232" t="s">
        <v>20</v>
      </c>
      <c r="D4232" t="s">
        <v>21</v>
      </c>
      <c r="E4232">
        <v>97</v>
      </c>
      <c r="F4232">
        <v>11</v>
      </c>
      <c r="G4232" s="1">
        <v>43034</v>
      </c>
      <c r="H4232" s="2" t="s">
        <v>56</v>
      </c>
      <c r="I4232" s="3">
        <v>2017</v>
      </c>
      <c r="J4232" t="s">
        <v>2481</v>
      </c>
      <c r="K4232" s="4">
        <v>536050688885</v>
      </c>
      <c r="L4232" t="s">
        <v>2482</v>
      </c>
      <c r="M4232">
        <v>81</v>
      </c>
      <c r="N4232" t="s">
        <v>25</v>
      </c>
      <c r="O4232">
        <v>45925686</v>
      </c>
      <c r="P4232">
        <v>53986141</v>
      </c>
      <c r="Q4232" t="s">
        <v>26</v>
      </c>
      <c r="R4232" t="s">
        <v>42</v>
      </c>
      <c r="S4232" s="1">
        <v>43399</v>
      </c>
      <c r="T4232" t="str">
        <f>VLOOKUP(base[[#This Row],[Nome do Produto]],'DE PARA'!$A$1:$B$8,2,0)</f>
        <v>DashWay T5</v>
      </c>
    </row>
    <row r="4233" spans="1:20">
      <c r="A4233" t="s">
        <v>32</v>
      </c>
      <c r="B4233">
        <v>5342</v>
      </c>
      <c r="C4233" t="s">
        <v>386</v>
      </c>
      <c r="D4233" t="s">
        <v>21</v>
      </c>
      <c r="E4233">
        <v>97</v>
      </c>
      <c r="F4233">
        <v>10</v>
      </c>
      <c r="G4233" s="1">
        <v>43292</v>
      </c>
      <c r="H4233" s="2" t="s">
        <v>78</v>
      </c>
      <c r="I4233" s="3">
        <v>2018</v>
      </c>
      <c r="J4233" t="s">
        <v>1458</v>
      </c>
      <c r="K4233" s="4">
        <v>846211843111</v>
      </c>
      <c r="L4233" t="s">
        <v>1459</v>
      </c>
      <c r="M4233">
        <v>51</v>
      </c>
      <c r="N4233" t="s">
        <v>49</v>
      </c>
      <c r="O4233">
        <v>71788065</v>
      </c>
      <c r="P4233">
        <v>71993656</v>
      </c>
      <c r="Q4233" t="s">
        <v>26</v>
      </c>
      <c r="R4233" t="s">
        <v>27</v>
      </c>
      <c r="S4233" s="1">
        <v>43657</v>
      </c>
      <c r="T4233" t="str">
        <f>VLOOKUP(base[[#This Row],[Nome do Produto]],'DE PARA'!$A$1:$B$8,2,0)</f>
        <v>DashWay T5</v>
      </c>
    </row>
    <row r="4234" spans="1:20">
      <c r="A4234" t="s">
        <v>19</v>
      </c>
      <c r="B4234">
        <v>5343</v>
      </c>
      <c r="C4234" t="s">
        <v>20</v>
      </c>
      <c r="D4234" t="s">
        <v>21</v>
      </c>
      <c r="E4234">
        <v>4997</v>
      </c>
      <c r="F4234">
        <v>9</v>
      </c>
      <c r="G4234" s="1">
        <v>42802</v>
      </c>
      <c r="H4234" s="2" t="s">
        <v>33</v>
      </c>
      <c r="I4234" s="3">
        <v>2017</v>
      </c>
      <c r="J4234" t="s">
        <v>3347</v>
      </c>
      <c r="K4234" s="4">
        <v>716077265338</v>
      </c>
      <c r="L4234" t="s">
        <v>3348</v>
      </c>
      <c r="M4234">
        <v>91</v>
      </c>
      <c r="N4234" t="s">
        <v>36</v>
      </c>
      <c r="O4234">
        <v>75643587</v>
      </c>
      <c r="P4234">
        <v>55233154</v>
      </c>
      <c r="Q4234" t="s">
        <v>26</v>
      </c>
      <c r="R4234" t="s">
        <v>27</v>
      </c>
      <c r="S4234" s="1">
        <v>43167</v>
      </c>
      <c r="T4234" t="str">
        <f>VLOOKUP(base[[#This Row],[Nome do Produto]],'DE PARA'!$A$1:$B$8,2,0)</f>
        <v>DashWay T1</v>
      </c>
    </row>
    <row r="4235" spans="1:20">
      <c r="A4235" t="s">
        <v>37</v>
      </c>
      <c r="B4235">
        <v>5344</v>
      </c>
      <c r="C4235" t="s">
        <v>20</v>
      </c>
      <c r="D4235" t="s">
        <v>21</v>
      </c>
      <c r="E4235">
        <v>497</v>
      </c>
      <c r="F4235">
        <v>9</v>
      </c>
      <c r="G4235" s="1">
        <v>42938</v>
      </c>
      <c r="H4235" s="2" t="s">
        <v>78</v>
      </c>
      <c r="I4235" s="3">
        <v>2017</v>
      </c>
      <c r="J4235" t="s">
        <v>935</v>
      </c>
      <c r="K4235" s="4">
        <v>634756682511</v>
      </c>
      <c r="L4235" t="s">
        <v>936</v>
      </c>
      <c r="M4235">
        <v>81</v>
      </c>
      <c r="N4235" t="s">
        <v>25</v>
      </c>
      <c r="O4235">
        <v>61351222</v>
      </c>
      <c r="P4235">
        <v>82861945</v>
      </c>
      <c r="Q4235" t="s">
        <v>26</v>
      </c>
      <c r="R4235" t="s">
        <v>42</v>
      </c>
      <c r="S4235" s="1">
        <v>43303</v>
      </c>
      <c r="T4235" t="str">
        <f>VLOOKUP(base[[#This Row],[Nome do Produto]],'DE PARA'!$A$1:$B$8,2,0)</f>
        <v>DashWay T3</v>
      </c>
    </row>
    <row r="4236" spans="1:20">
      <c r="A4236" t="s">
        <v>32</v>
      </c>
      <c r="B4236">
        <v>5345</v>
      </c>
      <c r="C4236" t="s">
        <v>20</v>
      </c>
      <c r="D4236" t="s">
        <v>21</v>
      </c>
      <c r="E4236">
        <v>4997</v>
      </c>
      <c r="F4236">
        <v>2</v>
      </c>
      <c r="G4236" s="1">
        <v>43377</v>
      </c>
      <c r="H4236" s="2" t="s">
        <v>56</v>
      </c>
      <c r="I4236" s="3">
        <v>2018</v>
      </c>
      <c r="J4236" t="s">
        <v>1100</v>
      </c>
      <c r="K4236" s="4">
        <v>212616793343</v>
      </c>
      <c r="L4236" t="s">
        <v>1101</v>
      </c>
      <c r="M4236">
        <v>41</v>
      </c>
      <c r="N4236" t="s">
        <v>41</v>
      </c>
      <c r="O4236">
        <v>55061547</v>
      </c>
      <c r="P4236">
        <v>15111924</v>
      </c>
      <c r="Q4236" t="s">
        <v>26</v>
      </c>
      <c r="R4236" t="s">
        <v>42</v>
      </c>
      <c r="S4236" s="1">
        <v>43742</v>
      </c>
      <c r="T4236" t="str">
        <f>VLOOKUP(base[[#This Row],[Nome do Produto]],'DE PARA'!$A$1:$B$8,2,0)</f>
        <v>DashWay T5</v>
      </c>
    </row>
    <row r="4237" spans="1:20">
      <c r="A4237" t="s">
        <v>91</v>
      </c>
      <c r="B4237">
        <v>5346</v>
      </c>
      <c r="C4237" t="s">
        <v>386</v>
      </c>
      <c r="D4237" t="s">
        <v>21</v>
      </c>
      <c r="E4237">
        <v>97</v>
      </c>
      <c r="F4237">
        <v>6</v>
      </c>
      <c r="G4237" s="1">
        <v>43114</v>
      </c>
      <c r="H4237" s="2" t="s">
        <v>22</v>
      </c>
      <c r="I4237" s="3">
        <v>2018</v>
      </c>
      <c r="J4237" t="s">
        <v>1304</v>
      </c>
      <c r="K4237" s="4">
        <v>730052544536</v>
      </c>
      <c r="L4237" t="s">
        <v>1305</v>
      </c>
      <c r="M4237">
        <v>31</v>
      </c>
      <c r="N4237" t="s">
        <v>31</v>
      </c>
      <c r="O4237">
        <v>54964049</v>
      </c>
      <c r="P4237">
        <v>76681928</v>
      </c>
      <c r="Q4237" t="s">
        <v>26</v>
      </c>
      <c r="R4237" t="s">
        <v>27</v>
      </c>
      <c r="S4237" s="1">
        <v>43479</v>
      </c>
      <c r="T4237" t="str">
        <f>VLOOKUP(base[[#This Row],[Nome do Produto]],'DE PARA'!$A$1:$B$8,2,0)</f>
        <v>Dashway T2</v>
      </c>
    </row>
    <row r="4238" spans="1:20">
      <c r="A4238" t="s">
        <v>19</v>
      </c>
      <c r="B4238">
        <v>5347</v>
      </c>
      <c r="C4238" t="s">
        <v>20</v>
      </c>
      <c r="D4238" t="s">
        <v>21</v>
      </c>
      <c r="E4238">
        <v>997</v>
      </c>
      <c r="F4238">
        <v>12</v>
      </c>
      <c r="G4238" s="1">
        <v>43295</v>
      </c>
      <c r="H4238" s="2" t="s">
        <v>78</v>
      </c>
      <c r="I4238" s="3">
        <v>2018</v>
      </c>
      <c r="J4238" t="s">
        <v>3216</v>
      </c>
      <c r="K4238" s="4">
        <v>435083714072</v>
      </c>
      <c r="L4238" t="s">
        <v>3217</v>
      </c>
      <c r="M4238">
        <v>41</v>
      </c>
      <c r="N4238" t="s">
        <v>41</v>
      </c>
      <c r="O4238">
        <v>85384334</v>
      </c>
      <c r="P4238">
        <v>29123669</v>
      </c>
      <c r="Q4238" t="s">
        <v>26</v>
      </c>
      <c r="R4238" t="s">
        <v>42</v>
      </c>
      <c r="S4238" s="1">
        <v>43660</v>
      </c>
      <c r="T4238" t="str">
        <f>VLOOKUP(base[[#This Row],[Nome do Produto]],'DE PARA'!$A$1:$B$8,2,0)</f>
        <v>DashWay T1</v>
      </c>
    </row>
    <row r="4239" spans="1:20">
      <c r="A4239" t="s">
        <v>37</v>
      </c>
      <c r="B4239">
        <v>5348</v>
      </c>
      <c r="C4239" t="s">
        <v>20</v>
      </c>
      <c r="D4239" t="s">
        <v>21</v>
      </c>
      <c r="E4239">
        <v>2297</v>
      </c>
      <c r="F4239">
        <v>2</v>
      </c>
      <c r="G4239" s="1">
        <v>42954</v>
      </c>
      <c r="H4239" s="2" t="s">
        <v>71</v>
      </c>
      <c r="I4239" s="3">
        <v>2017</v>
      </c>
      <c r="J4239" t="s">
        <v>2597</v>
      </c>
      <c r="K4239" s="4">
        <v>654059674946</v>
      </c>
      <c r="L4239" t="s">
        <v>2598</v>
      </c>
      <c r="M4239">
        <v>41</v>
      </c>
      <c r="N4239" t="s">
        <v>41</v>
      </c>
      <c r="O4239">
        <v>88804684</v>
      </c>
      <c r="P4239">
        <v>43959028</v>
      </c>
      <c r="Q4239" t="s">
        <v>26</v>
      </c>
      <c r="R4239" t="s">
        <v>27</v>
      </c>
      <c r="S4239" s="1">
        <v>43319</v>
      </c>
      <c r="T4239" t="str">
        <f>VLOOKUP(base[[#This Row],[Nome do Produto]],'DE PARA'!$A$1:$B$8,2,0)</f>
        <v>DashWay T3</v>
      </c>
    </row>
    <row r="4240" spans="1:20">
      <c r="A4240" t="s">
        <v>37</v>
      </c>
      <c r="B4240">
        <v>5349</v>
      </c>
      <c r="C4240" t="s">
        <v>20</v>
      </c>
      <c r="D4240" t="s">
        <v>21</v>
      </c>
      <c r="E4240">
        <v>4997</v>
      </c>
      <c r="F4240">
        <v>7</v>
      </c>
      <c r="G4240" s="1">
        <v>42971</v>
      </c>
      <c r="H4240" s="2" t="s">
        <v>71</v>
      </c>
      <c r="I4240" s="3">
        <v>2017</v>
      </c>
      <c r="J4240" t="s">
        <v>614</v>
      </c>
      <c r="K4240" s="4">
        <v>979928051005</v>
      </c>
      <c r="L4240" t="s">
        <v>615</v>
      </c>
      <c r="M4240">
        <v>81</v>
      </c>
      <c r="N4240" t="s">
        <v>25</v>
      </c>
      <c r="O4240">
        <v>55185970</v>
      </c>
      <c r="P4240">
        <v>22591557</v>
      </c>
      <c r="Q4240" t="s">
        <v>26</v>
      </c>
      <c r="R4240" t="s">
        <v>27</v>
      </c>
      <c r="S4240" s="1">
        <v>43336</v>
      </c>
      <c r="T4240" t="str">
        <f>VLOOKUP(base[[#This Row],[Nome do Produto]],'DE PARA'!$A$1:$B$8,2,0)</f>
        <v>DashWay T3</v>
      </c>
    </row>
    <row r="4241" spans="1:20">
      <c r="A4241" t="s">
        <v>32</v>
      </c>
      <c r="B4241">
        <v>5350</v>
      </c>
      <c r="C4241" t="s">
        <v>386</v>
      </c>
      <c r="D4241" t="s">
        <v>21</v>
      </c>
      <c r="E4241">
        <v>997</v>
      </c>
      <c r="F4241">
        <v>5</v>
      </c>
      <c r="G4241" s="1">
        <v>43402</v>
      </c>
      <c r="H4241" s="2" t="s">
        <v>56</v>
      </c>
      <c r="I4241" s="3">
        <v>2018</v>
      </c>
      <c r="J4241" t="s">
        <v>99</v>
      </c>
      <c r="K4241" s="4">
        <v>283590443254</v>
      </c>
      <c r="L4241" t="s">
        <v>100</v>
      </c>
      <c r="M4241">
        <v>61</v>
      </c>
      <c r="N4241" t="s">
        <v>86</v>
      </c>
      <c r="O4241">
        <v>80042165</v>
      </c>
      <c r="P4241">
        <v>98397220</v>
      </c>
      <c r="Q4241" t="s">
        <v>26</v>
      </c>
      <c r="R4241" t="s">
        <v>27</v>
      </c>
      <c r="S4241" s="1">
        <v>43767</v>
      </c>
      <c r="T4241" t="str">
        <f>VLOOKUP(base[[#This Row],[Nome do Produto]],'DE PARA'!$A$1:$B$8,2,0)</f>
        <v>DashWay T5</v>
      </c>
    </row>
    <row r="4242" spans="1:20">
      <c r="A4242" t="s">
        <v>319</v>
      </c>
      <c r="B4242">
        <v>5351</v>
      </c>
      <c r="C4242" t="s">
        <v>20</v>
      </c>
      <c r="D4242" t="s">
        <v>21</v>
      </c>
      <c r="E4242">
        <v>97</v>
      </c>
      <c r="F4242">
        <v>12</v>
      </c>
      <c r="G4242" s="1">
        <v>42863</v>
      </c>
      <c r="H4242" s="2" t="s">
        <v>62</v>
      </c>
      <c r="I4242" s="3">
        <v>2017</v>
      </c>
      <c r="J4242" t="s">
        <v>1838</v>
      </c>
      <c r="K4242" s="4">
        <v>805794220534</v>
      </c>
      <c r="L4242" t="s">
        <v>1839</v>
      </c>
      <c r="M4242">
        <v>61</v>
      </c>
      <c r="N4242" t="s">
        <v>86</v>
      </c>
      <c r="O4242">
        <v>95262667</v>
      </c>
      <c r="P4242">
        <v>99129971</v>
      </c>
      <c r="Q4242" t="s">
        <v>26</v>
      </c>
      <c r="R4242" t="s">
        <v>42</v>
      </c>
      <c r="S4242" s="1">
        <v>43228</v>
      </c>
      <c r="T4242" t="str">
        <f>VLOOKUP(base[[#This Row],[Nome do Produto]],'DE PARA'!$A$1:$B$8,2,0)</f>
        <v>Dashday T1</v>
      </c>
    </row>
    <row r="4243" spans="1:20">
      <c r="A4243" t="s">
        <v>37</v>
      </c>
      <c r="B4243">
        <v>5352</v>
      </c>
      <c r="C4243" t="s">
        <v>20</v>
      </c>
      <c r="D4243" t="s">
        <v>21</v>
      </c>
      <c r="E4243">
        <v>497</v>
      </c>
      <c r="F4243">
        <v>4</v>
      </c>
      <c r="G4243" s="1">
        <v>43368</v>
      </c>
      <c r="H4243" s="2" t="s">
        <v>38</v>
      </c>
      <c r="I4243" s="3">
        <v>2018</v>
      </c>
      <c r="J4243" t="s">
        <v>3349</v>
      </c>
      <c r="K4243" s="4">
        <v>912236167633</v>
      </c>
      <c r="L4243" t="s">
        <v>3350</v>
      </c>
      <c r="M4243">
        <v>91</v>
      </c>
      <c r="N4243" t="s">
        <v>36</v>
      </c>
      <c r="O4243">
        <v>49439548</v>
      </c>
      <c r="P4243">
        <v>64288574</v>
      </c>
      <c r="Q4243" t="s">
        <v>26</v>
      </c>
      <c r="R4243" t="s">
        <v>42</v>
      </c>
      <c r="S4243" s="1">
        <v>43733</v>
      </c>
      <c r="T4243" t="str">
        <f>VLOOKUP(base[[#This Row],[Nome do Produto]],'DE PARA'!$A$1:$B$8,2,0)</f>
        <v>DashWay T3</v>
      </c>
    </row>
    <row r="4244" spans="1:20">
      <c r="A4244" t="s">
        <v>37</v>
      </c>
      <c r="B4244">
        <v>5353</v>
      </c>
      <c r="C4244" t="s">
        <v>20</v>
      </c>
      <c r="D4244" t="s">
        <v>21</v>
      </c>
      <c r="E4244">
        <v>997</v>
      </c>
      <c r="F4244">
        <v>11</v>
      </c>
      <c r="G4244" s="1">
        <v>43075</v>
      </c>
      <c r="H4244" s="2" t="s">
        <v>136</v>
      </c>
      <c r="I4244" s="3">
        <v>2017</v>
      </c>
      <c r="J4244" t="s">
        <v>2156</v>
      </c>
      <c r="K4244" s="4">
        <v>757972234611</v>
      </c>
      <c r="L4244" t="s">
        <v>2157</v>
      </c>
      <c r="M4244">
        <v>51</v>
      </c>
      <c r="N4244" t="s">
        <v>49</v>
      </c>
      <c r="O4244">
        <v>66062763</v>
      </c>
      <c r="P4244">
        <v>93543745</v>
      </c>
      <c r="Q4244" t="s">
        <v>26</v>
      </c>
      <c r="R4244" t="s">
        <v>27</v>
      </c>
      <c r="S4244" s="1">
        <v>43440</v>
      </c>
      <c r="T4244" t="str">
        <f>VLOOKUP(base[[#This Row],[Nome do Produto]],'DE PARA'!$A$1:$B$8,2,0)</f>
        <v>DashWay T3</v>
      </c>
    </row>
    <row r="4245" spans="1:20">
      <c r="A4245" t="s">
        <v>32</v>
      </c>
      <c r="B4245">
        <v>5354</v>
      </c>
      <c r="C4245" t="s">
        <v>386</v>
      </c>
      <c r="D4245" t="s">
        <v>21</v>
      </c>
      <c r="E4245">
        <v>997</v>
      </c>
      <c r="F4245">
        <v>10</v>
      </c>
      <c r="G4245" s="1">
        <v>43176</v>
      </c>
      <c r="H4245" s="2" t="s">
        <v>33</v>
      </c>
      <c r="I4245" s="3">
        <v>2018</v>
      </c>
      <c r="J4245" t="s">
        <v>1266</v>
      </c>
      <c r="K4245" s="4">
        <v>373834926551</v>
      </c>
      <c r="L4245" t="s">
        <v>1267</v>
      </c>
      <c r="M4245">
        <v>11</v>
      </c>
      <c r="N4245" t="s">
        <v>45</v>
      </c>
      <c r="O4245">
        <v>96553772</v>
      </c>
      <c r="P4245">
        <v>47909786</v>
      </c>
      <c r="Q4245" t="s">
        <v>26</v>
      </c>
      <c r="R4245" t="s">
        <v>42</v>
      </c>
      <c r="S4245" s="1">
        <v>43541</v>
      </c>
      <c r="T4245" t="str">
        <f>VLOOKUP(base[[#This Row],[Nome do Produto]],'DE PARA'!$A$1:$B$8,2,0)</f>
        <v>DashWay T5</v>
      </c>
    </row>
    <row r="4246" spans="1:20">
      <c r="A4246" t="s">
        <v>32</v>
      </c>
      <c r="B4246">
        <v>5355</v>
      </c>
      <c r="C4246" t="s">
        <v>20</v>
      </c>
      <c r="D4246" t="s">
        <v>21</v>
      </c>
      <c r="E4246">
        <v>297</v>
      </c>
      <c r="F4246">
        <v>10</v>
      </c>
      <c r="G4246" s="1">
        <v>43192</v>
      </c>
      <c r="H4246" s="2" t="s">
        <v>50</v>
      </c>
      <c r="I4246" s="3">
        <v>2018</v>
      </c>
      <c r="J4246" t="s">
        <v>360</v>
      </c>
      <c r="K4246" s="4">
        <v>542868309322</v>
      </c>
      <c r="L4246" t="s">
        <v>361</v>
      </c>
      <c r="M4246">
        <v>21</v>
      </c>
      <c r="N4246" t="s">
        <v>53</v>
      </c>
      <c r="O4246">
        <v>55119277</v>
      </c>
      <c r="P4246">
        <v>12323031</v>
      </c>
      <c r="Q4246" t="s">
        <v>26</v>
      </c>
      <c r="R4246" t="s">
        <v>27</v>
      </c>
      <c r="S4246" s="1">
        <v>43557</v>
      </c>
      <c r="T4246" t="str">
        <f>VLOOKUP(base[[#This Row],[Nome do Produto]],'DE PARA'!$A$1:$B$8,2,0)</f>
        <v>DashWay T5</v>
      </c>
    </row>
    <row r="4247" spans="1:20">
      <c r="A4247" t="s">
        <v>32</v>
      </c>
      <c r="B4247">
        <v>5356</v>
      </c>
      <c r="C4247" t="s">
        <v>20</v>
      </c>
      <c r="D4247" t="s">
        <v>21</v>
      </c>
      <c r="E4247">
        <v>2297</v>
      </c>
      <c r="F4247">
        <v>12</v>
      </c>
      <c r="G4247" s="1">
        <v>43391</v>
      </c>
      <c r="H4247" s="2" t="s">
        <v>56</v>
      </c>
      <c r="I4247" s="3">
        <v>2018</v>
      </c>
      <c r="J4247" t="s">
        <v>828</v>
      </c>
      <c r="K4247" s="4">
        <v>34242421441</v>
      </c>
      <c r="L4247" t="s">
        <v>829</v>
      </c>
      <c r="M4247">
        <v>41</v>
      </c>
      <c r="N4247" t="s">
        <v>41</v>
      </c>
      <c r="O4247">
        <v>83902525</v>
      </c>
      <c r="P4247">
        <v>91959388</v>
      </c>
      <c r="Q4247" t="s">
        <v>26</v>
      </c>
      <c r="R4247" t="s">
        <v>27</v>
      </c>
      <c r="S4247" s="1">
        <v>43756</v>
      </c>
      <c r="T4247" t="str">
        <f>VLOOKUP(base[[#This Row],[Nome do Produto]],'DE PARA'!$A$1:$B$8,2,0)</f>
        <v>DashWay T5</v>
      </c>
    </row>
    <row r="4248" spans="1:20">
      <c r="A4248" t="s">
        <v>91</v>
      </c>
      <c r="B4248">
        <v>5357</v>
      </c>
      <c r="C4248" t="s">
        <v>20</v>
      </c>
      <c r="D4248" t="s">
        <v>21</v>
      </c>
      <c r="E4248">
        <v>2297</v>
      </c>
      <c r="F4248">
        <v>9</v>
      </c>
      <c r="G4248" s="1">
        <v>42796</v>
      </c>
      <c r="H4248" s="2" t="s">
        <v>33</v>
      </c>
      <c r="I4248" s="3">
        <v>2017</v>
      </c>
      <c r="J4248" t="s">
        <v>2843</v>
      </c>
      <c r="K4248" s="4">
        <v>81241834882</v>
      </c>
      <c r="L4248" t="s">
        <v>2844</v>
      </c>
      <c r="M4248">
        <v>91</v>
      </c>
      <c r="N4248" t="s">
        <v>36</v>
      </c>
      <c r="O4248">
        <v>28031466</v>
      </c>
      <c r="P4248">
        <v>70469916</v>
      </c>
      <c r="Q4248" t="s">
        <v>26</v>
      </c>
      <c r="R4248" t="s">
        <v>42</v>
      </c>
      <c r="S4248" s="1">
        <v>43161</v>
      </c>
      <c r="T4248" t="str">
        <f>VLOOKUP(base[[#This Row],[Nome do Produto]],'DE PARA'!$A$1:$B$8,2,0)</f>
        <v>Dashway T2</v>
      </c>
    </row>
    <row r="4249" spans="1:20">
      <c r="A4249" t="s">
        <v>83</v>
      </c>
      <c r="B4249">
        <v>5358</v>
      </c>
      <c r="C4249" t="s">
        <v>386</v>
      </c>
      <c r="D4249" t="s">
        <v>21</v>
      </c>
      <c r="E4249">
        <v>4997</v>
      </c>
      <c r="F4249">
        <v>5</v>
      </c>
      <c r="G4249" s="1">
        <v>43448</v>
      </c>
      <c r="H4249" s="2" t="s">
        <v>136</v>
      </c>
      <c r="I4249" s="3">
        <v>2018</v>
      </c>
      <c r="J4249" t="s">
        <v>2024</v>
      </c>
      <c r="K4249" s="4">
        <v>605702322788</v>
      </c>
      <c r="L4249" t="s">
        <v>2025</v>
      </c>
      <c r="M4249">
        <v>71</v>
      </c>
      <c r="N4249" t="s">
        <v>94</v>
      </c>
      <c r="O4249">
        <v>38629641</v>
      </c>
      <c r="P4249">
        <v>20665225</v>
      </c>
      <c r="Q4249" t="s">
        <v>26</v>
      </c>
      <c r="R4249" t="s">
        <v>42</v>
      </c>
      <c r="S4249" s="1">
        <v>43813</v>
      </c>
      <c r="T4249" t="str">
        <f>VLOOKUP(base[[#This Row],[Nome do Produto]],'DE PARA'!$A$1:$B$8,2,0)</f>
        <v>Dashday T3</v>
      </c>
    </row>
    <row r="4250" spans="1:20">
      <c r="A4250" t="s">
        <v>37</v>
      </c>
      <c r="B4250">
        <v>5359</v>
      </c>
      <c r="C4250" t="s">
        <v>20</v>
      </c>
      <c r="D4250" t="s">
        <v>21</v>
      </c>
      <c r="E4250">
        <v>997</v>
      </c>
      <c r="F4250">
        <v>2</v>
      </c>
      <c r="G4250" s="1">
        <v>43169</v>
      </c>
      <c r="H4250" s="2" t="s">
        <v>33</v>
      </c>
      <c r="I4250" s="3">
        <v>2018</v>
      </c>
      <c r="J4250" t="s">
        <v>2955</v>
      </c>
      <c r="K4250" s="4">
        <v>946887988360</v>
      </c>
      <c r="L4250" t="s">
        <v>2956</v>
      </c>
      <c r="M4250">
        <v>41</v>
      </c>
      <c r="N4250" t="s">
        <v>41</v>
      </c>
      <c r="O4250">
        <v>90815768</v>
      </c>
      <c r="P4250">
        <v>12699232</v>
      </c>
      <c r="Q4250" t="s">
        <v>26</v>
      </c>
      <c r="R4250" t="s">
        <v>27</v>
      </c>
      <c r="S4250" s="1">
        <v>43534</v>
      </c>
      <c r="T4250" t="str">
        <f>VLOOKUP(base[[#This Row],[Nome do Produto]],'DE PARA'!$A$1:$B$8,2,0)</f>
        <v>DashWay T3</v>
      </c>
    </row>
    <row r="4251" spans="1:20">
      <c r="A4251" t="s">
        <v>32</v>
      </c>
      <c r="B4251">
        <v>5360</v>
      </c>
      <c r="C4251" t="s">
        <v>20</v>
      </c>
      <c r="D4251" t="s">
        <v>21</v>
      </c>
      <c r="E4251">
        <v>497</v>
      </c>
      <c r="F4251">
        <v>10</v>
      </c>
      <c r="G4251" s="1">
        <v>43460</v>
      </c>
      <c r="H4251" s="2" t="s">
        <v>136</v>
      </c>
      <c r="I4251" s="3">
        <v>2018</v>
      </c>
      <c r="J4251" t="s">
        <v>2414</v>
      </c>
      <c r="K4251" s="4">
        <v>193346592165</v>
      </c>
      <c r="L4251" t="s">
        <v>2415</v>
      </c>
      <c r="M4251">
        <v>71</v>
      </c>
      <c r="N4251" t="s">
        <v>94</v>
      </c>
      <c r="O4251">
        <v>15923697</v>
      </c>
      <c r="P4251">
        <v>34954833</v>
      </c>
      <c r="Q4251" t="s">
        <v>26</v>
      </c>
      <c r="R4251" t="s">
        <v>42</v>
      </c>
      <c r="S4251" s="1">
        <v>43825</v>
      </c>
      <c r="T4251" t="str">
        <f>VLOOKUP(base[[#This Row],[Nome do Produto]],'DE PARA'!$A$1:$B$8,2,0)</f>
        <v>DashWay T5</v>
      </c>
    </row>
    <row r="4252" spans="1:20">
      <c r="A4252" t="s">
        <v>32</v>
      </c>
      <c r="B4252">
        <v>5361</v>
      </c>
      <c r="C4252" t="s">
        <v>20</v>
      </c>
      <c r="D4252" t="s">
        <v>21</v>
      </c>
      <c r="E4252">
        <v>997</v>
      </c>
      <c r="F4252">
        <v>1</v>
      </c>
      <c r="G4252" s="1">
        <v>43007</v>
      </c>
      <c r="H4252" s="2" t="s">
        <v>38</v>
      </c>
      <c r="I4252" s="3">
        <v>2017</v>
      </c>
      <c r="J4252" t="s">
        <v>676</v>
      </c>
      <c r="K4252" s="4">
        <v>651578310408</v>
      </c>
      <c r="L4252" t="s">
        <v>677</v>
      </c>
      <c r="M4252">
        <v>11</v>
      </c>
      <c r="N4252" t="s">
        <v>45</v>
      </c>
      <c r="O4252">
        <v>61622725</v>
      </c>
      <c r="P4252">
        <v>56758361</v>
      </c>
      <c r="Q4252" t="s">
        <v>26</v>
      </c>
      <c r="R4252" t="s">
        <v>42</v>
      </c>
      <c r="S4252" s="1">
        <v>43372</v>
      </c>
      <c r="T4252" t="str">
        <f>VLOOKUP(base[[#This Row],[Nome do Produto]],'DE PARA'!$A$1:$B$8,2,0)</f>
        <v>DashWay T5</v>
      </c>
    </row>
    <row r="4253" spans="1:20">
      <c r="A4253" t="s">
        <v>32</v>
      </c>
      <c r="B4253">
        <v>5362</v>
      </c>
      <c r="C4253" t="s">
        <v>386</v>
      </c>
      <c r="D4253" t="s">
        <v>21</v>
      </c>
      <c r="E4253">
        <v>297</v>
      </c>
      <c r="F4253">
        <v>12</v>
      </c>
      <c r="G4253" s="1">
        <v>42916</v>
      </c>
      <c r="H4253" s="2" t="s">
        <v>59</v>
      </c>
      <c r="I4253" s="3">
        <v>2017</v>
      </c>
      <c r="J4253" t="s">
        <v>929</v>
      </c>
      <c r="K4253" s="4">
        <v>278500974978</v>
      </c>
      <c r="L4253" t="s">
        <v>930</v>
      </c>
      <c r="M4253">
        <v>81</v>
      </c>
      <c r="N4253" t="s">
        <v>25</v>
      </c>
      <c r="O4253">
        <v>24895750</v>
      </c>
      <c r="P4253">
        <v>80105199</v>
      </c>
      <c r="Q4253" t="s">
        <v>26</v>
      </c>
      <c r="R4253" t="s">
        <v>27</v>
      </c>
      <c r="S4253" s="1">
        <v>43281</v>
      </c>
      <c r="T4253" t="str">
        <f>VLOOKUP(base[[#This Row],[Nome do Produto]],'DE PARA'!$A$1:$B$8,2,0)</f>
        <v>DashWay T5</v>
      </c>
    </row>
    <row r="4254" spans="1:20">
      <c r="A4254" t="s">
        <v>37</v>
      </c>
      <c r="B4254">
        <v>5363</v>
      </c>
      <c r="C4254" t="s">
        <v>20</v>
      </c>
      <c r="D4254" t="s">
        <v>21</v>
      </c>
      <c r="E4254">
        <v>97</v>
      </c>
      <c r="F4254">
        <v>2</v>
      </c>
      <c r="G4254" s="1">
        <v>43179</v>
      </c>
      <c r="H4254" s="2" t="s">
        <v>33</v>
      </c>
      <c r="I4254" s="3">
        <v>2018</v>
      </c>
      <c r="J4254" t="s">
        <v>790</v>
      </c>
      <c r="K4254" s="4">
        <v>476701144774</v>
      </c>
      <c r="L4254" t="s">
        <v>791</v>
      </c>
      <c r="M4254">
        <v>61</v>
      </c>
      <c r="N4254" t="s">
        <v>86</v>
      </c>
      <c r="O4254">
        <v>84416930</v>
      </c>
      <c r="P4254">
        <v>36211670</v>
      </c>
      <c r="Q4254" t="s">
        <v>26</v>
      </c>
      <c r="R4254" t="s">
        <v>27</v>
      </c>
      <c r="S4254" s="1">
        <v>43544</v>
      </c>
      <c r="T4254" t="str">
        <f>VLOOKUP(base[[#This Row],[Nome do Produto]],'DE PARA'!$A$1:$B$8,2,0)</f>
        <v>DashWay T3</v>
      </c>
    </row>
    <row r="4255" spans="1:20">
      <c r="A4255" t="s">
        <v>37</v>
      </c>
      <c r="B4255">
        <v>5364</v>
      </c>
      <c r="C4255" t="s">
        <v>20</v>
      </c>
      <c r="D4255" t="s">
        <v>21</v>
      </c>
      <c r="E4255">
        <v>497</v>
      </c>
      <c r="F4255">
        <v>7</v>
      </c>
      <c r="G4255" s="1">
        <v>43220</v>
      </c>
      <c r="H4255" s="2" t="s">
        <v>50</v>
      </c>
      <c r="I4255" s="3">
        <v>2018</v>
      </c>
      <c r="J4255" t="s">
        <v>2763</v>
      </c>
      <c r="K4255" s="4">
        <v>621264230228</v>
      </c>
      <c r="L4255" t="s">
        <v>2764</v>
      </c>
      <c r="M4255">
        <v>81</v>
      </c>
      <c r="N4255" t="s">
        <v>25</v>
      </c>
      <c r="O4255">
        <v>34362395</v>
      </c>
      <c r="P4255">
        <v>36722603</v>
      </c>
      <c r="Q4255" t="s">
        <v>26</v>
      </c>
      <c r="R4255" t="s">
        <v>42</v>
      </c>
      <c r="S4255" s="1">
        <v>43585</v>
      </c>
      <c r="T4255" t="str">
        <f>VLOOKUP(base[[#This Row],[Nome do Produto]],'DE PARA'!$A$1:$B$8,2,0)</f>
        <v>DashWay T3</v>
      </c>
    </row>
    <row r="4256" spans="1:20">
      <c r="A4256" t="s">
        <v>32</v>
      </c>
      <c r="B4256">
        <v>5365</v>
      </c>
      <c r="C4256" t="s">
        <v>20</v>
      </c>
      <c r="D4256" t="s">
        <v>113</v>
      </c>
      <c r="E4256">
        <v>997</v>
      </c>
      <c r="F4256">
        <v>11</v>
      </c>
      <c r="G4256" s="1">
        <v>43074</v>
      </c>
      <c r="H4256" s="2" t="s">
        <v>136</v>
      </c>
      <c r="I4256" s="3">
        <v>2017</v>
      </c>
      <c r="J4256" t="s">
        <v>2291</v>
      </c>
      <c r="K4256" s="4">
        <v>756006147892</v>
      </c>
      <c r="L4256" t="s">
        <v>2292</v>
      </c>
      <c r="M4256">
        <v>41</v>
      </c>
      <c r="N4256" t="s">
        <v>41</v>
      </c>
      <c r="O4256">
        <v>94645724</v>
      </c>
      <c r="P4256">
        <v>44681670</v>
      </c>
      <c r="Q4256" t="s">
        <v>26</v>
      </c>
      <c r="R4256" t="s">
        <v>42</v>
      </c>
      <c r="S4256" s="1">
        <v>43439</v>
      </c>
      <c r="T4256" t="str">
        <f>VLOOKUP(base[[#This Row],[Nome do Produto]],'DE PARA'!$A$1:$B$8,2,0)</f>
        <v>DashWay T5</v>
      </c>
    </row>
    <row r="4257" spans="1:20">
      <c r="A4257" t="s">
        <v>32</v>
      </c>
      <c r="B4257">
        <v>5366</v>
      </c>
      <c r="C4257" t="s">
        <v>386</v>
      </c>
      <c r="D4257" t="s">
        <v>21</v>
      </c>
      <c r="E4257">
        <v>297</v>
      </c>
      <c r="F4257">
        <v>12</v>
      </c>
      <c r="G4257" s="1">
        <v>43206</v>
      </c>
      <c r="H4257" s="2" t="s">
        <v>50</v>
      </c>
      <c r="I4257" s="3">
        <v>2018</v>
      </c>
      <c r="J4257" t="s">
        <v>2987</v>
      </c>
      <c r="K4257" s="4">
        <v>891927129678</v>
      </c>
      <c r="L4257" t="s">
        <v>2988</v>
      </c>
      <c r="M4257">
        <v>31</v>
      </c>
      <c r="N4257" t="s">
        <v>31</v>
      </c>
      <c r="O4257">
        <v>76189038</v>
      </c>
      <c r="P4257">
        <v>91106358</v>
      </c>
      <c r="Q4257" t="s">
        <v>26</v>
      </c>
      <c r="R4257" t="s">
        <v>27</v>
      </c>
      <c r="S4257" s="1">
        <v>43571</v>
      </c>
      <c r="T4257" t="str">
        <f>VLOOKUP(base[[#This Row],[Nome do Produto]],'DE PARA'!$A$1:$B$8,2,0)</f>
        <v>DashWay T5</v>
      </c>
    </row>
    <row r="4258" spans="1:20">
      <c r="A4258" t="s">
        <v>319</v>
      </c>
      <c r="B4258">
        <v>5367</v>
      </c>
      <c r="C4258" t="s">
        <v>20</v>
      </c>
      <c r="D4258" t="s">
        <v>21</v>
      </c>
      <c r="E4258">
        <v>2297</v>
      </c>
      <c r="F4258">
        <v>11</v>
      </c>
      <c r="G4258" s="1">
        <v>43200</v>
      </c>
      <c r="H4258" s="2" t="s">
        <v>50</v>
      </c>
      <c r="I4258" s="3">
        <v>2018</v>
      </c>
      <c r="J4258" t="s">
        <v>3220</v>
      </c>
      <c r="K4258" s="4">
        <v>993922300648</v>
      </c>
      <c r="L4258" t="s">
        <v>3221</v>
      </c>
      <c r="M4258">
        <v>11</v>
      </c>
      <c r="N4258" t="s">
        <v>45</v>
      </c>
      <c r="O4258">
        <v>45131165</v>
      </c>
      <c r="P4258">
        <v>96390311</v>
      </c>
      <c r="Q4258" t="s">
        <v>26</v>
      </c>
      <c r="R4258" t="s">
        <v>27</v>
      </c>
      <c r="S4258" s="1">
        <v>43565</v>
      </c>
      <c r="T4258" t="str">
        <f>VLOOKUP(base[[#This Row],[Nome do Produto]],'DE PARA'!$A$1:$B$8,2,0)</f>
        <v>Dashday T1</v>
      </c>
    </row>
    <row r="4259" spans="1:20">
      <c r="A4259" t="s">
        <v>37</v>
      </c>
      <c r="B4259">
        <v>5368</v>
      </c>
      <c r="C4259" t="s">
        <v>20</v>
      </c>
      <c r="D4259" t="s">
        <v>21</v>
      </c>
      <c r="E4259">
        <v>297</v>
      </c>
      <c r="F4259">
        <v>11</v>
      </c>
      <c r="G4259" s="1">
        <v>42864</v>
      </c>
      <c r="H4259" s="2" t="s">
        <v>62</v>
      </c>
      <c r="I4259" s="3">
        <v>2017</v>
      </c>
      <c r="J4259" t="s">
        <v>3351</v>
      </c>
      <c r="K4259" s="4">
        <v>585275643900</v>
      </c>
      <c r="L4259" t="s">
        <v>3352</v>
      </c>
      <c r="M4259">
        <v>91</v>
      </c>
      <c r="N4259" t="s">
        <v>36</v>
      </c>
      <c r="O4259">
        <v>44248623</v>
      </c>
      <c r="P4259">
        <v>17580675</v>
      </c>
      <c r="Q4259" t="s">
        <v>26</v>
      </c>
      <c r="R4259" t="s">
        <v>27</v>
      </c>
      <c r="S4259" s="1">
        <v>43229</v>
      </c>
      <c r="T4259" t="str">
        <f>VLOOKUP(base[[#This Row],[Nome do Produto]],'DE PARA'!$A$1:$B$8,2,0)</f>
        <v>DashWay T3</v>
      </c>
    </row>
    <row r="4260" spans="1:20">
      <c r="A4260" t="s">
        <v>32</v>
      </c>
      <c r="B4260">
        <v>5369</v>
      </c>
      <c r="C4260" t="s">
        <v>20</v>
      </c>
      <c r="D4260" t="s">
        <v>21</v>
      </c>
      <c r="E4260">
        <v>97</v>
      </c>
      <c r="F4260">
        <v>11</v>
      </c>
      <c r="G4260" s="1">
        <v>43257</v>
      </c>
      <c r="H4260" s="2" t="s">
        <v>59</v>
      </c>
      <c r="I4260" s="3">
        <v>2018</v>
      </c>
      <c r="J4260" t="s">
        <v>540</v>
      </c>
      <c r="K4260" s="4">
        <v>740052639869</v>
      </c>
      <c r="L4260" t="s">
        <v>541</v>
      </c>
      <c r="M4260">
        <v>61</v>
      </c>
      <c r="N4260" t="s">
        <v>86</v>
      </c>
      <c r="O4260">
        <v>81348732</v>
      </c>
      <c r="P4260">
        <v>42942880</v>
      </c>
      <c r="Q4260" t="s">
        <v>26</v>
      </c>
      <c r="R4260" t="s">
        <v>27</v>
      </c>
      <c r="S4260" s="1">
        <v>43622</v>
      </c>
      <c r="T4260" t="str">
        <f>VLOOKUP(base[[#This Row],[Nome do Produto]],'DE PARA'!$A$1:$B$8,2,0)</f>
        <v>DashWay T5</v>
      </c>
    </row>
    <row r="4261" spans="1:20">
      <c r="A4261" t="s">
        <v>83</v>
      </c>
      <c r="B4261">
        <v>5370</v>
      </c>
      <c r="C4261" t="s">
        <v>386</v>
      </c>
      <c r="D4261" t="s">
        <v>21</v>
      </c>
      <c r="E4261">
        <v>2297</v>
      </c>
      <c r="F4261">
        <v>6</v>
      </c>
      <c r="G4261" s="1">
        <v>42812</v>
      </c>
      <c r="H4261" s="2" t="s">
        <v>33</v>
      </c>
      <c r="I4261" s="3">
        <v>2017</v>
      </c>
      <c r="J4261" t="s">
        <v>3204</v>
      </c>
      <c r="K4261" s="4">
        <v>98373299800</v>
      </c>
      <c r="L4261" t="s">
        <v>3205</v>
      </c>
      <c r="M4261">
        <v>71</v>
      </c>
      <c r="N4261" t="s">
        <v>94</v>
      </c>
      <c r="O4261">
        <v>39167410</v>
      </c>
      <c r="P4261">
        <v>52998993</v>
      </c>
      <c r="Q4261" t="s">
        <v>26</v>
      </c>
      <c r="R4261" t="s">
        <v>42</v>
      </c>
      <c r="S4261" s="1">
        <v>43177</v>
      </c>
      <c r="T4261" t="str">
        <f>VLOOKUP(base[[#This Row],[Nome do Produto]],'DE PARA'!$A$1:$B$8,2,0)</f>
        <v>Dashday T3</v>
      </c>
    </row>
    <row r="4262" spans="1:20">
      <c r="A4262" t="s">
        <v>19</v>
      </c>
      <c r="B4262">
        <v>5371</v>
      </c>
      <c r="C4262" t="s">
        <v>20</v>
      </c>
      <c r="D4262" t="s">
        <v>21</v>
      </c>
      <c r="E4262">
        <v>97</v>
      </c>
      <c r="F4262">
        <v>10</v>
      </c>
      <c r="G4262" s="1">
        <v>43385</v>
      </c>
      <c r="H4262" s="2" t="s">
        <v>56</v>
      </c>
      <c r="I4262" s="3">
        <v>2018</v>
      </c>
      <c r="J4262" t="s">
        <v>2190</v>
      </c>
      <c r="K4262" s="4">
        <v>444597728741</v>
      </c>
      <c r="L4262" t="s">
        <v>2191</v>
      </c>
      <c r="M4262">
        <v>31</v>
      </c>
      <c r="N4262" t="s">
        <v>31</v>
      </c>
      <c r="O4262">
        <v>26116959</v>
      </c>
      <c r="P4262">
        <v>63541912</v>
      </c>
      <c r="Q4262" t="s">
        <v>26</v>
      </c>
      <c r="R4262" t="s">
        <v>27</v>
      </c>
      <c r="S4262" s="1">
        <v>43750</v>
      </c>
      <c r="T4262" t="str">
        <f>VLOOKUP(base[[#This Row],[Nome do Produto]],'DE PARA'!$A$1:$B$8,2,0)</f>
        <v>DashWay T1</v>
      </c>
    </row>
    <row r="4263" spans="1:20">
      <c r="A4263" t="s">
        <v>32</v>
      </c>
      <c r="B4263">
        <v>5372</v>
      </c>
      <c r="C4263" t="s">
        <v>20</v>
      </c>
      <c r="D4263" t="s">
        <v>21</v>
      </c>
      <c r="E4263">
        <v>2297</v>
      </c>
      <c r="F4263">
        <v>3</v>
      </c>
      <c r="G4263" s="1">
        <v>43077</v>
      </c>
      <c r="H4263" s="2" t="s">
        <v>136</v>
      </c>
      <c r="I4263" s="3">
        <v>2017</v>
      </c>
      <c r="J4263" t="s">
        <v>1155</v>
      </c>
      <c r="K4263" s="4">
        <v>349525622769</v>
      </c>
      <c r="L4263" t="s">
        <v>1156</v>
      </c>
      <c r="M4263">
        <v>81</v>
      </c>
      <c r="N4263" t="s">
        <v>25</v>
      </c>
      <c r="O4263">
        <v>14040597</v>
      </c>
      <c r="P4263">
        <v>15464116</v>
      </c>
      <c r="Q4263" t="s">
        <v>26</v>
      </c>
      <c r="R4263" t="s">
        <v>42</v>
      </c>
      <c r="S4263" s="1">
        <v>43442</v>
      </c>
      <c r="T4263" t="str">
        <f>VLOOKUP(base[[#This Row],[Nome do Produto]],'DE PARA'!$A$1:$B$8,2,0)</f>
        <v>DashWay T5</v>
      </c>
    </row>
    <row r="4264" spans="1:20">
      <c r="A4264" t="s">
        <v>32</v>
      </c>
      <c r="B4264">
        <v>5373</v>
      </c>
      <c r="C4264" t="s">
        <v>20</v>
      </c>
      <c r="D4264" t="s">
        <v>21</v>
      </c>
      <c r="E4264">
        <v>297</v>
      </c>
      <c r="F4264">
        <v>12</v>
      </c>
      <c r="G4264" s="1">
        <v>43343</v>
      </c>
      <c r="H4264" s="2" t="s">
        <v>71</v>
      </c>
      <c r="I4264" s="3">
        <v>2018</v>
      </c>
      <c r="J4264" t="s">
        <v>3353</v>
      </c>
      <c r="K4264" s="4">
        <v>124514356209</v>
      </c>
      <c r="L4264" t="s">
        <v>3354</v>
      </c>
      <c r="M4264">
        <v>91</v>
      </c>
      <c r="N4264" t="s">
        <v>36</v>
      </c>
      <c r="O4264">
        <v>49781937</v>
      </c>
      <c r="P4264">
        <v>62888043</v>
      </c>
      <c r="Q4264" t="s">
        <v>26</v>
      </c>
      <c r="R4264" t="s">
        <v>27</v>
      </c>
      <c r="S4264" s="1">
        <v>43708</v>
      </c>
      <c r="T4264" t="str">
        <f>VLOOKUP(base[[#This Row],[Nome do Produto]],'DE PARA'!$A$1:$B$8,2,0)</f>
        <v>DashWay T5</v>
      </c>
    </row>
    <row r="4265" spans="1:20">
      <c r="A4265" t="s">
        <v>32</v>
      </c>
      <c r="B4265">
        <v>5374</v>
      </c>
      <c r="C4265" t="s">
        <v>386</v>
      </c>
      <c r="D4265" t="s">
        <v>21</v>
      </c>
      <c r="E4265">
        <v>97</v>
      </c>
      <c r="F4265">
        <v>11</v>
      </c>
      <c r="G4265" s="1">
        <v>43430</v>
      </c>
      <c r="H4265" s="2" t="s">
        <v>46</v>
      </c>
      <c r="I4265" s="3">
        <v>2018</v>
      </c>
      <c r="J4265" t="s">
        <v>668</v>
      </c>
      <c r="K4265" s="4">
        <v>772460869474</v>
      </c>
      <c r="L4265" t="s">
        <v>669</v>
      </c>
      <c r="M4265">
        <v>81</v>
      </c>
      <c r="N4265" t="s">
        <v>25</v>
      </c>
      <c r="O4265">
        <v>79286303</v>
      </c>
      <c r="P4265">
        <v>51262421</v>
      </c>
      <c r="Q4265" t="s">
        <v>26</v>
      </c>
      <c r="R4265" t="s">
        <v>42</v>
      </c>
      <c r="S4265" s="1">
        <v>43795</v>
      </c>
      <c r="T4265" t="str">
        <f>VLOOKUP(base[[#This Row],[Nome do Produto]],'DE PARA'!$A$1:$B$8,2,0)</f>
        <v>DashWay T5</v>
      </c>
    </row>
    <row r="4266" spans="1:20">
      <c r="A4266" t="s">
        <v>91</v>
      </c>
      <c r="B4266">
        <v>5375</v>
      </c>
      <c r="C4266" t="s">
        <v>20</v>
      </c>
      <c r="D4266" t="s">
        <v>21</v>
      </c>
      <c r="E4266">
        <v>297</v>
      </c>
      <c r="F4266">
        <v>12</v>
      </c>
      <c r="G4266" s="1">
        <v>43303</v>
      </c>
      <c r="H4266" s="2" t="s">
        <v>78</v>
      </c>
      <c r="I4266" s="3">
        <v>2018</v>
      </c>
      <c r="J4266" t="s">
        <v>1312</v>
      </c>
      <c r="K4266" s="4">
        <v>736822645257</v>
      </c>
      <c r="L4266" t="s">
        <v>1313</v>
      </c>
      <c r="M4266">
        <v>41</v>
      </c>
      <c r="N4266" t="s">
        <v>41</v>
      </c>
      <c r="O4266">
        <v>14208009</v>
      </c>
      <c r="P4266">
        <v>86688093</v>
      </c>
      <c r="Q4266" t="s">
        <v>26</v>
      </c>
      <c r="R4266" t="s">
        <v>27</v>
      </c>
      <c r="S4266" s="1">
        <v>43668</v>
      </c>
      <c r="T4266" t="str">
        <f>VLOOKUP(base[[#This Row],[Nome do Produto]],'DE PARA'!$A$1:$B$8,2,0)</f>
        <v>Dashway T2</v>
      </c>
    </row>
    <row r="4267" spans="1:20">
      <c r="A4267" t="s">
        <v>319</v>
      </c>
      <c r="B4267">
        <v>5376</v>
      </c>
      <c r="C4267" t="s">
        <v>20</v>
      </c>
      <c r="D4267" t="s">
        <v>21</v>
      </c>
      <c r="E4267">
        <v>2297</v>
      </c>
      <c r="F4267">
        <v>12</v>
      </c>
      <c r="G4267" s="1">
        <v>42778</v>
      </c>
      <c r="H4267" s="2" t="s">
        <v>28</v>
      </c>
      <c r="I4267" s="3">
        <v>2017</v>
      </c>
      <c r="J4267" t="s">
        <v>2034</v>
      </c>
      <c r="K4267" s="4">
        <v>835444319075</v>
      </c>
      <c r="L4267" t="s">
        <v>2035</v>
      </c>
      <c r="M4267">
        <v>51</v>
      </c>
      <c r="N4267" t="s">
        <v>49</v>
      </c>
      <c r="O4267">
        <v>94476715</v>
      </c>
      <c r="P4267">
        <v>36141027</v>
      </c>
      <c r="Q4267" t="s">
        <v>26</v>
      </c>
      <c r="R4267" t="s">
        <v>27</v>
      </c>
      <c r="S4267" s="1">
        <v>43143</v>
      </c>
      <c r="T4267" t="str">
        <f>VLOOKUP(base[[#This Row],[Nome do Produto]],'DE PARA'!$A$1:$B$8,2,0)</f>
        <v>Dashday T1</v>
      </c>
    </row>
    <row r="4268" spans="1:20">
      <c r="A4268" t="s">
        <v>32</v>
      </c>
      <c r="B4268">
        <v>5377</v>
      </c>
      <c r="C4268" t="s">
        <v>20</v>
      </c>
      <c r="D4268" t="s">
        <v>21</v>
      </c>
      <c r="E4268">
        <v>97</v>
      </c>
      <c r="F4268">
        <v>3</v>
      </c>
      <c r="G4268" s="1">
        <v>43129</v>
      </c>
      <c r="H4268" s="2" t="s">
        <v>22</v>
      </c>
      <c r="I4268" s="3">
        <v>2018</v>
      </c>
      <c r="J4268" t="s">
        <v>181</v>
      </c>
      <c r="K4268" s="4">
        <v>648046744506</v>
      </c>
      <c r="L4268" t="s">
        <v>182</v>
      </c>
      <c r="M4268">
        <v>41</v>
      </c>
      <c r="N4268" t="s">
        <v>41</v>
      </c>
      <c r="O4268">
        <v>96864940</v>
      </c>
      <c r="P4268">
        <v>97780884</v>
      </c>
      <c r="Q4268" t="s">
        <v>26</v>
      </c>
      <c r="R4268" t="s">
        <v>27</v>
      </c>
      <c r="S4268" s="1">
        <v>43494</v>
      </c>
      <c r="T4268" t="str">
        <f>VLOOKUP(base[[#This Row],[Nome do Produto]],'DE PARA'!$A$1:$B$8,2,0)</f>
        <v>DashWay T5</v>
      </c>
    </row>
    <row r="4269" spans="1:20">
      <c r="A4269" t="s">
        <v>172</v>
      </c>
      <c r="B4269">
        <v>5378</v>
      </c>
      <c r="C4269" t="s">
        <v>386</v>
      </c>
      <c r="D4269" t="s">
        <v>21</v>
      </c>
      <c r="E4269">
        <v>297</v>
      </c>
      <c r="F4269">
        <v>7</v>
      </c>
      <c r="G4269" s="1">
        <v>42826</v>
      </c>
      <c r="H4269" s="2" t="s">
        <v>50</v>
      </c>
      <c r="I4269" s="3">
        <v>2017</v>
      </c>
      <c r="J4269" t="s">
        <v>2937</v>
      </c>
      <c r="K4269" s="4">
        <v>317746982251</v>
      </c>
      <c r="L4269" t="s">
        <v>2938</v>
      </c>
      <c r="M4269">
        <v>51</v>
      </c>
      <c r="N4269" t="s">
        <v>49</v>
      </c>
      <c r="O4269">
        <v>69386810</v>
      </c>
      <c r="P4269">
        <v>20431255</v>
      </c>
      <c r="Q4269" t="s">
        <v>26</v>
      </c>
      <c r="R4269" t="s">
        <v>42</v>
      </c>
      <c r="S4269" s="1">
        <v>43191</v>
      </c>
      <c r="T4269" t="str">
        <f>VLOOKUP(base[[#This Row],[Nome do Produto]],'DE PARA'!$A$1:$B$8,2,0)</f>
        <v>Dashday T2</v>
      </c>
    </row>
    <row r="4270" spans="1:20">
      <c r="A4270" t="s">
        <v>19</v>
      </c>
      <c r="B4270">
        <v>5379</v>
      </c>
      <c r="C4270" t="s">
        <v>20</v>
      </c>
      <c r="D4270" t="s">
        <v>21</v>
      </c>
      <c r="E4270">
        <v>4997</v>
      </c>
      <c r="F4270">
        <v>3</v>
      </c>
      <c r="G4270" s="1">
        <v>42832</v>
      </c>
      <c r="H4270" s="2" t="s">
        <v>50</v>
      </c>
      <c r="I4270" s="3">
        <v>2017</v>
      </c>
      <c r="J4270" t="s">
        <v>3355</v>
      </c>
      <c r="K4270" s="4">
        <v>405670996625</v>
      </c>
      <c r="L4270" t="s">
        <v>3356</v>
      </c>
      <c r="M4270">
        <v>31</v>
      </c>
      <c r="N4270" t="s">
        <v>31</v>
      </c>
      <c r="O4270">
        <v>58492607</v>
      </c>
      <c r="P4270">
        <v>64133720</v>
      </c>
      <c r="Q4270" t="s">
        <v>26</v>
      </c>
      <c r="R4270" t="s">
        <v>27</v>
      </c>
      <c r="S4270" s="1">
        <v>43197</v>
      </c>
      <c r="T4270" t="str">
        <f>VLOOKUP(base[[#This Row],[Nome do Produto]],'DE PARA'!$A$1:$B$8,2,0)</f>
        <v>DashWay T1</v>
      </c>
    </row>
    <row r="4271" spans="1:20">
      <c r="A4271" t="s">
        <v>32</v>
      </c>
      <c r="B4271">
        <v>5380</v>
      </c>
      <c r="C4271" t="s">
        <v>20</v>
      </c>
      <c r="D4271" t="s">
        <v>21</v>
      </c>
      <c r="E4271">
        <v>4997</v>
      </c>
      <c r="F4271">
        <v>8</v>
      </c>
      <c r="G4271" s="1">
        <v>43436</v>
      </c>
      <c r="H4271" s="2" t="s">
        <v>136</v>
      </c>
      <c r="I4271" s="3">
        <v>2018</v>
      </c>
      <c r="J4271" t="s">
        <v>3150</v>
      </c>
      <c r="K4271" s="4">
        <v>940425458784</v>
      </c>
      <c r="L4271" t="s">
        <v>3151</v>
      </c>
      <c r="M4271">
        <v>91</v>
      </c>
      <c r="N4271" t="s">
        <v>36</v>
      </c>
      <c r="O4271">
        <v>12713427</v>
      </c>
      <c r="P4271">
        <v>60416839</v>
      </c>
      <c r="Q4271" t="s">
        <v>26</v>
      </c>
      <c r="R4271" t="s">
        <v>42</v>
      </c>
      <c r="S4271" s="1">
        <v>43801</v>
      </c>
      <c r="T4271" t="str">
        <f>VLOOKUP(base[[#This Row],[Nome do Produto]],'DE PARA'!$A$1:$B$8,2,0)</f>
        <v>DashWay T5</v>
      </c>
    </row>
    <row r="4272" spans="1:20">
      <c r="A4272" t="s">
        <v>32</v>
      </c>
      <c r="B4272">
        <v>5381</v>
      </c>
      <c r="C4272" t="s">
        <v>20</v>
      </c>
      <c r="D4272" t="s">
        <v>21</v>
      </c>
      <c r="E4272">
        <v>497</v>
      </c>
      <c r="F4272">
        <v>10</v>
      </c>
      <c r="G4272" s="1">
        <v>42763</v>
      </c>
      <c r="H4272" s="2" t="s">
        <v>22</v>
      </c>
      <c r="I4272" s="3">
        <v>2017</v>
      </c>
      <c r="J4272" t="s">
        <v>1610</v>
      </c>
      <c r="K4272" s="4">
        <v>454164612863</v>
      </c>
      <c r="L4272" t="s">
        <v>1611</v>
      </c>
      <c r="M4272">
        <v>61</v>
      </c>
      <c r="N4272" t="s">
        <v>86</v>
      </c>
      <c r="O4272">
        <v>19885984</v>
      </c>
      <c r="P4272">
        <v>97400209</v>
      </c>
      <c r="Q4272" t="s">
        <v>26</v>
      </c>
      <c r="R4272" t="s">
        <v>42</v>
      </c>
      <c r="S4272" s="1">
        <v>43128</v>
      </c>
      <c r="T4272" t="str">
        <f>VLOOKUP(base[[#This Row],[Nome do Produto]],'DE PARA'!$A$1:$B$8,2,0)</f>
        <v>DashWay T5</v>
      </c>
    </row>
    <row r="4273" spans="1:20">
      <c r="A4273" t="s">
        <v>32</v>
      </c>
      <c r="B4273">
        <v>5382</v>
      </c>
      <c r="C4273" t="s">
        <v>386</v>
      </c>
      <c r="D4273" t="s">
        <v>21</v>
      </c>
      <c r="E4273">
        <v>297</v>
      </c>
      <c r="F4273">
        <v>2</v>
      </c>
      <c r="G4273" s="1">
        <v>43046</v>
      </c>
      <c r="H4273" s="2" t="s">
        <v>46</v>
      </c>
      <c r="I4273" s="3">
        <v>2017</v>
      </c>
      <c r="J4273" t="s">
        <v>2697</v>
      </c>
      <c r="K4273" s="4">
        <v>371844802707</v>
      </c>
      <c r="L4273" t="s">
        <v>2698</v>
      </c>
      <c r="M4273">
        <v>11</v>
      </c>
      <c r="N4273" t="s">
        <v>45</v>
      </c>
      <c r="O4273">
        <v>31369153</v>
      </c>
      <c r="P4273">
        <v>49810316</v>
      </c>
      <c r="Q4273" t="s">
        <v>26</v>
      </c>
      <c r="R4273" t="s">
        <v>42</v>
      </c>
      <c r="S4273" s="1">
        <v>43411</v>
      </c>
      <c r="T4273" t="str">
        <f>VLOOKUP(base[[#This Row],[Nome do Produto]],'DE PARA'!$A$1:$B$8,2,0)</f>
        <v>DashWay T5</v>
      </c>
    </row>
    <row r="4274" spans="1:20">
      <c r="A4274" t="s">
        <v>319</v>
      </c>
      <c r="B4274">
        <v>5383</v>
      </c>
      <c r="C4274" t="s">
        <v>20</v>
      </c>
      <c r="D4274" t="s">
        <v>21</v>
      </c>
      <c r="E4274">
        <v>997</v>
      </c>
      <c r="F4274">
        <v>5</v>
      </c>
      <c r="G4274" s="1">
        <v>42856</v>
      </c>
      <c r="H4274" s="2" t="s">
        <v>62</v>
      </c>
      <c r="I4274" s="3">
        <v>2017</v>
      </c>
      <c r="J4274" t="s">
        <v>1958</v>
      </c>
      <c r="K4274" s="4">
        <v>900260938404</v>
      </c>
      <c r="L4274" t="s">
        <v>1959</v>
      </c>
      <c r="M4274">
        <v>41</v>
      </c>
      <c r="N4274" t="s">
        <v>41</v>
      </c>
      <c r="O4274">
        <v>13420992</v>
      </c>
      <c r="P4274">
        <v>71783507</v>
      </c>
      <c r="Q4274" t="s">
        <v>26</v>
      </c>
      <c r="R4274" t="s">
        <v>42</v>
      </c>
      <c r="S4274" s="1">
        <v>43221</v>
      </c>
      <c r="T4274" t="str">
        <f>VLOOKUP(base[[#This Row],[Nome do Produto]],'DE PARA'!$A$1:$B$8,2,0)</f>
        <v>Dashday T1</v>
      </c>
    </row>
    <row r="4275" spans="1:20">
      <c r="A4275" t="s">
        <v>91</v>
      </c>
      <c r="B4275">
        <v>5384</v>
      </c>
      <c r="C4275" t="s">
        <v>20</v>
      </c>
      <c r="D4275" t="s">
        <v>21</v>
      </c>
      <c r="E4275">
        <v>2297</v>
      </c>
      <c r="F4275">
        <v>11</v>
      </c>
      <c r="G4275" s="1">
        <v>43355</v>
      </c>
      <c r="H4275" s="2" t="s">
        <v>38</v>
      </c>
      <c r="I4275" s="3">
        <v>2018</v>
      </c>
      <c r="J4275" t="s">
        <v>2337</v>
      </c>
      <c r="K4275" s="4">
        <v>673078548570</v>
      </c>
      <c r="L4275" t="s">
        <v>2338</v>
      </c>
      <c r="M4275">
        <v>71</v>
      </c>
      <c r="N4275" t="s">
        <v>94</v>
      </c>
      <c r="O4275">
        <v>83900702</v>
      </c>
      <c r="P4275">
        <v>24255042</v>
      </c>
      <c r="Q4275" t="s">
        <v>26</v>
      </c>
      <c r="R4275" t="s">
        <v>27</v>
      </c>
      <c r="S4275" s="1">
        <v>43720</v>
      </c>
      <c r="T4275" t="str">
        <f>VLOOKUP(base[[#This Row],[Nome do Produto]],'DE PARA'!$A$1:$B$8,2,0)</f>
        <v>Dashway T2</v>
      </c>
    </row>
    <row r="4276" spans="1:20">
      <c r="A4276" t="s">
        <v>91</v>
      </c>
      <c r="B4276">
        <v>5385</v>
      </c>
      <c r="C4276" t="s">
        <v>20</v>
      </c>
      <c r="D4276" t="s">
        <v>21</v>
      </c>
      <c r="E4276">
        <v>297</v>
      </c>
      <c r="F4276">
        <v>7</v>
      </c>
      <c r="G4276" s="1">
        <v>43412</v>
      </c>
      <c r="H4276" s="2" t="s">
        <v>46</v>
      </c>
      <c r="I4276" s="3">
        <v>2018</v>
      </c>
      <c r="J4276" t="s">
        <v>3116</v>
      </c>
      <c r="K4276" s="4">
        <v>379618184156</v>
      </c>
      <c r="L4276" t="s">
        <v>3117</v>
      </c>
      <c r="M4276">
        <v>81</v>
      </c>
      <c r="N4276" t="s">
        <v>25</v>
      </c>
      <c r="O4276">
        <v>67160672</v>
      </c>
      <c r="P4276">
        <v>78750414</v>
      </c>
      <c r="Q4276" t="s">
        <v>26</v>
      </c>
      <c r="R4276" t="s">
        <v>42</v>
      </c>
      <c r="S4276" s="1">
        <v>43777</v>
      </c>
      <c r="T4276" t="str">
        <f>VLOOKUP(base[[#This Row],[Nome do Produto]],'DE PARA'!$A$1:$B$8,2,0)</f>
        <v>Dashway T2</v>
      </c>
    </row>
    <row r="4277" spans="1:20">
      <c r="A4277" t="s">
        <v>91</v>
      </c>
      <c r="B4277">
        <v>5386</v>
      </c>
      <c r="C4277" t="s">
        <v>386</v>
      </c>
      <c r="D4277" t="s">
        <v>21</v>
      </c>
      <c r="E4277">
        <v>97</v>
      </c>
      <c r="F4277">
        <v>2</v>
      </c>
      <c r="G4277" s="1">
        <v>43192</v>
      </c>
      <c r="H4277" s="2" t="s">
        <v>50</v>
      </c>
      <c r="I4277" s="3">
        <v>2018</v>
      </c>
      <c r="J4277" t="s">
        <v>768</v>
      </c>
      <c r="K4277" s="4">
        <v>349616333291</v>
      </c>
      <c r="L4277" t="s">
        <v>769</v>
      </c>
      <c r="M4277">
        <v>51</v>
      </c>
      <c r="N4277" t="s">
        <v>49</v>
      </c>
      <c r="O4277">
        <v>26585776</v>
      </c>
      <c r="P4277">
        <v>54743462</v>
      </c>
      <c r="Q4277" t="s">
        <v>26</v>
      </c>
      <c r="R4277" t="s">
        <v>27</v>
      </c>
      <c r="S4277" s="1">
        <v>43557</v>
      </c>
      <c r="T4277" t="str">
        <f>VLOOKUP(base[[#This Row],[Nome do Produto]],'DE PARA'!$A$1:$B$8,2,0)</f>
        <v>Dashway T2</v>
      </c>
    </row>
    <row r="4278" spans="1:20">
      <c r="A4278" t="s">
        <v>83</v>
      </c>
      <c r="B4278">
        <v>5387</v>
      </c>
      <c r="C4278" t="s">
        <v>20</v>
      </c>
      <c r="D4278" t="s">
        <v>21</v>
      </c>
      <c r="E4278">
        <v>497</v>
      </c>
      <c r="F4278">
        <v>4</v>
      </c>
      <c r="G4278" s="1">
        <v>42952</v>
      </c>
      <c r="H4278" s="2" t="s">
        <v>71</v>
      </c>
      <c r="I4278" s="3">
        <v>2017</v>
      </c>
      <c r="J4278" t="s">
        <v>3252</v>
      </c>
      <c r="K4278" s="4">
        <v>894370068237</v>
      </c>
      <c r="L4278" t="s">
        <v>3253</v>
      </c>
      <c r="M4278">
        <v>31</v>
      </c>
      <c r="N4278" t="s">
        <v>31</v>
      </c>
      <c r="O4278">
        <v>13740129</v>
      </c>
      <c r="P4278">
        <v>44188461</v>
      </c>
      <c r="Q4278" t="s">
        <v>26</v>
      </c>
      <c r="R4278" t="s">
        <v>42</v>
      </c>
      <c r="S4278" s="1">
        <v>43317</v>
      </c>
      <c r="T4278" t="str">
        <f>VLOOKUP(base[[#This Row],[Nome do Produto]],'DE PARA'!$A$1:$B$8,2,0)</f>
        <v>Dashday T3</v>
      </c>
    </row>
    <row r="4279" spans="1:20">
      <c r="A4279" t="s">
        <v>83</v>
      </c>
      <c r="B4279">
        <v>5388</v>
      </c>
      <c r="C4279" t="s">
        <v>20</v>
      </c>
      <c r="D4279" t="s">
        <v>21</v>
      </c>
      <c r="E4279">
        <v>97</v>
      </c>
      <c r="F4279">
        <v>4</v>
      </c>
      <c r="G4279" s="1">
        <v>43416</v>
      </c>
      <c r="H4279" s="2" t="s">
        <v>46</v>
      </c>
      <c r="I4279" s="3">
        <v>2018</v>
      </c>
      <c r="J4279" t="s">
        <v>1994</v>
      </c>
      <c r="K4279" s="4">
        <v>569261888814</v>
      </c>
      <c r="L4279" t="s">
        <v>1995</v>
      </c>
      <c r="M4279">
        <v>61</v>
      </c>
      <c r="N4279" t="s">
        <v>86</v>
      </c>
      <c r="O4279">
        <v>43438641</v>
      </c>
      <c r="P4279">
        <v>87274639</v>
      </c>
      <c r="Q4279" t="s">
        <v>26</v>
      </c>
      <c r="R4279" t="s">
        <v>42</v>
      </c>
      <c r="S4279" s="1">
        <v>43781</v>
      </c>
      <c r="T4279" t="str">
        <f>VLOOKUP(base[[#This Row],[Nome do Produto]],'DE PARA'!$A$1:$B$8,2,0)</f>
        <v>Dashday T3</v>
      </c>
    </row>
    <row r="4280" spans="1:20">
      <c r="A4280" t="s">
        <v>37</v>
      </c>
      <c r="B4280">
        <v>5389</v>
      </c>
      <c r="C4280" t="s">
        <v>20</v>
      </c>
      <c r="D4280" t="s">
        <v>21</v>
      </c>
      <c r="E4280">
        <v>297</v>
      </c>
      <c r="F4280">
        <v>10</v>
      </c>
      <c r="G4280" s="1">
        <v>43391</v>
      </c>
      <c r="H4280" s="2" t="s">
        <v>56</v>
      </c>
      <c r="I4280" s="3">
        <v>2018</v>
      </c>
      <c r="J4280" t="s">
        <v>3357</v>
      </c>
      <c r="K4280" s="4">
        <v>349100068062</v>
      </c>
      <c r="L4280" t="s">
        <v>3358</v>
      </c>
      <c r="M4280">
        <v>51</v>
      </c>
      <c r="N4280" t="s">
        <v>49</v>
      </c>
      <c r="O4280">
        <v>51795092</v>
      </c>
      <c r="P4280">
        <v>27373120</v>
      </c>
      <c r="Q4280" t="s">
        <v>26</v>
      </c>
      <c r="R4280" t="s">
        <v>27</v>
      </c>
      <c r="S4280" s="1">
        <v>43756</v>
      </c>
      <c r="T4280" t="str">
        <f>VLOOKUP(base[[#This Row],[Nome do Produto]],'DE PARA'!$A$1:$B$8,2,0)</f>
        <v>DashWay T3</v>
      </c>
    </row>
    <row r="4281" spans="1:20">
      <c r="A4281" t="s">
        <v>32</v>
      </c>
      <c r="B4281">
        <v>5390</v>
      </c>
      <c r="C4281" t="s">
        <v>386</v>
      </c>
      <c r="D4281" t="s">
        <v>21</v>
      </c>
      <c r="E4281">
        <v>497</v>
      </c>
      <c r="F4281">
        <v>12</v>
      </c>
      <c r="G4281" s="1">
        <v>43085</v>
      </c>
      <c r="H4281" s="2" t="s">
        <v>136</v>
      </c>
      <c r="I4281" s="3">
        <v>2017</v>
      </c>
      <c r="J4281" t="s">
        <v>3250</v>
      </c>
      <c r="K4281" s="4">
        <v>681572424078</v>
      </c>
      <c r="L4281" t="s">
        <v>3251</v>
      </c>
      <c r="M4281">
        <v>31</v>
      </c>
      <c r="N4281" t="s">
        <v>31</v>
      </c>
      <c r="O4281">
        <v>24105865</v>
      </c>
      <c r="P4281">
        <v>21361285</v>
      </c>
      <c r="Q4281" t="s">
        <v>26</v>
      </c>
      <c r="R4281" t="s">
        <v>27</v>
      </c>
      <c r="S4281" s="1">
        <v>43450</v>
      </c>
      <c r="T4281" t="str">
        <f>VLOOKUP(base[[#This Row],[Nome do Produto]],'DE PARA'!$A$1:$B$8,2,0)</f>
        <v>DashWay T5</v>
      </c>
    </row>
    <row r="4282" spans="1:20">
      <c r="A4282" t="s">
        <v>37</v>
      </c>
      <c r="B4282">
        <v>5391</v>
      </c>
      <c r="C4282" t="s">
        <v>20</v>
      </c>
      <c r="D4282" t="s">
        <v>21</v>
      </c>
      <c r="E4282">
        <v>4997</v>
      </c>
      <c r="F4282">
        <v>3</v>
      </c>
      <c r="G4282" s="1">
        <v>42850</v>
      </c>
      <c r="H4282" s="2" t="s">
        <v>50</v>
      </c>
      <c r="I4282" s="3">
        <v>2017</v>
      </c>
      <c r="J4282" t="s">
        <v>95</v>
      </c>
      <c r="K4282" s="4">
        <v>388847703109</v>
      </c>
      <c r="L4282" t="s">
        <v>96</v>
      </c>
      <c r="M4282">
        <v>51</v>
      </c>
      <c r="N4282" t="s">
        <v>49</v>
      </c>
      <c r="O4282">
        <v>87544226</v>
      </c>
      <c r="P4282">
        <v>96422986</v>
      </c>
      <c r="Q4282" t="s">
        <v>26</v>
      </c>
      <c r="R4282" t="s">
        <v>42</v>
      </c>
      <c r="S4282" s="1">
        <v>43215</v>
      </c>
      <c r="T4282" t="str">
        <f>VLOOKUP(base[[#This Row],[Nome do Produto]],'DE PARA'!$A$1:$B$8,2,0)</f>
        <v>DashWay T3</v>
      </c>
    </row>
    <row r="4283" spans="1:20">
      <c r="A4283" t="s">
        <v>32</v>
      </c>
      <c r="B4283">
        <v>5392</v>
      </c>
      <c r="C4283" t="s">
        <v>20</v>
      </c>
      <c r="D4283" t="s">
        <v>21</v>
      </c>
      <c r="E4283">
        <v>297</v>
      </c>
      <c r="F4283">
        <v>10</v>
      </c>
      <c r="G4283" s="1">
        <v>43297</v>
      </c>
      <c r="H4283" s="2" t="s">
        <v>78</v>
      </c>
      <c r="I4283" s="3">
        <v>2018</v>
      </c>
      <c r="J4283" t="s">
        <v>2028</v>
      </c>
      <c r="K4283" s="4">
        <v>732569569866</v>
      </c>
      <c r="L4283" t="s">
        <v>2029</v>
      </c>
      <c r="M4283">
        <v>71</v>
      </c>
      <c r="N4283" t="s">
        <v>94</v>
      </c>
      <c r="O4283">
        <v>64108490</v>
      </c>
      <c r="P4283">
        <v>89888754</v>
      </c>
      <c r="Q4283" t="s">
        <v>26</v>
      </c>
      <c r="R4283" t="s">
        <v>42</v>
      </c>
      <c r="S4283" s="1">
        <v>43662</v>
      </c>
      <c r="T4283" t="str">
        <f>VLOOKUP(base[[#This Row],[Nome do Produto]],'DE PARA'!$A$1:$B$8,2,0)</f>
        <v>DashWay T5</v>
      </c>
    </row>
    <row r="4284" spans="1:20">
      <c r="A4284" t="s">
        <v>32</v>
      </c>
      <c r="B4284">
        <v>5393</v>
      </c>
      <c r="C4284" t="s">
        <v>20</v>
      </c>
      <c r="D4284" t="s">
        <v>21</v>
      </c>
      <c r="E4284">
        <v>997</v>
      </c>
      <c r="F4284">
        <v>10</v>
      </c>
      <c r="G4284" s="1">
        <v>43199</v>
      </c>
      <c r="H4284" s="2" t="s">
        <v>50</v>
      </c>
      <c r="I4284" s="3">
        <v>2018</v>
      </c>
      <c r="J4284" t="s">
        <v>3210</v>
      </c>
      <c r="K4284" s="4">
        <v>858654131930</v>
      </c>
      <c r="L4284" t="s">
        <v>3211</v>
      </c>
      <c r="M4284">
        <v>81</v>
      </c>
      <c r="N4284" t="s">
        <v>25</v>
      </c>
      <c r="O4284">
        <v>74264298</v>
      </c>
      <c r="P4284">
        <v>57578599</v>
      </c>
      <c r="Q4284" t="s">
        <v>26</v>
      </c>
      <c r="R4284" t="s">
        <v>27</v>
      </c>
      <c r="S4284" s="1">
        <v>43564</v>
      </c>
      <c r="T4284" t="str">
        <f>VLOOKUP(base[[#This Row],[Nome do Produto]],'DE PARA'!$A$1:$B$8,2,0)</f>
        <v>DashWay T5</v>
      </c>
    </row>
    <row r="4285" spans="1:20">
      <c r="A4285" t="s">
        <v>32</v>
      </c>
      <c r="B4285">
        <v>5394</v>
      </c>
      <c r="C4285" t="s">
        <v>386</v>
      </c>
      <c r="D4285" t="s">
        <v>21</v>
      </c>
      <c r="E4285">
        <v>2297</v>
      </c>
      <c r="F4285">
        <v>11</v>
      </c>
      <c r="G4285" s="1">
        <v>43007</v>
      </c>
      <c r="H4285" s="2" t="s">
        <v>38</v>
      </c>
      <c r="I4285" s="3">
        <v>2017</v>
      </c>
      <c r="J4285" t="s">
        <v>1572</v>
      </c>
      <c r="K4285" s="4">
        <v>88369446007</v>
      </c>
      <c r="L4285" t="s">
        <v>1573</v>
      </c>
      <c r="M4285">
        <v>31</v>
      </c>
      <c r="N4285" t="s">
        <v>31</v>
      </c>
      <c r="O4285">
        <v>52056320</v>
      </c>
      <c r="P4285">
        <v>55555445</v>
      </c>
      <c r="Q4285" t="s">
        <v>26</v>
      </c>
      <c r="R4285" t="s">
        <v>42</v>
      </c>
      <c r="S4285" s="1">
        <v>43372</v>
      </c>
      <c r="T4285" t="str">
        <f>VLOOKUP(base[[#This Row],[Nome do Produto]],'DE PARA'!$A$1:$B$8,2,0)</f>
        <v>DashWay T5</v>
      </c>
    </row>
    <row r="4286" spans="1:20">
      <c r="A4286" t="s">
        <v>91</v>
      </c>
      <c r="B4286">
        <v>5395</v>
      </c>
      <c r="C4286" t="s">
        <v>20</v>
      </c>
      <c r="D4286" t="s">
        <v>21</v>
      </c>
      <c r="E4286">
        <v>2297</v>
      </c>
      <c r="F4286">
        <v>12</v>
      </c>
      <c r="G4286" s="1">
        <v>43358</v>
      </c>
      <c r="H4286" s="2" t="s">
        <v>38</v>
      </c>
      <c r="I4286" s="3">
        <v>2018</v>
      </c>
      <c r="J4286" t="s">
        <v>1820</v>
      </c>
      <c r="K4286" s="4">
        <v>904981401222</v>
      </c>
      <c r="L4286" t="s">
        <v>1821</v>
      </c>
      <c r="M4286">
        <v>51</v>
      </c>
      <c r="N4286" t="s">
        <v>49</v>
      </c>
      <c r="O4286">
        <v>88478621</v>
      </c>
      <c r="P4286">
        <v>39706248</v>
      </c>
      <c r="Q4286" t="s">
        <v>26</v>
      </c>
      <c r="R4286" t="s">
        <v>27</v>
      </c>
      <c r="S4286" s="1">
        <v>43723</v>
      </c>
      <c r="T4286" t="str">
        <f>VLOOKUP(base[[#This Row],[Nome do Produto]],'DE PARA'!$A$1:$B$8,2,0)</f>
        <v>Dashway T2</v>
      </c>
    </row>
    <row r="4287" spans="1:20">
      <c r="A4287" t="s">
        <v>32</v>
      </c>
      <c r="B4287">
        <v>5396</v>
      </c>
      <c r="C4287" t="s">
        <v>20</v>
      </c>
      <c r="D4287" t="s">
        <v>21</v>
      </c>
      <c r="E4287">
        <v>2297</v>
      </c>
      <c r="F4287">
        <v>11</v>
      </c>
      <c r="G4287" s="1">
        <v>43219</v>
      </c>
      <c r="H4287" s="2" t="s">
        <v>50</v>
      </c>
      <c r="I4287" s="3">
        <v>2018</v>
      </c>
      <c r="J4287" t="s">
        <v>2076</v>
      </c>
      <c r="K4287" s="4">
        <v>766461499732</v>
      </c>
      <c r="L4287" t="s">
        <v>2077</v>
      </c>
      <c r="M4287">
        <v>51</v>
      </c>
      <c r="N4287" t="s">
        <v>49</v>
      </c>
      <c r="O4287">
        <v>14982743</v>
      </c>
      <c r="P4287">
        <v>98856811</v>
      </c>
      <c r="Q4287" t="s">
        <v>26</v>
      </c>
      <c r="R4287" t="s">
        <v>27</v>
      </c>
      <c r="S4287" s="1">
        <v>43584</v>
      </c>
      <c r="T4287" t="str">
        <f>VLOOKUP(base[[#This Row],[Nome do Produto]],'DE PARA'!$A$1:$B$8,2,0)</f>
        <v>DashWay T5</v>
      </c>
    </row>
    <row r="4288" spans="1:20">
      <c r="A4288" t="s">
        <v>37</v>
      </c>
      <c r="B4288">
        <v>5397</v>
      </c>
      <c r="C4288" t="s">
        <v>20</v>
      </c>
      <c r="D4288" t="s">
        <v>21</v>
      </c>
      <c r="E4288">
        <v>297</v>
      </c>
      <c r="F4288">
        <v>12</v>
      </c>
      <c r="G4288" s="1">
        <v>43090</v>
      </c>
      <c r="H4288" s="2" t="s">
        <v>136</v>
      </c>
      <c r="I4288" s="3">
        <v>2017</v>
      </c>
      <c r="J4288" t="s">
        <v>2206</v>
      </c>
      <c r="K4288" s="4">
        <v>562798207668</v>
      </c>
      <c r="L4288" t="s">
        <v>2207</v>
      </c>
      <c r="M4288">
        <v>21</v>
      </c>
      <c r="N4288" t="s">
        <v>53</v>
      </c>
      <c r="O4288">
        <v>99096181</v>
      </c>
      <c r="P4288">
        <v>45925197</v>
      </c>
      <c r="Q4288" t="s">
        <v>26</v>
      </c>
      <c r="R4288" t="s">
        <v>42</v>
      </c>
      <c r="S4288" s="1">
        <v>43455</v>
      </c>
      <c r="T4288" t="str">
        <f>VLOOKUP(base[[#This Row],[Nome do Produto]],'DE PARA'!$A$1:$B$8,2,0)</f>
        <v>DashWay T3</v>
      </c>
    </row>
    <row r="4289" spans="1:20">
      <c r="A4289" t="s">
        <v>32</v>
      </c>
      <c r="B4289">
        <v>5398</v>
      </c>
      <c r="C4289" t="s">
        <v>386</v>
      </c>
      <c r="D4289" t="s">
        <v>21</v>
      </c>
      <c r="E4289">
        <v>297</v>
      </c>
      <c r="F4289">
        <v>8</v>
      </c>
      <c r="G4289" s="1">
        <v>43362</v>
      </c>
      <c r="H4289" s="2" t="s">
        <v>38</v>
      </c>
      <c r="I4289" s="3">
        <v>2018</v>
      </c>
      <c r="J4289" t="s">
        <v>2907</v>
      </c>
      <c r="K4289" s="4">
        <v>749021714623</v>
      </c>
      <c r="L4289" t="s">
        <v>2908</v>
      </c>
      <c r="M4289">
        <v>51</v>
      </c>
      <c r="N4289" t="s">
        <v>49</v>
      </c>
      <c r="O4289">
        <v>28817976</v>
      </c>
      <c r="P4289">
        <v>37035120</v>
      </c>
      <c r="Q4289" t="s">
        <v>26</v>
      </c>
      <c r="R4289" t="s">
        <v>42</v>
      </c>
      <c r="S4289" s="1">
        <v>43727</v>
      </c>
      <c r="T4289" t="str">
        <f>VLOOKUP(base[[#This Row],[Nome do Produto]],'DE PARA'!$A$1:$B$8,2,0)</f>
        <v>DashWay T5</v>
      </c>
    </row>
    <row r="4290" spans="1:20">
      <c r="A4290" t="s">
        <v>83</v>
      </c>
      <c r="B4290">
        <v>5399</v>
      </c>
      <c r="C4290" t="s">
        <v>20</v>
      </c>
      <c r="D4290" t="s">
        <v>21</v>
      </c>
      <c r="E4290">
        <v>4997</v>
      </c>
      <c r="F4290">
        <v>7</v>
      </c>
      <c r="G4290" s="1">
        <v>43259</v>
      </c>
      <c r="H4290" s="2" t="s">
        <v>59</v>
      </c>
      <c r="I4290" s="3">
        <v>2018</v>
      </c>
      <c r="J4290" t="s">
        <v>3252</v>
      </c>
      <c r="K4290" s="4">
        <v>632119954971</v>
      </c>
      <c r="L4290" t="s">
        <v>3253</v>
      </c>
      <c r="M4290">
        <v>11</v>
      </c>
      <c r="N4290" t="s">
        <v>45</v>
      </c>
      <c r="O4290">
        <v>28991183</v>
      </c>
      <c r="P4290">
        <v>67400253</v>
      </c>
      <c r="Q4290" t="s">
        <v>26</v>
      </c>
      <c r="R4290" t="s">
        <v>42</v>
      </c>
      <c r="S4290" s="1">
        <v>43624</v>
      </c>
      <c r="T4290" t="str">
        <f>VLOOKUP(base[[#This Row],[Nome do Produto]],'DE PARA'!$A$1:$B$8,2,0)</f>
        <v>Dashday T3</v>
      </c>
    </row>
    <row r="4291" spans="1:20">
      <c r="A4291" t="s">
        <v>37</v>
      </c>
      <c r="B4291">
        <v>5400</v>
      </c>
      <c r="C4291" t="s">
        <v>20</v>
      </c>
      <c r="D4291" t="s">
        <v>21</v>
      </c>
      <c r="E4291">
        <v>497</v>
      </c>
      <c r="F4291">
        <v>5</v>
      </c>
      <c r="G4291" s="1">
        <v>43238</v>
      </c>
      <c r="H4291" s="2" t="s">
        <v>62</v>
      </c>
      <c r="I4291" s="3">
        <v>2018</v>
      </c>
      <c r="J4291" t="s">
        <v>3359</v>
      </c>
      <c r="K4291" s="4">
        <v>427526241302</v>
      </c>
      <c r="L4291" t="s">
        <v>3360</v>
      </c>
      <c r="M4291">
        <v>61</v>
      </c>
      <c r="N4291" t="s">
        <v>86</v>
      </c>
      <c r="O4291">
        <v>73189527</v>
      </c>
      <c r="P4291">
        <v>19669532</v>
      </c>
      <c r="Q4291" t="s">
        <v>26</v>
      </c>
      <c r="R4291" t="s">
        <v>27</v>
      </c>
      <c r="S4291" s="1">
        <v>43603</v>
      </c>
      <c r="T4291" t="str">
        <f>VLOOKUP(base[[#This Row],[Nome do Produto]],'DE PARA'!$A$1:$B$8,2,0)</f>
        <v>DashWay T3</v>
      </c>
    </row>
    <row r="4292" spans="1:20">
      <c r="A4292" t="s">
        <v>32</v>
      </c>
      <c r="B4292">
        <v>5401</v>
      </c>
      <c r="C4292" t="s">
        <v>20</v>
      </c>
      <c r="D4292" t="s">
        <v>21</v>
      </c>
      <c r="E4292">
        <v>997</v>
      </c>
      <c r="F4292">
        <v>7</v>
      </c>
      <c r="G4292" s="1">
        <v>43037</v>
      </c>
      <c r="H4292" s="2" t="s">
        <v>56</v>
      </c>
      <c r="I4292" s="3">
        <v>2017</v>
      </c>
      <c r="J4292" t="s">
        <v>2351</v>
      </c>
      <c r="K4292" s="4">
        <v>79146399293</v>
      </c>
      <c r="L4292" t="s">
        <v>2352</v>
      </c>
      <c r="M4292">
        <v>61</v>
      </c>
      <c r="N4292" t="s">
        <v>86</v>
      </c>
      <c r="O4292">
        <v>40259748</v>
      </c>
      <c r="P4292">
        <v>75105577</v>
      </c>
      <c r="Q4292" t="s">
        <v>26</v>
      </c>
      <c r="R4292" t="s">
        <v>27</v>
      </c>
      <c r="S4292" s="1">
        <v>43402</v>
      </c>
      <c r="T4292" t="str">
        <f>VLOOKUP(base[[#This Row],[Nome do Produto]],'DE PARA'!$A$1:$B$8,2,0)</f>
        <v>DashWay T5</v>
      </c>
    </row>
    <row r="4293" spans="1:20">
      <c r="A4293" t="s">
        <v>32</v>
      </c>
      <c r="B4293">
        <v>5402</v>
      </c>
      <c r="C4293" t="s">
        <v>386</v>
      </c>
      <c r="D4293" t="s">
        <v>21</v>
      </c>
      <c r="E4293">
        <v>997</v>
      </c>
      <c r="F4293">
        <v>5</v>
      </c>
      <c r="G4293" s="1">
        <v>43198</v>
      </c>
      <c r="H4293" s="2" t="s">
        <v>50</v>
      </c>
      <c r="I4293" s="3">
        <v>2018</v>
      </c>
      <c r="J4293" t="s">
        <v>513</v>
      </c>
      <c r="K4293" s="4">
        <v>654460912525</v>
      </c>
      <c r="L4293" t="s">
        <v>514</v>
      </c>
      <c r="M4293">
        <v>81</v>
      </c>
      <c r="N4293" t="s">
        <v>25</v>
      </c>
      <c r="O4293">
        <v>32410436</v>
      </c>
      <c r="P4293">
        <v>78086716</v>
      </c>
      <c r="Q4293" t="s">
        <v>26</v>
      </c>
      <c r="R4293" t="s">
        <v>42</v>
      </c>
      <c r="S4293" s="1">
        <v>43563</v>
      </c>
      <c r="T4293" t="str">
        <f>VLOOKUP(base[[#This Row],[Nome do Produto]],'DE PARA'!$A$1:$B$8,2,0)</f>
        <v>DashWay T5</v>
      </c>
    </row>
    <row r="4294" spans="1:20">
      <c r="A4294" t="s">
        <v>91</v>
      </c>
      <c r="B4294">
        <v>5403</v>
      </c>
      <c r="C4294" t="s">
        <v>20</v>
      </c>
      <c r="D4294" t="s">
        <v>21</v>
      </c>
      <c r="E4294">
        <v>2297</v>
      </c>
      <c r="F4294">
        <v>2</v>
      </c>
      <c r="G4294" s="1">
        <v>43239</v>
      </c>
      <c r="H4294" s="2" t="s">
        <v>62</v>
      </c>
      <c r="I4294" s="3">
        <v>2018</v>
      </c>
      <c r="J4294" t="s">
        <v>2372</v>
      </c>
      <c r="K4294" s="4">
        <v>245111706323</v>
      </c>
      <c r="L4294" t="s">
        <v>2373</v>
      </c>
      <c r="M4294">
        <v>41</v>
      </c>
      <c r="N4294" t="s">
        <v>41</v>
      </c>
      <c r="O4294">
        <v>50702209</v>
      </c>
      <c r="P4294">
        <v>44407808</v>
      </c>
      <c r="Q4294" t="s">
        <v>26</v>
      </c>
      <c r="R4294" t="s">
        <v>42</v>
      </c>
      <c r="S4294" s="1">
        <v>43604</v>
      </c>
      <c r="T4294" t="str">
        <f>VLOOKUP(base[[#This Row],[Nome do Produto]],'DE PARA'!$A$1:$B$8,2,0)</f>
        <v>Dashway T2</v>
      </c>
    </row>
    <row r="4295" spans="1:20">
      <c r="A4295" t="s">
        <v>91</v>
      </c>
      <c r="B4295">
        <v>5404</v>
      </c>
      <c r="C4295" t="s">
        <v>20</v>
      </c>
      <c r="D4295" t="s">
        <v>21</v>
      </c>
      <c r="E4295">
        <v>97</v>
      </c>
      <c r="F4295">
        <v>9</v>
      </c>
      <c r="G4295" s="1">
        <v>42863</v>
      </c>
      <c r="H4295" s="2" t="s">
        <v>62</v>
      </c>
      <c r="I4295" s="3">
        <v>2017</v>
      </c>
      <c r="J4295" t="s">
        <v>3361</v>
      </c>
      <c r="K4295" s="4">
        <v>745674743165</v>
      </c>
      <c r="L4295" t="s">
        <v>3362</v>
      </c>
      <c r="M4295">
        <v>41</v>
      </c>
      <c r="N4295" t="s">
        <v>41</v>
      </c>
      <c r="O4295">
        <v>46511351</v>
      </c>
      <c r="P4295">
        <v>55627303</v>
      </c>
      <c r="Q4295" t="s">
        <v>26</v>
      </c>
      <c r="R4295" t="s">
        <v>27</v>
      </c>
      <c r="S4295" s="1">
        <v>43228</v>
      </c>
      <c r="T4295" t="str">
        <f>VLOOKUP(base[[#This Row],[Nome do Produto]],'DE PARA'!$A$1:$B$8,2,0)</f>
        <v>Dashway T2</v>
      </c>
    </row>
    <row r="4296" spans="1:20">
      <c r="A4296" t="s">
        <v>37</v>
      </c>
      <c r="B4296">
        <v>5405</v>
      </c>
      <c r="C4296" t="s">
        <v>20</v>
      </c>
      <c r="D4296" t="s">
        <v>21</v>
      </c>
      <c r="E4296">
        <v>97</v>
      </c>
      <c r="F4296">
        <v>3</v>
      </c>
      <c r="G4296" s="1">
        <v>43237</v>
      </c>
      <c r="H4296" s="2" t="s">
        <v>62</v>
      </c>
      <c r="I4296" s="3">
        <v>2018</v>
      </c>
      <c r="J4296" t="s">
        <v>900</v>
      </c>
      <c r="K4296" s="4">
        <v>909788735455</v>
      </c>
      <c r="L4296" t="s">
        <v>901</v>
      </c>
      <c r="M4296">
        <v>41</v>
      </c>
      <c r="N4296" t="s">
        <v>41</v>
      </c>
      <c r="O4296">
        <v>28547526</v>
      </c>
      <c r="P4296">
        <v>39229539</v>
      </c>
      <c r="Q4296" t="s">
        <v>26</v>
      </c>
      <c r="R4296" t="s">
        <v>42</v>
      </c>
      <c r="S4296" s="1">
        <v>43602</v>
      </c>
      <c r="T4296" t="str">
        <f>VLOOKUP(base[[#This Row],[Nome do Produto]],'DE PARA'!$A$1:$B$8,2,0)</f>
        <v>DashWay T3</v>
      </c>
    </row>
    <row r="4297" spans="1:20">
      <c r="A4297" t="s">
        <v>32</v>
      </c>
      <c r="B4297">
        <v>5406</v>
      </c>
      <c r="C4297" t="s">
        <v>386</v>
      </c>
      <c r="D4297" t="s">
        <v>21</v>
      </c>
      <c r="E4297">
        <v>497</v>
      </c>
      <c r="F4297">
        <v>5</v>
      </c>
      <c r="G4297" s="1">
        <v>43341</v>
      </c>
      <c r="H4297" s="2" t="s">
        <v>71</v>
      </c>
      <c r="I4297" s="3">
        <v>2018</v>
      </c>
      <c r="J4297" t="s">
        <v>3078</v>
      </c>
      <c r="K4297" s="4">
        <v>426092130630</v>
      </c>
      <c r="L4297" t="s">
        <v>3079</v>
      </c>
      <c r="M4297">
        <v>51</v>
      </c>
      <c r="N4297" t="s">
        <v>49</v>
      </c>
      <c r="O4297">
        <v>95911440</v>
      </c>
      <c r="P4297">
        <v>38301467</v>
      </c>
      <c r="Q4297" t="s">
        <v>26</v>
      </c>
      <c r="R4297" t="s">
        <v>42</v>
      </c>
      <c r="S4297" s="1">
        <v>43706</v>
      </c>
      <c r="T4297" t="str">
        <f>VLOOKUP(base[[#This Row],[Nome do Produto]],'DE PARA'!$A$1:$B$8,2,0)</f>
        <v>DashWay T5</v>
      </c>
    </row>
    <row r="4298" spans="1:20">
      <c r="A4298" t="s">
        <v>32</v>
      </c>
      <c r="B4298">
        <v>5407</v>
      </c>
      <c r="C4298" t="s">
        <v>20</v>
      </c>
      <c r="D4298" t="s">
        <v>21</v>
      </c>
      <c r="E4298">
        <v>97</v>
      </c>
      <c r="F4298">
        <v>9</v>
      </c>
      <c r="G4298" s="1">
        <v>43296</v>
      </c>
      <c r="H4298" s="2" t="s">
        <v>78</v>
      </c>
      <c r="I4298" s="3">
        <v>2018</v>
      </c>
      <c r="J4298" t="s">
        <v>3363</v>
      </c>
      <c r="K4298" s="4">
        <v>960702378304</v>
      </c>
      <c r="L4298" t="s">
        <v>3364</v>
      </c>
      <c r="M4298">
        <v>91</v>
      </c>
      <c r="N4298" t="s">
        <v>36</v>
      </c>
      <c r="O4298">
        <v>40828556</v>
      </c>
      <c r="P4298">
        <v>96557402</v>
      </c>
      <c r="Q4298" t="s">
        <v>26</v>
      </c>
      <c r="R4298" t="s">
        <v>42</v>
      </c>
      <c r="S4298" s="1">
        <v>43661</v>
      </c>
      <c r="T4298" t="str">
        <f>VLOOKUP(base[[#This Row],[Nome do Produto]],'DE PARA'!$A$1:$B$8,2,0)</f>
        <v>DashWay T5</v>
      </c>
    </row>
    <row r="4299" spans="1:20">
      <c r="A4299" t="s">
        <v>319</v>
      </c>
      <c r="B4299">
        <v>5408</v>
      </c>
      <c r="C4299" t="s">
        <v>20</v>
      </c>
      <c r="D4299" t="s">
        <v>21</v>
      </c>
      <c r="E4299">
        <v>297</v>
      </c>
      <c r="F4299">
        <v>4</v>
      </c>
      <c r="G4299" s="1">
        <v>42990</v>
      </c>
      <c r="H4299" s="2" t="s">
        <v>38</v>
      </c>
      <c r="I4299" s="3">
        <v>2017</v>
      </c>
      <c r="J4299" t="s">
        <v>2472</v>
      </c>
      <c r="K4299" s="4">
        <v>167306942652</v>
      </c>
      <c r="L4299" t="s">
        <v>2473</v>
      </c>
      <c r="M4299">
        <v>61</v>
      </c>
      <c r="N4299" t="s">
        <v>86</v>
      </c>
      <c r="O4299">
        <v>49597248</v>
      </c>
      <c r="P4299">
        <v>82311360</v>
      </c>
      <c r="Q4299" t="s">
        <v>26</v>
      </c>
      <c r="R4299" t="s">
        <v>42</v>
      </c>
      <c r="S4299" s="1">
        <v>43355</v>
      </c>
      <c r="T4299" t="str">
        <f>VLOOKUP(base[[#This Row],[Nome do Produto]],'DE PARA'!$A$1:$B$8,2,0)</f>
        <v>Dashday T1</v>
      </c>
    </row>
    <row r="4300" spans="1:20">
      <c r="A4300" t="s">
        <v>32</v>
      </c>
      <c r="B4300">
        <v>5409</v>
      </c>
      <c r="C4300" t="s">
        <v>20</v>
      </c>
      <c r="D4300" t="s">
        <v>21</v>
      </c>
      <c r="E4300">
        <v>4997</v>
      </c>
      <c r="F4300">
        <v>3</v>
      </c>
      <c r="G4300" s="1">
        <v>43330</v>
      </c>
      <c r="H4300" s="2" t="s">
        <v>71</v>
      </c>
      <c r="I4300" s="3">
        <v>2018</v>
      </c>
      <c r="J4300" t="s">
        <v>43</v>
      </c>
      <c r="K4300" s="4">
        <v>288687136993</v>
      </c>
      <c r="L4300" t="s">
        <v>44</v>
      </c>
      <c r="M4300">
        <v>81</v>
      </c>
      <c r="N4300" t="s">
        <v>25</v>
      </c>
      <c r="O4300">
        <v>72153742</v>
      </c>
      <c r="P4300">
        <v>93620087</v>
      </c>
      <c r="Q4300" t="s">
        <v>26</v>
      </c>
      <c r="R4300" t="s">
        <v>42</v>
      </c>
      <c r="S4300" s="1">
        <v>43695</v>
      </c>
      <c r="T4300" t="str">
        <f>VLOOKUP(base[[#This Row],[Nome do Produto]],'DE PARA'!$A$1:$B$8,2,0)</f>
        <v>DashWay T5</v>
      </c>
    </row>
    <row r="4301" spans="1:20">
      <c r="A4301" t="s">
        <v>32</v>
      </c>
      <c r="B4301">
        <v>5410</v>
      </c>
      <c r="C4301" t="s">
        <v>386</v>
      </c>
      <c r="D4301" t="s">
        <v>21</v>
      </c>
      <c r="E4301">
        <v>497</v>
      </c>
      <c r="F4301">
        <v>12</v>
      </c>
      <c r="G4301" s="1">
        <v>43463</v>
      </c>
      <c r="H4301" s="2" t="s">
        <v>136</v>
      </c>
      <c r="I4301" s="3">
        <v>2018</v>
      </c>
      <c r="J4301" t="s">
        <v>2777</v>
      </c>
      <c r="K4301" s="4">
        <v>624954743337</v>
      </c>
      <c r="L4301" t="s">
        <v>2778</v>
      </c>
      <c r="M4301">
        <v>11</v>
      </c>
      <c r="N4301" t="s">
        <v>45</v>
      </c>
      <c r="O4301">
        <v>46987216</v>
      </c>
      <c r="P4301">
        <v>11445502</v>
      </c>
      <c r="Q4301" t="s">
        <v>26</v>
      </c>
      <c r="R4301" t="s">
        <v>42</v>
      </c>
      <c r="S4301" s="1">
        <v>43828</v>
      </c>
      <c r="T4301" t="str">
        <f>VLOOKUP(base[[#This Row],[Nome do Produto]],'DE PARA'!$A$1:$B$8,2,0)</f>
        <v>DashWay T5</v>
      </c>
    </row>
    <row r="4302" spans="1:20">
      <c r="A4302" t="s">
        <v>32</v>
      </c>
      <c r="B4302">
        <v>5411</v>
      </c>
      <c r="C4302" t="s">
        <v>20</v>
      </c>
      <c r="D4302" t="s">
        <v>21</v>
      </c>
      <c r="E4302">
        <v>2297</v>
      </c>
      <c r="F4302">
        <v>10</v>
      </c>
      <c r="G4302" s="1">
        <v>43089</v>
      </c>
      <c r="H4302" s="2" t="s">
        <v>136</v>
      </c>
      <c r="I4302" s="3">
        <v>2017</v>
      </c>
      <c r="J4302" t="s">
        <v>1051</v>
      </c>
      <c r="K4302" s="4">
        <v>878532205231</v>
      </c>
      <c r="L4302" t="s">
        <v>1052</v>
      </c>
      <c r="M4302">
        <v>71</v>
      </c>
      <c r="N4302" t="s">
        <v>94</v>
      </c>
      <c r="O4302">
        <v>96100641</v>
      </c>
      <c r="P4302">
        <v>22455797</v>
      </c>
      <c r="Q4302" t="s">
        <v>26</v>
      </c>
      <c r="R4302" t="s">
        <v>42</v>
      </c>
      <c r="S4302" s="1">
        <v>43454</v>
      </c>
      <c r="T4302" t="str">
        <f>VLOOKUP(base[[#This Row],[Nome do Produto]],'DE PARA'!$A$1:$B$8,2,0)</f>
        <v>DashWay T5</v>
      </c>
    </row>
    <row r="4303" spans="1:20">
      <c r="A4303" t="s">
        <v>32</v>
      </c>
      <c r="B4303">
        <v>5412</v>
      </c>
      <c r="C4303" t="s">
        <v>20</v>
      </c>
      <c r="D4303" t="s">
        <v>21</v>
      </c>
      <c r="E4303">
        <v>497</v>
      </c>
      <c r="F4303">
        <v>8</v>
      </c>
      <c r="G4303" s="1">
        <v>43184</v>
      </c>
      <c r="H4303" s="2" t="s">
        <v>33</v>
      </c>
      <c r="I4303" s="3">
        <v>2018</v>
      </c>
      <c r="J4303" t="s">
        <v>1792</v>
      </c>
      <c r="K4303" s="4">
        <v>959090287109</v>
      </c>
      <c r="L4303" t="s">
        <v>1793</v>
      </c>
      <c r="M4303">
        <v>11</v>
      </c>
      <c r="N4303" t="s">
        <v>45</v>
      </c>
      <c r="O4303">
        <v>41397375</v>
      </c>
      <c r="P4303">
        <v>38657020</v>
      </c>
      <c r="Q4303" t="s">
        <v>26</v>
      </c>
      <c r="R4303" t="s">
        <v>42</v>
      </c>
      <c r="S4303" s="1">
        <v>43549</v>
      </c>
      <c r="T4303" t="str">
        <f>VLOOKUP(base[[#This Row],[Nome do Produto]],'DE PARA'!$A$1:$B$8,2,0)</f>
        <v>DashWay T5</v>
      </c>
    </row>
    <row r="4304" spans="1:20">
      <c r="A4304" t="s">
        <v>32</v>
      </c>
      <c r="B4304">
        <v>5413</v>
      </c>
      <c r="C4304" t="s">
        <v>20</v>
      </c>
      <c r="D4304" t="s">
        <v>21</v>
      </c>
      <c r="E4304">
        <v>4997</v>
      </c>
      <c r="F4304">
        <v>5</v>
      </c>
      <c r="G4304" s="1">
        <v>43110</v>
      </c>
      <c r="H4304" s="2" t="s">
        <v>22</v>
      </c>
      <c r="I4304" s="3">
        <v>2018</v>
      </c>
      <c r="J4304" t="s">
        <v>562</v>
      </c>
      <c r="K4304" s="4">
        <v>111098833104</v>
      </c>
      <c r="L4304" t="s">
        <v>563</v>
      </c>
      <c r="M4304">
        <v>71</v>
      </c>
      <c r="N4304" t="s">
        <v>94</v>
      </c>
      <c r="O4304">
        <v>15088686</v>
      </c>
      <c r="P4304">
        <v>27673916</v>
      </c>
      <c r="Q4304" t="s">
        <v>26</v>
      </c>
      <c r="R4304" t="s">
        <v>42</v>
      </c>
      <c r="S4304" s="1">
        <v>43475</v>
      </c>
      <c r="T4304" t="str">
        <f>VLOOKUP(base[[#This Row],[Nome do Produto]],'DE PARA'!$A$1:$B$8,2,0)</f>
        <v>DashWay T5</v>
      </c>
    </row>
    <row r="4305" spans="1:20">
      <c r="A4305" t="s">
        <v>37</v>
      </c>
      <c r="B4305">
        <v>5414</v>
      </c>
      <c r="C4305" t="s">
        <v>386</v>
      </c>
      <c r="D4305" t="s">
        <v>21</v>
      </c>
      <c r="E4305">
        <v>997</v>
      </c>
      <c r="F4305">
        <v>1</v>
      </c>
      <c r="G4305" s="1">
        <v>43044</v>
      </c>
      <c r="H4305" s="2" t="s">
        <v>46</v>
      </c>
      <c r="I4305" s="3">
        <v>2017</v>
      </c>
      <c r="J4305" t="s">
        <v>1218</v>
      </c>
      <c r="K4305" s="4">
        <v>800960418116</v>
      </c>
      <c r="L4305" t="s">
        <v>1219</v>
      </c>
      <c r="M4305">
        <v>21</v>
      </c>
      <c r="N4305" t="s">
        <v>53</v>
      </c>
      <c r="O4305">
        <v>16859521</v>
      </c>
      <c r="P4305">
        <v>87064694</v>
      </c>
      <c r="Q4305" t="s">
        <v>26</v>
      </c>
      <c r="R4305" t="s">
        <v>42</v>
      </c>
      <c r="S4305" s="1">
        <v>43409</v>
      </c>
      <c r="T4305" t="str">
        <f>VLOOKUP(base[[#This Row],[Nome do Produto]],'DE PARA'!$A$1:$B$8,2,0)</f>
        <v>DashWay T3</v>
      </c>
    </row>
    <row r="4306" spans="1:20">
      <c r="A4306" t="s">
        <v>37</v>
      </c>
      <c r="B4306">
        <v>5415</v>
      </c>
      <c r="C4306" t="s">
        <v>20</v>
      </c>
      <c r="D4306" t="s">
        <v>21</v>
      </c>
      <c r="E4306">
        <v>4997</v>
      </c>
      <c r="F4306">
        <v>6</v>
      </c>
      <c r="G4306" s="1">
        <v>42788</v>
      </c>
      <c r="H4306" s="2" t="s">
        <v>28</v>
      </c>
      <c r="I4306" s="3">
        <v>2017</v>
      </c>
      <c r="J4306" t="s">
        <v>2038</v>
      </c>
      <c r="K4306" s="4">
        <v>146807872921</v>
      </c>
      <c r="L4306" t="s">
        <v>2039</v>
      </c>
      <c r="M4306">
        <v>11</v>
      </c>
      <c r="N4306" t="s">
        <v>45</v>
      </c>
      <c r="O4306">
        <v>72613512</v>
      </c>
      <c r="P4306">
        <v>81463199</v>
      </c>
      <c r="Q4306" t="s">
        <v>26</v>
      </c>
      <c r="R4306" t="s">
        <v>42</v>
      </c>
      <c r="S4306" s="1">
        <v>43153</v>
      </c>
      <c r="T4306" t="str">
        <f>VLOOKUP(base[[#This Row],[Nome do Produto]],'DE PARA'!$A$1:$B$8,2,0)</f>
        <v>DashWay T3</v>
      </c>
    </row>
    <row r="4307" spans="1:20">
      <c r="A4307" t="s">
        <v>37</v>
      </c>
      <c r="B4307">
        <v>5416</v>
      </c>
      <c r="C4307" t="s">
        <v>20</v>
      </c>
      <c r="D4307" t="s">
        <v>21</v>
      </c>
      <c r="E4307">
        <v>497</v>
      </c>
      <c r="F4307">
        <v>11</v>
      </c>
      <c r="G4307" s="1">
        <v>43163</v>
      </c>
      <c r="H4307" s="2" t="s">
        <v>33</v>
      </c>
      <c r="I4307" s="3">
        <v>2018</v>
      </c>
      <c r="J4307" t="s">
        <v>1039</v>
      </c>
      <c r="K4307" s="4">
        <v>744284994458</v>
      </c>
      <c r="L4307" t="s">
        <v>1040</v>
      </c>
      <c r="M4307">
        <v>41</v>
      </c>
      <c r="N4307" t="s">
        <v>41</v>
      </c>
      <c r="O4307">
        <v>23157952</v>
      </c>
      <c r="P4307">
        <v>87809917</v>
      </c>
      <c r="Q4307" t="s">
        <v>26</v>
      </c>
      <c r="R4307" t="s">
        <v>42</v>
      </c>
      <c r="S4307" s="1">
        <v>43528</v>
      </c>
      <c r="T4307" t="str">
        <f>VLOOKUP(base[[#This Row],[Nome do Produto]],'DE PARA'!$A$1:$B$8,2,0)</f>
        <v>DashWay T3</v>
      </c>
    </row>
    <row r="4308" spans="1:20">
      <c r="A4308" t="s">
        <v>37</v>
      </c>
      <c r="B4308">
        <v>5417</v>
      </c>
      <c r="C4308" t="s">
        <v>20</v>
      </c>
      <c r="D4308" t="s">
        <v>21</v>
      </c>
      <c r="E4308">
        <v>497</v>
      </c>
      <c r="F4308">
        <v>5</v>
      </c>
      <c r="G4308" s="1">
        <v>43383</v>
      </c>
      <c r="H4308" s="2" t="s">
        <v>56</v>
      </c>
      <c r="I4308" s="3">
        <v>2018</v>
      </c>
      <c r="J4308" t="s">
        <v>2947</v>
      </c>
      <c r="K4308" s="4">
        <v>747100534531</v>
      </c>
      <c r="L4308" t="s">
        <v>2948</v>
      </c>
      <c r="M4308">
        <v>21</v>
      </c>
      <c r="N4308" t="s">
        <v>53</v>
      </c>
      <c r="O4308">
        <v>47403639</v>
      </c>
      <c r="P4308">
        <v>87287369</v>
      </c>
      <c r="Q4308" t="s">
        <v>26</v>
      </c>
      <c r="R4308" t="s">
        <v>27</v>
      </c>
      <c r="S4308" s="1">
        <v>43748</v>
      </c>
      <c r="T4308" t="str">
        <f>VLOOKUP(base[[#This Row],[Nome do Produto]],'DE PARA'!$A$1:$B$8,2,0)</f>
        <v>DashWay T3</v>
      </c>
    </row>
    <row r="4309" spans="1:20">
      <c r="A4309" t="s">
        <v>37</v>
      </c>
      <c r="B4309">
        <v>5418</v>
      </c>
      <c r="C4309" t="s">
        <v>386</v>
      </c>
      <c r="D4309" t="s">
        <v>21</v>
      </c>
      <c r="E4309">
        <v>497</v>
      </c>
      <c r="F4309">
        <v>7</v>
      </c>
      <c r="G4309" s="1">
        <v>43237</v>
      </c>
      <c r="H4309" s="2" t="s">
        <v>62</v>
      </c>
      <c r="I4309" s="3">
        <v>2018</v>
      </c>
      <c r="J4309" t="s">
        <v>2150</v>
      </c>
      <c r="K4309" s="4">
        <v>673895236105</v>
      </c>
      <c r="L4309" t="s">
        <v>2151</v>
      </c>
      <c r="M4309">
        <v>21</v>
      </c>
      <c r="N4309" t="s">
        <v>53</v>
      </c>
      <c r="O4309">
        <v>47598171</v>
      </c>
      <c r="P4309">
        <v>37280557</v>
      </c>
      <c r="Q4309" t="s">
        <v>26</v>
      </c>
      <c r="R4309" t="s">
        <v>27</v>
      </c>
      <c r="S4309" s="1">
        <v>43602</v>
      </c>
      <c r="T4309" t="str">
        <f>VLOOKUP(base[[#This Row],[Nome do Produto]],'DE PARA'!$A$1:$B$8,2,0)</f>
        <v>DashWay T3</v>
      </c>
    </row>
    <row r="4310" spans="1:20">
      <c r="A4310" t="s">
        <v>32</v>
      </c>
      <c r="B4310">
        <v>5419</v>
      </c>
      <c r="C4310" t="s">
        <v>20</v>
      </c>
      <c r="D4310" t="s">
        <v>21</v>
      </c>
      <c r="E4310">
        <v>997</v>
      </c>
      <c r="F4310">
        <v>5</v>
      </c>
      <c r="G4310" s="1">
        <v>42769</v>
      </c>
      <c r="H4310" s="2" t="s">
        <v>28</v>
      </c>
      <c r="I4310" s="3">
        <v>2017</v>
      </c>
      <c r="J4310" t="s">
        <v>2058</v>
      </c>
      <c r="K4310" s="4">
        <v>518192244506</v>
      </c>
      <c r="L4310" t="s">
        <v>2059</v>
      </c>
      <c r="M4310">
        <v>21</v>
      </c>
      <c r="N4310" t="s">
        <v>53</v>
      </c>
      <c r="O4310">
        <v>87772022</v>
      </c>
      <c r="P4310">
        <v>88632851</v>
      </c>
      <c r="Q4310" t="s">
        <v>26</v>
      </c>
      <c r="R4310" t="s">
        <v>27</v>
      </c>
      <c r="S4310" s="1">
        <v>43134</v>
      </c>
      <c r="T4310" t="str">
        <f>VLOOKUP(base[[#This Row],[Nome do Produto]],'DE PARA'!$A$1:$B$8,2,0)</f>
        <v>DashWay T5</v>
      </c>
    </row>
    <row r="4311" spans="1:20">
      <c r="A4311" t="s">
        <v>32</v>
      </c>
      <c r="B4311">
        <v>5420</v>
      </c>
      <c r="C4311" t="s">
        <v>20</v>
      </c>
      <c r="D4311" t="s">
        <v>21</v>
      </c>
      <c r="E4311">
        <v>97</v>
      </c>
      <c r="F4311">
        <v>12</v>
      </c>
      <c r="G4311" s="1">
        <v>43021</v>
      </c>
      <c r="H4311" s="2" t="s">
        <v>56</v>
      </c>
      <c r="I4311" s="3">
        <v>2017</v>
      </c>
      <c r="J4311" t="s">
        <v>1919</v>
      </c>
      <c r="K4311" s="4">
        <v>752516733971</v>
      </c>
      <c r="L4311" t="s">
        <v>1920</v>
      </c>
      <c r="M4311">
        <v>61</v>
      </c>
      <c r="N4311" t="s">
        <v>86</v>
      </c>
      <c r="O4311">
        <v>93029208</v>
      </c>
      <c r="P4311">
        <v>29073514</v>
      </c>
      <c r="Q4311" t="s">
        <v>26</v>
      </c>
      <c r="R4311" t="s">
        <v>42</v>
      </c>
      <c r="S4311" s="1">
        <v>43386</v>
      </c>
      <c r="T4311" t="str">
        <f>VLOOKUP(base[[#This Row],[Nome do Produto]],'DE PARA'!$A$1:$B$8,2,0)</f>
        <v>DashWay T5</v>
      </c>
    </row>
    <row r="4312" spans="1:20">
      <c r="A4312" t="s">
        <v>91</v>
      </c>
      <c r="B4312">
        <v>5421</v>
      </c>
      <c r="C4312" t="s">
        <v>20</v>
      </c>
      <c r="D4312" t="s">
        <v>21</v>
      </c>
      <c r="E4312">
        <v>297</v>
      </c>
      <c r="F4312">
        <v>7</v>
      </c>
      <c r="G4312" s="1">
        <v>42744</v>
      </c>
      <c r="H4312" s="2" t="s">
        <v>22</v>
      </c>
      <c r="I4312" s="3">
        <v>2017</v>
      </c>
      <c r="J4312" t="s">
        <v>3244</v>
      </c>
      <c r="K4312" s="4">
        <v>794831080604</v>
      </c>
      <c r="L4312" t="s">
        <v>3245</v>
      </c>
      <c r="M4312">
        <v>11</v>
      </c>
      <c r="N4312" t="s">
        <v>45</v>
      </c>
      <c r="O4312">
        <v>13195597</v>
      </c>
      <c r="P4312">
        <v>60299031</v>
      </c>
      <c r="Q4312" t="s">
        <v>26</v>
      </c>
      <c r="R4312" t="s">
        <v>27</v>
      </c>
      <c r="S4312" s="1">
        <v>43109</v>
      </c>
      <c r="T4312" t="str">
        <f>VLOOKUP(base[[#This Row],[Nome do Produto]],'DE PARA'!$A$1:$B$8,2,0)</f>
        <v>Dashway T2</v>
      </c>
    </row>
    <row r="4313" spans="1:20">
      <c r="A4313" t="s">
        <v>37</v>
      </c>
      <c r="B4313">
        <v>5422</v>
      </c>
      <c r="C4313" t="s">
        <v>386</v>
      </c>
      <c r="D4313" t="s">
        <v>21</v>
      </c>
      <c r="E4313">
        <v>297</v>
      </c>
      <c r="F4313">
        <v>5</v>
      </c>
      <c r="G4313" s="1">
        <v>42750</v>
      </c>
      <c r="H4313" s="2" t="s">
        <v>22</v>
      </c>
      <c r="I4313" s="3">
        <v>2017</v>
      </c>
      <c r="J4313" t="s">
        <v>3365</v>
      </c>
      <c r="K4313" s="4">
        <v>841516723749</v>
      </c>
      <c r="L4313" t="s">
        <v>3366</v>
      </c>
      <c r="M4313">
        <v>61</v>
      </c>
      <c r="N4313" t="s">
        <v>86</v>
      </c>
      <c r="O4313">
        <v>53661115</v>
      </c>
      <c r="P4313">
        <v>34039095</v>
      </c>
      <c r="Q4313" t="s">
        <v>26</v>
      </c>
      <c r="R4313" t="s">
        <v>27</v>
      </c>
      <c r="S4313" s="1">
        <v>43115</v>
      </c>
      <c r="T4313" t="str">
        <f>VLOOKUP(base[[#This Row],[Nome do Produto]],'DE PARA'!$A$1:$B$8,2,0)</f>
        <v>DashWay T3</v>
      </c>
    </row>
    <row r="4314" spans="1:20">
      <c r="A4314" t="s">
        <v>37</v>
      </c>
      <c r="B4314">
        <v>5423</v>
      </c>
      <c r="C4314" t="s">
        <v>20</v>
      </c>
      <c r="D4314" t="s">
        <v>21</v>
      </c>
      <c r="E4314">
        <v>2297</v>
      </c>
      <c r="F4314">
        <v>10</v>
      </c>
      <c r="G4314" s="1">
        <v>43005</v>
      </c>
      <c r="H4314" s="2" t="s">
        <v>38</v>
      </c>
      <c r="I4314" s="3">
        <v>2017</v>
      </c>
      <c r="J4314" t="s">
        <v>3367</v>
      </c>
      <c r="K4314" s="4">
        <v>278565734153</v>
      </c>
      <c r="L4314" t="s">
        <v>3368</v>
      </c>
      <c r="M4314">
        <v>31</v>
      </c>
      <c r="N4314" t="s">
        <v>31</v>
      </c>
      <c r="O4314">
        <v>38052227</v>
      </c>
      <c r="P4314">
        <v>97086833</v>
      </c>
      <c r="Q4314" t="s">
        <v>26</v>
      </c>
      <c r="R4314" t="s">
        <v>42</v>
      </c>
      <c r="S4314" s="1">
        <v>43370</v>
      </c>
      <c r="T4314" t="str">
        <f>VLOOKUP(base[[#This Row],[Nome do Produto]],'DE PARA'!$A$1:$B$8,2,0)</f>
        <v>DashWay T3</v>
      </c>
    </row>
    <row r="4315" spans="1:20">
      <c r="A4315" t="s">
        <v>37</v>
      </c>
      <c r="B4315">
        <v>5424</v>
      </c>
      <c r="C4315" t="s">
        <v>20</v>
      </c>
      <c r="D4315" t="s">
        <v>21</v>
      </c>
      <c r="E4315">
        <v>297</v>
      </c>
      <c r="F4315">
        <v>8</v>
      </c>
      <c r="G4315" s="1">
        <v>43226</v>
      </c>
      <c r="H4315" s="2" t="s">
        <v>62</v>
      </c>
      <c r="I4315" s="3">
        <v>2018</v>
      </c>
      <c r="J4315" t="s">
        <v>2923</v>
      </c>
      <c r="K4315" s="4">
        <v>744353964666</v>
      </c>
      <c r="L4315" t="s">
        <v>2924</v>
      </c>
      <c r="M4315">
        <v>11</v>
      </c>
      <c r="N4315" t="s">
        <v>45</v>
      </c>
      <c r="O4315">
        <v>72869605</v>
      </c>
      <c r="P4315">
        <v>53402069</v>
      </c>
      <c r="Q4315" t="s">
        <v>26</v>
      </c>
      <c r="R4315" t="s">
        <v>42</v>
      </c>
      <c r="S4315" s="1">
        <v>43591</v>
      </c>
      <c r="T4315" t="str">
        <f>VLOOKUP(base[[#This Row],[Nome do Produto]],'DE PARA'!$A$1:$B$8,2,0)</f>
        <v>DashWay T3</v>
      </c>
    </row>
    <row r="4316" spans="1:20">
      <c r="A4316" t="s">
        <v>32</v>
      </c>
      <c r="B4316">
        <v>5425</v>
      </c>
      <c r="C4316" t="s">
        <v>20</v>
      </c>
      <c r="D4316" t="s">
        <v>21</v>
      </c>
      <c r="E4316">
        <v>4997</v>
      </c>
      <c r="F4316">
        <v>10</v>
      </c>
      <c r="G4316" s="1">
        <v>43212</v>
      </c>
      <c r="H4316" s="2" t="s">
        <v>50</v>
      </c>
      <c r="I4316" s="3">
        <v>2018</v>
      </c>
      <c r="J4316" t="s">
        <v>1770</v>
      </c>
      <c r="K4316" s="4">
        <v>71062183229</v>
      </c>
      <c r="L4316" t="s">
        <v>1771</v>
      </c>
      <c r="M4316">
        <v>51</v>
      </c>
      <c r="N4316" t="s">
        <v>49</v>
      </c>
      <c r="O4316">
        <v>26850059</v>
      </c>
      <c r="P4316">
        <v>64430214</v>
      </c>
      <c r="Q4316" t="s">
        <v>26</v>
      </c>
      <c r="R4316" t="s">
        <v>42</v>
      </c>
      <c r="S4316" s="1">
        <v>43577</v>
      </c>
      <c r="T4316" t="str">
        <f>VLOOKUP(base[[#This Row],[Nome do Produto]],'DE PARA'!$A$1:$B$8,2,0)</f>
        <v>DashWay T5</v>
      </c>
    </row>
    <row r="4317" spans="1:20">
      <c r="A4317" t="s">
        <v>32</v>
      </c>
      <c r="B4317">
        <v>5426</v>
      </c>
      <c r="C4317" t="s">
        <v>386</v>
      </c>
      <c r="D4317" t="s">
        <v>21</v>
      </c>
      <c r="E4317">
        <v>4997</v>
      </c>
      <c r="F4317">
        <v>12</v>
      </c>
      <c r="G4317" s="1">
        <v>43369</v>
      </c>
      <c r="H4317" s="2" t="s">
        <v>38</v>
      </c>
      <c r="I4317" s="3">
        <v>2018</v>
      </c>
      <c r="J4317" t="s">
        <v>1114</v>
      </c>
      <c r="K4317" s="4">
        <v>130277386044</v>
      </c>
      <c r="L4317" t="s">
        <v>1115</v>
      </c>
      <c r="M4317">
        <v>31</v>
      </c>
      <c r="N4317" t="s">
        <v>31</v>
      </c>
      <c r="O4317">
        <v>36553524</v>
      </c>
      <c r="P4317">
        <v>72602507</v>
      </c>
      <c r="Q4317" t="s">
        <v>26</v>
      </c>
      <c r="R4317" t="s">
        <v>27</v>
      </c>
      <c r="S4317" s="1">
        <v>43734</v>
      </c>
      <c r="T4317" t="str">
        <f>VLOOKUP(base[[#This Row],[Nome do Produto]],'DE PARA'!$A$1:$B$8,2,0)</f>
        <v>DashWay T5</v>
      </c>
    </row>
    <row r="4318" spans="1:20">
      <c r="A4318" t="s">
        <v>37</v>
      </c>
      <c r="B4318">
        <v>5427</v>
      </c>
      <c r="C4318" t="s">
        <v>20</v>
      </c>
      <c r="D4318" t="s">
        <v>21</v>
      </c>
      <c r="E4318">
        <v>497</v>
      </c>
      <c r="F4318">
        <v>1</v>
      </c>
      <c r="G4318" s="1">
        <v>42906</v>
      </c>
      <c r="H4318" s="2" t="s">
        <v>59</v>
      </c>
      <c r="I4318" s="3">
        <v>2017</v>
      </c>
      <c r="J4318" t="s">
        <v>2279</v>
      </c>
      <c r="K4318" s="4">
        <v>61624940519</v>
      </c>
      <c r="L4318" t="s">
        <v>2280</v>
      </c>
      <c r="M4318">
        <v>91</v>
      </c>
      <c r="N4318" t="s">
        <v>36</v>
      </c>
      <c r="O4318">
        <v>47168032</v>
      </c>
      <c r="P4318">
        <v>30513504</v>
      </c>
      <c r="Q4318" t="s">
        <v>26</v>
      </c>
      <c r="R4318" t="s">
        <v>27</v>
      </c>
      <c r="S4318" s="1">
        <v>43271</v>
      </c>
      <c r="T4318" t="str">
        <f>VLOOKUP(base[[#This Row],[Nome do Produto]],'DE PARA'!$A$1:$B$8,2,0)</f>
        <v>DashWay T3</v>
      </c>
    </row>
    <row r="4319" spans="1:20">
      <c r="A4319" t="s">
        <v>32</v>
      </c>
      <c r="B4319">
        <v>5428</v>
      </c>
      <c r="C4319" t="s">
        <v>20</v>
      </c>
      <c r="D4319" t="s">
        <v>21</v>
      </c>
      <c r="E4319">
        <v>2297</v>
      </c>
      <c r="F4319">
        <v>4</v>
      </c>
      <c r="G4319" s="1">
        <v>42879</v>
      </c>
      <c r="H4319" s="2" t="s">
        <v>62</v>
      </c>
      <c r="I4319" s="3">
        <v>2017</v>
      </c>
      <c r="J4319" t="s">
        <v>1891</v>
      </c>
      <c r="K4319" s="4">
        <v>31300521538</v>
      </c>
      <c r="L4319" t="s">
        <v>1892</v>
      </c>
      <c r="M4319">
        <v>31</v>
      </c>
      <c r="N4319" t="s">
        <v>31</v>
      </c>
      <c r="O4319">
        <v>53949232</v>
      </c>
      <c r="P4319">
        <v>48968071</v>
      </c>
      <c r="Q4319" t="s">
        <v>26</v>
      </c>
      <c r="R4319" t="s">
        <v>42</v>
      </c>
      <c r="S4319" s="1">
        <v>43244</v>
      </c>
      <c r="T4319" t="str">
        <f>VLOOKUP(base[[#This Row],[Nome do Produto]],'DE PARA'!$A$1:$B$8,2,0)</f>
        <v>DashWay T5</v>
      </c>
    </row>
    <row r="4320" spans="1:20">
      <c r="A4320" t="s">
        <v>32</v>
      </c>
      <c r="B4320">
        <v>5429</v>
      </c>
      <c r="C4320" t="s">
        <v>20</v>
      </c>
      <c r="D4320" t="s">
        <v>21</v>
      </c>
      <c r="E4320">
        <v>297</v>
      </c>
      <c r="F4320">
        <v>6</v>
      </c>
      <c r="G4320" s="1">
        <v>43131</v>
      </c>
      <c r="H4320" s="2" t="s">
        <v>22</v>
      </c>
      <c r="I4320" s="3">
        <v>2018</v>
      </c>
      <c r="J4320" t="s">
        <v>2639</v>
      </c>
      <c r="K4320" s="4">
        <v>495018081538</v>
      </c>
      <c r="L4320" t="s">
        <v>2640</v>
      </c>
      <c r="M4320">
        <v>11</v>
      </c>
      <c r="N4320" t="s">
        <v>45</v>
      </c>
      <c r="O4320">
        <v>29276018</v>
      </c>
      <c r="P4320">
        <v>31044201</v>
      </c>
      <c r="Q4320" t="s">
        <v>26</v>
      </c>
      <c r="R4320" t="s">
        <v>42</v>
      </c>
      <c r="S4320" s="1">
        <v>43496</v>
      </c>
      <c r="T4320" t="str">
        <f>VLOOKUP(base[[#This Row],[Nome do Produto]],'DE PARA'!$A$1:$B$8,2,0)</f>
        <v>DashWay T5</v>
      </c>
    </row>
    <row r="4321" spans="1:20">
      <c r="A4321" t="s">
        <v>37</v>
      </c>
      <c r="B4321">
        <v>5430</v>
      </c>
      <c r="C4321" t="s">
        <v>386</v>
      </c>
      <c r="D4321" t="s">
        <v>21</v>
      </c>
      <c r="E4321">
        <v>2297</v>
      </c>
      <c r="F4321">
        <v>7</v>
      </c>
      <c r="G4321" s="1">
        <v>43040</v>
      </c>
      <c r="H4321" s="2" t="s">
        <v>46</v>
      </c>
      <c r="I4321" s="3">
        <v>2017</v>
      </c>
      <c r="J4321" t="s">
        <v>632</v>
      </c>
      <c r="K4321" s="4">
        <v>448291566478</v>
      </c>
      <c r="L4321" t="s">
        <v>633</v>
      </c>
      <c r="M4321">
        <v>91</v>
      </c>
      <c r="N4321" t="s">
        <v>36</v>
      </c>
      <c r="O4321">
        <v>37303774</v>
      </c>
      <c r="P4321">
        <v>76944386</v>
      </c>
      <c r="Q4321" t="s">
        <v>26</v>
      </c>
      <c r="R4321" t="s">
        <v>42</v>
      </c>
      <c r="S4321" s="1">
        <v>43405</v>
      </c>
      <c r="T4321" t="str">
        <f>VLOOKUP(base[[#This Row],[Nome do Produto]],'DE PARA'!$A$1:$B$8,2,0)</f>
        <v>DashWay T3</v>
      </c>
    </row>
    <row r="4322" spans="1:20">
      <c r="A4322" t="s">
        <v>37</v>
      </c>
      <c r="B4322">
        <v>5431</v>
      </c>
      <c r="C4322" t="s">
        <v>20</v>
      </c>
      <c r="D4322" t="s">
        <v>113</v>
      </c>
      <c r="E4322">
        <v>2297</v>
      </c>
      <c r="F4322">
        <v>6</v>
      </c>
      <c r="G4322" s="1">
        <v>43302</v>
      </c>
      <c r="H4322" s="2" t="s">
        <v>78</v>
      </c>
      <c r="I4322" s="3">
        <v>2018</v>
      </c>
      <c r="J4322" t="s">
        <v>3369</v>
      </c>
      <c r="K4322" s="4">
        <v>118835739068</v>
      </c>
      <c r="L4322" t="s">
        <v>3370</v>
      </c>
      <c r="M4322">
        <v>31</v>
      </c>
      <c r="N4322" t="s">
        <v>31</v>
      </c>
      <c r="O4322">
        <v>15239049</v>
      </c>
      <c r="P4322">
        <v>18888922</v>
      </c>
      <c r="Q4322" t="s">
        <v>527</v>
      </c>
      <c r="R4322" t="s">
        <v>27</v>
      </c>
      <c r="S4322" s="1">
        <v>43667</v>
      </c>
      <c r="T4322" t="str">
        <f>VLOOKUP(base[[#This Row],[Nome do Produto]],'DE PARA'!$A$1:$B$8,2,0)</f>
        <v>DashWay T3</v>
      </c>
    </row>
    <row r="4323" spans="1:20">
      <c r="A4323" t="s">
        <v>32</v>
      </c>
      <c r="B4323">
        <v>5432</v>
      </c>
      <c r="C4323" t="s">
        <v>20</v>
      </c>
      <c r="D4323" t="s">
        <v>21</v>
      </c>
      <c r="E4323">
        <v>297</v>
      </c>
      <c r="F4323">
        <v>10</v>
      </c>
      <c r="G4323" s="1">
        <v>42739</v>
      </c>
      <c r="H4323" s="2" t="s">
        <v>22</v>
      </c>
      <c r="I4323" s="3">
        <v>2017</v>
      </c>
      <c r="J4323" t="s">
        <v>3371</v>
      </c>
      <c r="K4323" s="4">
        <v>661810306438</v>
      </c>
      <c r="L4323" t="s">
        <v>3372</v>
      </c>
      <c r="M4323">
        <v>51</v>
      </c>
      <c r="N4323" t="s">
        <v>49</v>
      </c>
      <c r="O4323">
        <v>13762665</v>
      </c>
      <c r="P4323">
        <v>93862903</v>
      </c>
      <c r="Q4323" t="s">
        <v>26</v>
      </c>
      <c r="R4323" t="s">
        <v>42</v>
      </c>
      <c r="S4323" s="1">
        <v>43104</v>
      </c>
      <c r="T4323" t="str">
        <f>VLOOKUP(base[[#This Row],[Nome do Produto]],'DE PARA'!$A$1:$B$8,2,0)</f>
        <v>DashWay T5</v>
      </c>
    </row>
    <row r="4324" spans="1:20">
      <c r="A4324" t="s">
        <v>83</v>
      </c>
      <c r="B4324">
        <v>5433</v>
      </c>
      <c r="C4324" t="s">
        <v>20</v>
      </c>
      <c r="D4324" t="s">
        <v>21</v>
      </c>
      <c r="E4324">
        <v>97</v>
      </c>
      <c r="F4324">
        <v>12</v>
      </c>
      <c r="G4324" s="1">
        <v>43032</v>
      </c>
      <c r="H4324" s="2" t="s">
        <v>56</v>
      </c>
      <c r="I4324" s="3">
        <v>2017</v>
      </c>
      <c r="J4324" t="s">
        <v>3373</v>
      </c>
      <c r="K4324" s="4">
        <v>55427872467</v>
      </c>
      <c r="L4324" t="s">
        <v>3374</v>
      </c>
      <c r="M4324">
        <v>61</v>
      </c>
      <c r="N4324" t="s">
        <v>86</v>
      </c>
      <c r="O4324">
        <v>35203401</v>
      </c>
      <c r="P4324">
        <v>55007001</v>
      </c>
      <c r="Q4324" t="s">
        <v>26</v>
      </c>
      <c r="R4324" t="s">
        <v>27</v>
      </c>
      <c r="S4324" s="1">
        <v>43397</v>
      </c>
      <c r="T4324" t="str">
        <f>VLOOKUP(base[[#This Row],[Nome do Produto]],'DE PARA'!$A$1:$B$8,2,0)</f>
        <v>Dashday T3</v>
      </c>
    </row>
    <row r="4325" spans="1:20">
      <c r="A4325" t="s">
        <v>37</v>
      </c>
      <c r="B4325">
        <v>5434</v>
      </c>
      <c r="C4325" t="s">
        <v>386</v>
      </c>
      <c r="D4325" t="s">
        <v>113</v>
      </c>
      <c r="E4325">
        <v>97</v>
      </c>
      <c r="F4325">
        <v>11</v>
      </c>
      <c r="G4325" s="1">
        <v>43315</v>
      </c>
      <c r="H4325" s="2" t="s">
        <v>71</v>
      </c>
      <c r="I4325" s="3">
        <v>2018</v>
      </c>
      <c r="J4325" t="s">
        <v>688</v>
      </c>
      <c r="K4325" s="4">
        <v>814822294949</v>
      </c>
      <c r="L4325" t="s">
        <v>689</v>
      </c>
      <c r="M4325">
        <v>51</v>
      </c>
      <c r="N4325" t="s">
        <v>49</v>
      </c>
      <c r="O4325">
        <v>15435916</v>
      </c>
      <c r="P4325">
        <v>13482296</v>
      </c>
      <c r="Q4325" t="s">
        <v>527</v>
      </c>
      <c r="R4325" t="s">
        <v>27</v>
      </c>
      <c r="S4325" s="1">
        <v>43680</v>
      </c>
      <c r="T4325" t="str">
        <f>VLOOKUP(base[[#This Row],[Nome do Produto]],'DE PARA'!$A$1:$B$8,2,0)</f>
        <v>DashWay T3</v>
      </c>
    </row>
    <row r="4326" spans="1:20">
      <c r="A4326" t="s">
        <v>32</v>
      </c>
      <c r="B4326">
        <v>5435</v>
      </c>
      <c r="C4326" t="s">
        <v>20</v>
      </c>
      <c r="D4326" t="s">
        <v>21</v>
      </c>
      <c r="E4326">
        <v>297</v>
      </c>
      <c r="F4326">
        <v>2</v>
      </c>
      <c r="G4326" s="1">
        <v>43383</v>
      </c>
      <c r="H4326" s="2" t="s">
        <v>56</v>
      </c>
      <c r="I4326" s="3">
        <v>2018</v>
      </c>
      <c r="J4326" t="s">
        <v>552</v>
      </c>
      <c r="K4326" s="4">
        <v>108235968146</v>
      </c>
      <c r="L4326" t="s">
        <v>553</v>
      </c>
      <c r="M4326">
        <v>71</v>
      </c>
      <c r="N4326" t="s">
        <v>94</v>
      </c>
      <c r="O4326">
        <v>69378058</v>
      </c>
      <c r="P4326">
        <v>74236298</v>
      </c>
      <c r="Q4326" t="s">
        <v>26</v>
      </c>
      <c r="R4326" t="s">
        <v>42</v>
      </c>
      <c r="S4326" s="1">
        <v>43748</v>
      </c>
      <c r="T4326" t="str">
        <f>VLOOKUP(base[[#This Row],[Nome do Produto]],'DE PARA'!$A$1:$B$8,2,0)</f>
        <v>DashWay T5</v>
      </c>
    </row>
    <row r="4327" spans="1:20">
      <c r="A4327" t="s">
        <v>32</v>
      </c>
      <c r="B4327">
        <v>5436</v>
      </c>
      <c r="C4327" t="s">
        <v>20</v>
      </c>
      <c r="D4327" t="s">
        <v>21</v>
      </c>
      <c r="E4327">
        <v>4997</v>
      </c>
      <c r="F4327">
        <v>10</v>
      </c>
      <c r="G4327" s="1">
        <v>42847</v>
      </c>
      <c r="H4327" s="2" t="s">
        <v>50</v>
      </c>
      <c r="I4327" s="3">
        <v>2017</v>
      </c>
      <c r="J4327" t="s">
        <v>237</v>
      </c>
      <c r="K4327" s="4">
        <v>352334744611</v>
      </c>
      <c r="L4327" t="s">
        <v>238</v>
      </c>
      <c r="M4327">
        <v>31</v>
      </c>
      <c r="N4327" t="s">
        <v>31</v>
      </c>
      <c r="O4327">
        <v>48029476</v>
      </c>
      <c r="P4327">
        <v>11161579</v>
      </c>
      <c r="Q4327" t="s">
        <v>26</v>
      </c>
      <c r="R4327" t="s">
        <v>27</v>
      </c>
      <c r="S4327" s="1">
        <v>43212</v>
      </c>
      <c r="T4327" t="str">
        <f>VLOOKUP(base[[#This Row],[Nome do Produto]],'DE PARA'!$A$1:$B$8,2,0)</f>
        <v>DashWay T5</v>
      </c>
    </row>
    <row r="4328" spans="1:20">
      <c r="A4328" t="s">
        <v>19</v>
      </c>
      <c r="B4328">
        <v>5437</v>
      </c>
      <c r="C4328" t="s">
        <v>20</v>
      </c>
      <c r="D4328" t="s">
        <v>2416</v>
      </c>
      <c r="E4328">
        <v>97</v>
      </c>
      <c r="F4328">
        <v>6</v>
      </c>
      <c r="G4328" s="1">
        <v>43203</v>
      </c>
      <c r="H4328" s="2" t="s">
        <v>50</v>
      </c>
      <c r="I4328" s="3">
        <v>2018</v>
      </c>
      <c r="J4328" t="s">
        <v>2417</v>
      </c>
      <c r="K4328" s="4">
        <v>512087836472</v>
      </c>
      <c r="L4328" t="s">
        <v>2418</v>
      </c>
      <c r="M4328">
        <v>91</v>
      </c>
      <c r="N4328" t="s">
        <v>36</v>
      </c>
      <c r="O4328">
        <v>99489394</v>
      </c>
      <c r="P4328">
        <v>18412978</v>
      </c>
      <c r="Q4328" t="s">
        <v>2419</v>
      </c>
      <c r="R4328" t="s">
        <v>27</v>
      </c>
      <c r="S4328" s="1">
        <v>43568</v>
      </c>
      <c r="T4328" t="str">
        <f>VLOOKUP(base[[#This Row],[Nome do Produto]],'DE PARA'!$A$1:$B$8,2,0)</f>
        <v>DashWay T1</v>
      </c>
    </row>
    <row r="4329" spans="1:20">
      <c r="A4329" t="s">
        <v>37</v>
      </c>
      <c r="B4329">
        <v>5438</v>
      </c>
      <c r="C4329" t="s">
        <v>386</v>
      </c>
      <c r="D4329" t="s">
        <v>21</v>
      </c>
      <c r="E4329">
        <v>4997</v>
      </c>
      <c r="F4329">
        <v>7</v>
      </c>
      <c r="G4329" s="1">
        <v>43023</v>
      </c>
      <c r="H4329" s="2" t="s">
        <v>56</v>
      </c>
      <c r="I4329" s="3">
        <v>2017</v>
      </c>
      <c r="J4329" t="s">
        <v>606</v>
      </c>
      <c r="K4329" s="4">
        <v>235676731914</v>
      </c>
      <c r="L4329" t="s">
        <v>607</v>
      </c>
      <c r="M4329">
        <v>11</v>
      </c>
      <c r="N4329" t="s">
        <v>45</v>
      </c>
      <c r="O4329">
        <v>29959843</v>
      </c>
      <c r="P4329">
        <v>28706581</v>
      </c>
      <c r="Q4329" t="s">
        <v>26</v>
      </c>
      <c r="R4329" t="s">
        <v>42</v>
      </c>
      <c r="S4329" s="1">
        <v>43388</v>
      </c>
      <c r="T4329" t="str">
        <f>VLOOKUP(base[[#This Row],[Nome do Produto]],'DE PARA'!$A$1:$B$8,2,0)</f>
        <v>DashWay T3</v>
      </c>
    </row>
    <row r="4330" spans="1:20">
      <c r="A4330" t="s">
        <v>32</v>
      </c>
      <c r="B4330">
        <v>5439</v>
      </c>
      <c r="C4330" t="s">
        <v>20</v>
      </c>
      <c r="D4330" t="s">
        <v>21</v>
      </c>
      <c r="E4330">
        <v>297</v>
      </c>
      <c r="F4330">
        <v>6</v>
      </c>
      <c r="G4330" s="1">
        <v>43231</v>
      </c>
      <c r="H4330" s="2" t="s">
        <v>62</v>
      </c>
      <c r="I4330" s="3">
        <v>2018</v>
      </c>
      <c r="J4330" t="s">
        <v>111</v>
      </c>
      <c r="K4330" s="4">
        <v>431498525534</v>
      </c>
      <c r="L4330" t="s">
        <v>112</v>
      </c>
      <c r="M4330">
        <v>71</v>
      </c>
      <c r="N4330" t="s">
        <v>94</v>
      </c>
      <c r="O4330">
        <v>90519288</v>
      </c>
      <c r="P4330">
        <v>12061384</v>
      </c>
      <c r="Q4330" t="s">
        <v>26</v>
      </c>
      <c r="R4330" t="s">
        <v>42</v>
      </c>
      <c r="S4330" s="1">
        <v>43596</v>
      </c>
      <c r="T4330" t="str">
        <f>VLOOKUP(base[[#This Row],[Nome do Produto]],'DE PARA'!$A$1:$B$8,2,0)</f>
        <v>DashWay T5</v>
      </c>
    </row>
    <row r="4331" spans="1:20">
      <c r="A4331" t="s">
        <v>19</v>
      </c>
      <c r="B4331">
        <v>5440</v>
      </c>
      <c r="C4331" t="s">
        <v>20</v>
      </c>
      <c r="D4331" t="s">
        <v>21</v>
      </c>
      <c r="E4331">
        <v>4997</v>
      </c>
      <c r="F4331">
        <v>1</v>
      </c>
      <c r="G4331" s="1">
        <v>43445</v>
      </c>
      <c r="H4331" s="2" t="s">
        <v>136</v>
      </c>
      <c r="I4331" s="3">
        <v>2018</v>
      </c>
      <c r="J4331" t="s">
        <v>29</v>
      </c>
      <c r="K4331" s="4">
        <v>808924036029</v>
      </c>
      <c r="L4331" t="s">
        <v>30</v>
      </c>
      <c r="M4331">
        <v>91</v>
      </c>
      <c r="N4331" t="s">
        <v>36</v>
      </c>
      <c r="O4331">
        <v>18215681</v>
      </c>
      <c r="P4331">
        <v>47617327</v>
      </c>
      <c r="Q4331" t="s">
        <v>26</v>
      </c>
      <c r="R4331" t="s">
        <v>27</v>
      </c>
      <c r="S4331" s="1">
        <v>43810</v>
      </c>
      <c r="T4331" t="str">
        <f>VLOOKUP(base[[#This Row],[Nome do Produto]],'DE PARA'!$A$1:$B$8,2,0)</f>
        <v>DashWay T1</v>
      </c>
    </row>
    <row r="4332" spans="1:20">
      <c r="A4332" t="s">
        <v>37</v>
      </c>
      <c r="B4332">
        <v>5441</v>
      </c>
      <c r="C4332" t="s">
        <v>20</v>
      </c>
      <c r="D4332" t="s">
        <v>21</v>
      </c>
      <c r="E4332">
        <v>297</v>
      </c>
      <c r="F4332">
        <v>12</v>
      </c>
      <c r="G4332" s="1">
        <v>43345</v>
      </c>
      <c r="H4332" s="2" t="s">
        <v>38</v>
      </c>
      <c r="I4332" s="3">
        <v>2018</v>
      </c>
      <c r="J4332" t="s">
        <v>1460</v>
      </c>
      <c r="K4332" s="4">
        <v>219083825432</v>
      </c>
      <c r="L4332" t="s">
        <v>1461</v>
      </c>
      <c r="M4332">
        <v>91</v>
      </c>
      <c r="N4332" t="s">
        <v>36</v>
      </c>
      <c r="O4332">
        <v>45322027</v>
      </c>
      <c r="P4332">
        <v>93146539</v>
      </c>
      <c r="Q4332" t="s">
        <v>26</v>
      </c>
      <c r="R4332" t="s">
        <v>42</v>
      </c>
      <c r="S4332" s="1">
        <v>43710</v>
      </c>
      <c r="T4332" t="str">
        <f>VLOOKUP(base[[#This Row],[Nome do Produto]],'DE PARA'!$A$1:$B$8,2,0)</f>
        <v>DashWay T3</v>
      </c>
    </row>
    <row r="4333" spans="1:20">
      <c r="A4333" t="s">
        <v>37</v>
      </c>
      <c r="B4333">
        <v>5442</v>
      </c>
      <c r="C4333" t="s">
        <v>386</v>
      </c>
      <c r="D4333" t="s">
        <v>21</v>
      </c>
      <c r="E4333">
        <v>4997</v>
      </c>
      <c r="F4333">
        <v>9</v>
      </c>
      <c r="G4333" s="1">
        <v>42851</v>
      </c>
      <c r="H4333" s="2" t="s">
        <v>50</v>
      </c>
      <c r="I4333" s="3">
        <v>2017</v>
      </c>
      <c r="J4333" t="s">
        <v>1828</v>
      </c>
      <c r="K4333" s="4">
        <v>930652603353</v>
      </c>
      <c r="L4333" t="s">
        <v>1829</v>
      </c>
      <c r="M4333">
        <v>61</v>
      </c>
      <c r="N4333" t="s">
        <v>86</v>
      </c>
      <c r="O4333">
        <v>80251062</v>
      </c>
      <c r="P4333">
        <v>50500479</v>
      </c>
      <c r="Q4333" t="s">
        <v>26</v>
      </c>
      <c r="R4333" t="s">
        <v>27</v>
      </c>
      <c r="S4333" s="1">
        <v>43216</v>
      </c>
      <c r="T4333" t="str">
        <f>VLOOKUP(base[[#This Row],[Nome do Produto]],'DE PARA'!$A$1:$B$8,2,0)</f>
        <v>DashWay T3</v>
      </c>
    </row>
    <row r="4334" spans="1:20">
      <c r="A4334" t="s">
        <v>32</v>
      </c>
      <c r="B4334">
        <v>5443</v>
      </c>
      <c r="C4334" t="s">
        <v>20</v>
      </c>
      <c r="D4334" t="s">
        <v>21</v>
      </c>
      <c r="E4334">
        <v>2297</v>
      </c>
      <c r="F4334">
        <v>8</v>
      </c>
      <c r="G4334" s="1">
        <v>43320</v>
      </c>
      <c r="H4334" s="2" t="s">
        <v>71</v>
      </c>
      <c r="I4334" s="3">
        <v>2018</v>
      </c>
      <c r="J4334" t="s">
        <v>1730</v>
      </c>
      <c r="K4334" s="4">
        <v>681207294391</v>
      </c>
      <c r="L4334" t="s">
        <v>1731</v>
      </c>
      <c r="M4334">
        <v>81</v>
      </c>
      <c r="N4334" t="s">
        <v>25</v>
      </c>
      <c r="O4334">
        <v>56325815</v>
      </c>
      <c r="P4334">
        <v>80803878</v>
      </c>
      <c r="Q4334" t="s">
        <v>26</v>
      </c>
      <c r="R4334" t="s">
        <v>27</v>
      </c>
      <c r="S4334" s="1">
        <v>43685</v>
      </c>
      <c r="T4334" t="str">
        <f>VLOOKUP(base[[#This Row],[Nome do Produto]],'DE PARA'!$A$1:$B$8,2,0)</f>
        <v>DashWay T5</v>
      </c>
    </row>
    <row r="4335" spans="1:20">
      <c r="A4335" t="s">
        <v>91</v>
      </c>
      <c r="B4335">
        <v>5444</v>
      </c>
      <c r="C4335" t="s">
        <v>20</v>
      </c>
      <c r="D4335" t="s">
        <v>21</v>
      </c>
      <c r="E4335">
        <v>4997</v>
      </c>
      <c r="F4335">
        <v>1</v>
      </c>
      <c r="G4335" s="1">
        <v>43114</v>
      </c>
      <c r="H4335" s="2" t="s">
        <v>22</v>
      </c>
      <c r="I4335" s="3">
        <v>2018</v>
      </c>
      <c r="J4335" t="s">
        <v>2669</v>
      </c>
      <c r="K4335" s="4">
        <v>660797327696</v>
      </c>
      <c r="L4335" t="s">
        <v>2670</v>
      </c>
      <c r="M4335">
        <v>31</v>
      </c>
      <c r="N4335" t="s">
        <v>31</v>
      </c>
      <c r="O4335">
        <v>42540801</v>
      </c>
      <c r="P4335">
        <v>84140681</v>
      </c>
      <c r="Q4335" t="s">
        <v>26</v>
      </c>
      <c r="R4335" t="s">
        <v>42</v>
      </c>
      <c r="S4335" s="1">
        <v>43479</v>
      </c>
      <c r="T4335" t="str">
        <f>VLOOKUP(base[[#This Row],[Nome do Produto]],'DE PARA'!$A$1:$B$8,2,0)</f>
        <v>Dashway T2</v>
      </c>
    </row>
    <row r="4336" spans="1:20">
      <c r="A4336" t="s">
        <v>19</v>
      </c>
      <c r="B4336">
        <v>5445</v>
      </c>
      <c r="C4336" t="s">
        <v>20</v>
      </c>
      <c r="D4336" t="s">
        <v>21</v>
      </c>
      <c r="E4336">
        <v>4997</v>
      </c>
      <c r="F4336">
        <v>2</v>
      </c>
      <c r="G4336" s="1">
        <v>42820</v>
      </c>
      <c r="H4336" s="2" t="s">
        <v>33</v>
      </c>
      <c r="I4336" s="3">
        <v>2017</v>
      </c>
      <c r="J4336" t="s">
        <v>2631</v>
      </c>
      <c r="K4336" s="4">
        <v>459388297125</v>
      </c>
      <c r="L4336" t="s">
        <v>2632</v>
      </c>
      <c r="M4336">
        <v>11</v>
      </c>
      <c r="N4336" t="s">
        <v>45</v>
      </c>
      <c r="O4336">
        <v>84813566</v>
      </c>
      <c r="P4336">
        <v>40834046</v>
      </c>
      <c r="Q4336" t="s">
        <v>26</v>
      </c>
      <c r="R4336" t="s">
        <v>27</v>
      </c>
      <c r="S4336" s="1">
        <v>43185</v>
      </c>
      <c r="T4336" t="str">
        <f>VLOOKUP(base[[#This Row],[Nome do Produto]],'DE PARA'!$A$1:$B$8,2,0)</f>
        <v>DashWay T1</v>
      </c>
    </row>
    <row r="4337" spans="1:20">
      <c r="A4337" t="s">
        <v>37</v>
      </c>
      <c r="B4337">
        <v>5446</v>
      </c>
      <c r="C4337" t="s">
        <v>386</v>
      </c>
      <c r="D4337" t="s">
        <v>21</v>
      </c>
      <c r="E4337">
        <v>4997</v>
      </c>
      <c r="F4337">
        <v>7</v>
      </c>
      <c r="G4337" s="1">
        <v>42774</v>
      </c>
      <c r="H4337" s="2" t="s">
        <v>28</v>
      </c>
      <c r="I4337" s="3">
        <v>2017</v>
      </c>
      <c r="J4337" t="s">
        <v>455</v>
      </c>
      <c r="K4337" s="4">
        <v>920876214915</v>
      </c>
      <c r="L4337" t="s">
        <v>456</v>
      </c>
      <c r="M4337">
        <v>61</v>
      </c>
      <c r="N4337" t="s">
        <v>86</v>
      </c>
      <c r="O4337">
        <v>84119859</v>
      </c>
      <c r="P4337">
        <v>82654740</v>
      </c>
      <c r="Q4337" t="s">
        <v>26</v>
      </c>
      <c r="R4337" t="s">
        <v>27</v>
      </c>
      <c r="S4337" s="1">
        <v>43139</v>
      </c>
      <c r="T4337" t="str">
        <f>VLOOKUP(base[[#This Row],[Nome do Produto]],'DE PARA'!$A$1:$B$8,2,0)</f>
        <v>DashWay T3</v>
      </c>
    </row>
    <row r="4338" spans="1:20">
      <c r="A4338" t="s">
        <v>37</v>
      </c>
      <c r="B4338">
        <v>5447</v>
      </c>
      <c r="C4338" t="s">
        <v>20</v>
      </c>
      <c r="D4338" t="s">
        <v>21</v>
      </c>
      <c r="E4338">
        <v>997</v>
      </c>
      <c r="F4338">
        <v>3</v>
      </c>
      <c r="G4338" s="1">
        <v>42932</v>
      </c>
      <c r="H4338" s="2" t="s">
        <v>78</v>
      </c>
      <c r="I4338" s="3">
        <v>2017</v>
      </c>
      <c r="J4338" t="s">
        <v>2751</v>
      </c>
      <c r="K4338" s="4">
        <v>319836360241</v>
      </c>
      <c r="L4338" t="s">
        <v>2752</v>
      </c>
      <c r="M4338">
        <v>71</v>
      </c>
      <c r="N4338" t="s">
        <v>94</v>
      </c>
      <c r="O4338">
        <v>68011100</v>
      </c>
      <c r="P4338">
        <v>35368316</v>
      </c>
      <c r="Q4338" t="s">
        <v>26</v>
      </c>
      <c r="R4338" t="s">
        <v>27</v>
      </c>
      <c r="S4338" s="1">
        <v>43297</v>
      </c>
      <c r="T4338" t="str">
        <f>VLOOKUP(base[[#This Row],[Nome do Produto]],'DE PARA'!$A$1:$B$8,2,0)</f>
        <v>DashWay T3</v>
      </c>
    </row>
    <row r="4339" spans="1:20">
      <c r="A4339" t="s">
        <v>37</v>
      </c>
      <c r="B4339">
        <v>5448</v>
      </c>
      <c r="C4339" t="s">
        <v>20</v>
      </c>
      <c r="D4339" t="s">
        <v>21</v>
      </c>
      <c r="E4339">
        <v>297</v>
      </c>
      <c r="F4339">
        <v>4</v>
      </c>
      <c r="G4339" s="1">
        <v>43295</v>
      </c>
      <c r="H4339" s="2" t="s">
        <v>78</v>
      </c>
      <c r="I4339" s="3">
        <v>2018</v>
      </c>
      <c r="J4339" t="s">
        <v>1076</v>
      </c>
      <c r="K4339" s="4">
        <v>931729196903</v>
      </c>
      <c r="L4339" t="s">
        <v>1077</v>
      </c>
      <c r="M4339">
        <v>71</v>
      </c>
      <c r="N4339" t="s">
        <v>94</v>
      </c>
      <c r="O4339">
        <v>76170617</v>
      </c>
      <c r="P4339">
        <v>48394441</v>
      </c>
      <c r="Q4339" t="s">
        <v>26</v>
      </c>
      <c r="R4339" t="s">
        <v>27</v>
      </c>
      <c r="S4339" s="1">
        <v>43660</v>
      </c>
      <c r="T4339" t="str">
        <f>VLOOKUP(base[[#This Row],[Nome do Produto]],'DE PARA'!$A$1:$B$8,2,0)</f>
        <v>DashWay T3</v>
      </c>
    </row>
    <row r="4340" spans="1:20">
      <c r="A4340" t="s">
        <v>83</v>
      </c>
      <c r="B4340">
        <v>5449</v>
      </c>
      <c r="C4340" t="s">
        <v>20</v>
      </c>
      <c r="D4340" t="s">
        <v>21</v>
      </c>
      <c r="E4340">
        <v>997</v>
      </c>
      <c r="F4340">
        <v>3</v>
      </c>
      <c r="G4340" s="1">
        <v>43302</v>
      </c>
      <c r="H4340" s="2" t="s">
        <v>78</v>
      </c>
      <c r="I4340" s="3">
        <v>2018</v>
      </c>
      <c r="J4340" t="s">
        <v>3375</v>
      </c>
      <c r="K4340" s="4">
        <v>923799138060</v>
      </c>
      <c r="L4340" t="s">
        <v>3376</v>
      </c>
      <c r="M4340">
        <v>41</v>
      </c>
      <c r="N4340" t="s">
        <v>41</v>
      </c>
      <c r="O4340">
        <v>18327532</v>
      </c>
      <c r="P4340">
        <v>16724406</v>
      </c>
      <c r="Q4340" t="s">
        <v>26</v>
      </c>
      <c r="R4340" t="s">
        <v>42</v>
      </c>
      <c r="S4340" s="1">
        <v>43667</v>
      </c>
      <c r="T4340" t="str">
        <f>VLOOKUP(base[[#This Row],[Nome do Produto]],'DE PARA'!$A$1:$B$8,2,0)</f>
        <v>Dashday T3</v>
      </c>
    </row>
    <row r="4341" spans="1:20">
      <c r="A4341" t="s">
        <v>37</v>
      </c>
      <c r="B4341">
        <v>5450</v>
      </c>
      <c r="C4341" t="s">
        <v>386</v>
      </c>
      <c r="D4341" t="s">
        <v>21</v>
      </c>
      <c r="E4341">
        <v>4997</v>
      </c>
      <c r="F4341">
        <v>5</v>
      </c>
      <c r="G4341" s="1">
        <v>42782</v>
      </c>
      <c r="H4341" s="2" t="s">
        <v>28</v>
      </c>
      <c r="I4341" s="3">
        <v>2017</v>
      </c>
      <c r="J4341" t="s">
        <v>2000</v>
      </c>
      <c r="K4341" s="4">
        <v>532461527593</v>
      </c>
      <c r="L4341" t="s">
        <v>2001</v>
      </c>
      <c r="M4341">
        <v>91</v>
      </c>
      <c r="N4341" t="s">
        <v>36</v>
      </c>
      <c r="O4341">
        <v>53676078</v>
      </c>
      <c r="P4341">
        <v>76580885</v>
      </c>
      <c r="Q4341" t="s">
        <v>26</v>
      </c>
      <c r="R4341" t="s">
        <v>42</v>
      </c>
      <c r="S4341" s="1">
        <v>43147</v>
      </c>
      <c r="T4341" t="str">
        <f>VLOOKUP(base[[#This Row],[Nome do Produto]],'DE PARA'!$A$1:$B$8,2,0)</f>
        <v>DashWay T3</v>
      </c>
    </row>
    <row r="4342" spans="1:20">
      <c r="A4342" t="s">
        <v>91</v>
      </c>
      <c r="B4342">
        <v>5451</v>
      </c>
      <c r="C4342" t="s">
        <v>20</v>
      </c>
      <c r="D4342" t="s">
        <v>21</v>
      </c>
      <c r="E4342">
        <v>997</v>
      </c>
      <c r="F4342">
        <v>6</v>
      </c>
      <c r="G4342" s="1">
        <v>42918</v>
      </c>
      <c r="H4342" s="2" t="s">
        <v>78</v>
      </c>
      <c r="I4342" s="3">
        <v>2017</v>
      </c>
      <c r="J4342" t="s">
        <v>2949</v>
      </c>
      <c r="K4342" s="4">
        <v>755092902460</v>
      </c>
      <c r="L4342" t="s">
        <v>2950</v>
      </c>
      <c r="M4342">
        <v>51</v>
      </c>
      <c r="N4342" t="s">
        <v>49</v>
      </c>
      <c r="O4342">
        <v>86474606</v>
      </c>
      <c r="P4342">
        <v>39671998</v>
      </c>
      <c r="Q4342" t="s">
        <v>26</v>
      </c>
      <c r="R4342" t="s">
        <v>42</v>
      </c>
      <c r="S4342" s="1">
        <v>43283</v>
      </c>
      <c r="T4342" t="str">
        <f>VLOOKUP(base[[#This Row],[Nome do Produto]],'DE PARA'!$A$1:$B$8,2,0)</f>
        <v>Dashway T2</v>
      </c>
    </row>
    <row r="4343" spans="1:20">
      <c r="A4343" t="s">
        <v>91</v>
      </c>
      <c r="B4343">
        <v>5452</v>
      </c>
      <c r="C4343" t="s">
        <v>20</v>
      </c>
      <c r="D4343" t="s">
        <v>21</v>
      </c>
      <c r="E4343">
        <v>497</v>
      </c>
      <c r="F4343">
        <v>8</v>
      </c>
      <c r="G4343" s="1">
        <v>43039</v>
      </c>
      <c r="H4343" s="2" t="s">
        <v>56</v>
      </c>
      <c r="I4343" s="3">
        <v>2017</v>
      </c>
      <c r="J4343" t="s">
        <v>1300</v>
      </c>
      <c r="K4343" s="4">
        <v>508690575062</v>
      </c>
      <c r="L4343" t="s">
        <v>1301</v>
      </c>
      <c r="M4343">
        <v>81</v>
      </c>
      <c r="N4343" t="s">
        <v>25</v>
      </c>
      <c r="O4343">
        <v>13745931</v>
      </c>
      <c r="P4343">
        <v>27103965</v>
      </c>
      <c r="Q4343" t="s">
        <v>26</v>
      </c>
      <c r="R4343" t="s">
        <v>27</v>
      </c>
      <c r="S4343" s="1">
        <v>43404</v>
      </c>
      <c r="T4343" t="str">
        <f>VLOOKUP(base[[#This Row],[Nome do Produto]],'DE PARA'!$A$1:$B$8,2,0)</f>
        <v>Dashway T2</v>
      </c>
    </row>
    <row r="4344" spans="1:20">
      <c r="A4344" t="s">
        <v>19</v>
      </c>
      <c r="B4344">
        <v>5453</v>
      </c>
      <c r="C4344" t="s">
        <v>20</v>
      </c>
      <c r="D4344" t="s">
        <v>21</v>
      </c>
      <c r="E4344">
        <v>997</v>
      </c>
      <c r="F4344">
        <v>9</v>
      </c>
      <c r="G4344" s="1">
        <v>43102</v>
      </c>
      <c r="H4344" s="2" t="s">
        <v>22</v>
      </c>
      <c r="I4344" s="3">
        <v>2018</v>
      </c>
      <c r="J4344" t="s">
        <v>1720</v>
      </c>
      <c r="K4344" s="4">
        <v>293947761448</v>
      </c>
      <c r="L4344" t="s">
        <v>1721</v>
      </c>
      <c r="M4344">
        <v>11</v>
      </c>
      <c r="N4344" t="s">
        <v>45</v>
      </c>
      <c r="O4344">
        <v>47214871</v>
      </c>
      <c r="P4344">
        <v>61111008</v>
      </c>
      <c r="Q4344" t="s">
        <v>26</v>
      </c>
      <c r="R4344" t="s">
        <v>27</v>
      </c>
      <c r="S4344" s="1">
        <v>43467</v>
      </c>
      <c r="T4344" t="str">
        <f>VLOOKUP(base[[#This Row],[Nome do Produto]],'DE PARA'!$A$1:$B$8,2,0)</f>
        <v>DashWay T1</v>
      </c>
    </row>
    <row r="4345" spans="1:20">
      <c r="A4345" t="s">
        <v>32</v>
      </c>
      <c r="B4345">
        <v>5454</v>
      </c>
      <c r="C4345" t="s">
        <v>386</v>
      </c>
      <c r="D4345" t="s">
        <v>21</v>
      </c>
      <c r="E4345">
        <v>997</v>
      </c>
      <c r="F4345">
        <v>1</v>
      </c>
      <c r="G4345" s="1">
        <v>43299</v>
      </c>
      <c r="H4345" s="2" t="s">
        <v>78</v>
      </c>
      <c r="I4345" s="3">
        <v>2018</v>
      </c>
      <c r="J4345" t="s">
        <v>3377</v>
      </c>
      <c r="K4345" s="4">
        <v>639687782931</v>
      </c>
      <c r="L4345" t="s">
        <v>3378</v>
      </c>
      <c r="M4345">
        <v>41</v>
      </c>
      <c r="N4345" t="s">
        <v>41</v>
      </c>
      <c r="O4345">
        <v>88701618</v>
      </c>
      <c r="P4345">
        <v>93451770</v>
      </c>
      <c r="Q4345" t="s">
        <v>26</v>
      </c>
      <c r="R4345" t="s">
        <v>42</v>
      </c>
      <c r="S4345" s="1">
        <v>43664</v>
      </c>
      <c r="T4345" t="str">
        <f>VLOOKUP(base[[#This Row],[Nome do Produto]],'DE PARA'!$A$1:$B$8,2,0)</f>
        <v>DashWay T5</v>
      </c>
    </row>
    <row r="4346" spans="1:20">
      <c r="A4346" t="s">
        <v>32</v>
      </c>
      <c r="B4346">
        <v>5455</v>
      </c>
      <c r="C4346" t="s">
        <v>20</v>
      </c>
      <c r="D4346" t="s">
        <v>21</v>
      </c>
      <c r="E4346">
        <v>997</v>
      </c>
      <c r="F4346">
        <v>4</v>
      </c>
      <c r="G4346" s="1">
        <v>43097</v>
      </c>
      <c r="H4346" s="2" t="s">
        <v>136</v>
      </c>
      <c r="I4346" s="3">
        <v>2017</v>
      </c>
      <c r="J4346" t="s">
        <v>3182</v>
      </c>
      <c r="K4346" s="4">
        <v>983220474507</v>
      </c>
      <c r="L4346" t="s">
        <v>3183</v>
      </c>
      <c r="M4346">
        <v>71</v>
      </c>
      <c r="N4346" t="s">
        <v>94</v>
      </c>
      <c r="O4346">
        <v>95524529</v>
      </c>
      <c r="P4346">
        <v>30248533</v>
      </c>
      <c r="Q4346" t="s">
        <v>26</v>
      </c>
      <c r="R4346" t="s">
        <v>42</v>
      </c>
      <c r="S4346" s="1">
        <v>43462</v>
      </c>
      <c r="T4346" t="str">
        <f>VLOOKUP(base[[#This Row],[Nome do Produto]],'DE PARA'!$A$1:$B$8,2,0)</f>
        <v>DashWay T5</v>
      </c>
    </row>
    <row r="4347" spans="1:20">
      <c r="A4347" t="s">
        <v>32</v>
      </c>
      <c r="B4347">
        <v>5456</v>
      </c>
      <c r="C4347" t="s">
        <v>20</v>
      </c>
      <c r="D4347" t="s">
        <v>21</v>
      </c>
      <c r="E4347">
        <v>4997</v>
      </c>
      <c r="F4347">
        <v>11</v>
      </c>
      <c r="G4347" s="1">
        <v>43226</v>
      </c>
      <c r="H4347" s="2" t="s">
        <v>62</v>
      </c>
      <c r="I4347" s="3">
        <v>2018</v>
      </c>
      <c r="J4347" t="s">
        <v>1518</v>
      </c>
      <c r="K4347" s="4">
        <v>893351233992</v>
      </c>
      <c r="L4347" t="s">
        <v>1519</v>
      </c>
      <c r="M4347">
        <v>91</v>
      </c>
      <c r="N4347" t="s">
        <v>36</v>
      </c>
      <c r="O4347">
        <v>22331303</v>
      </c>
      <c r="P4347">
        <v>57879998</v>
      </c>
      <c r="Q4347" t="s">
        <v>26</v>
      </c>
      <c r="R4347" t="s">
        <v>27</v>
      </c>
      <c r="S4347" s="1">
        <v>43591</v>
      </c>
      <c r="T4347" t="str">
        <f>VLOOKUP(base[[#This Row],[Nome do Produto]],'DE PARA'!$A$1:$B$8,2,0)</f>
        <v>DashWay T5</v>
      </c>
    </row>
    <row r="4348" spans="1:20">
      <c r="A4348" t="s">
        <v>37</v>
      </c>
      <c r="B4348">
        <v>5457</v>
      </c>
      <c r="C4348" t="s">
        <v>20</v>
      </c>
      <c r="D4348" t="s">
        <v>21</v>
      </c>
      <c r="E4348">
        <v>997</v>
      </c>
      <c r="F4348">
        <v>10</v>
      </c>
      <c r="G4348" s="1">
        <v>43329</v>
      </c>
      <c r="H4348" s="2" t="s">
        <v>71</v>
      </c>
      <c r="I4348" s="3">
        <v>2018</v>
      </c>
      <c r="J4348" t="s">
        <v>2875</v>
      </c>
      <c r="K4348" s="4">
        <v>500748777720</v>
      </c>
      <c r="L4348" t="s">
        <v>2876</v>
      </c>
      <c r="M4348">
        <v>71</v>
      </c>
      <c r="N4348" t="s">
        <v>94</v>
      </c>
      <c r="O4348">
        <v>65348138</v>
      </c>
      <c r="P4348">
        <v>95074744</v>
      </c>
      <c r="Q4348" t="s">
        <v>26</v>
      </c>
      <c r="R4348" t="s">
        <v>42</v>
      </c>
      <c r="S4348" s="1">
        <v>43694</v>
      </c>
      <c r="T4348" t="str">
        <f>VLOOKUP(base[[#This Row],[Nome do Produto]],'DE PARA'!$A$1:$B$8,2,0)</f>
        <v>DashWay T3</v>
      </c>
    </row>
    <row r="4349" spans="1:20">
      <c r="A4349" t="s">
        <v>37</v>
      </c>
      <c r="B4349">
        <v>5458</v>
      </c>
      <c r="C4349" t="s">
        <v>386</v>
      </c>
      <c r="D4349" t="s">
        <v>21</v>
      </c>
      <c r="E4349">
        <v>497</v>
      </c>
      <c r="F4349">
        <v>10</v>
      </c>
      <c r="G4349" s="1">
        <v>43025</v>
      </c>
      <c r="H4349" s="2" t="s">
        <v>56</v>
      </c>
      <c r="I4349" s="3">
        <v>2017</v>
      </c>
      <c r="J4349" t="s">
        <v>2259</v>
      </c>
      <c r="K4349" s="4">
        <v>414575777336</v>
      </c>
      <c r="L4349" t="s">
        <v>2260</v>
      </c>
      <c r="M4349">
        <v>81</v>
      </c>
      <c r="N4349" t="s">
        <v>25</v>
      </c>
      <c r="O4349">
        <v>13757937</v>
      </c>
      <c r="P4349">
        <v>53509613</v>
      </c>
      <c r="Q4349" t="s">
        <v>26</v>
      </c>
      <c r="R4349" t="s">
        <v>42</v>
      </c>
      <c r="S4349" s="1">
        <v>43390</v>
      </c>
      <c r="T4349" t="str">
        <f>VLOOKUP(base[[#This Row],[Nome do Produto]],'DE PARA'!$A$1:$B$8,2,0)</f>
        <v>DashWay T3</v>
      </c>
    </row>
    <row r="4350" spans="1:20">
      <c r="A4350" t="s">
        <v>37</v>
      </c>
      <c r="B4350">
        <v>5459</v>
      </c>
      <c r="C4350" t="s">
        <v>20</v>
      </c>
      <c r="D4350" t="s">
        <v>21</v>
      </c>
      <c r="E4350">
        <v>4997</v>
      </c>
      <c r="F4350">
        <v>6</v>
      </c>
      <c r="G4350" s="1">
        <v>43047</v>
      </c>
      <c r="H4350" s="2" t="s">
        <v>46</v>
      </c>
      <c r="I4350" s="3">
        <v>2017</v>
      </c>
      <c r="J4350" t="s">
        <v>804</v>
      </c>
      <c r="K4350" s="4">
        <v>369403231872</v>
      </c>
      <c r="L4350" t="s">
        <v>805</v>
      </c>
      <c r="M4350">
        <v>71</v>
      </c>
      <c r="N4350" t="s">
        <v>94</v>
      </c>
      <c r="O4350">
        <v>56150278</v>
      </c>
      <c r="P4350">
        <v>52160652</v>
      </c>
      <c r="Q4350" t="s">
        <v>26</v>
      </c>
      <c r="R4350" t="s">
        <v>27</v>
      </c>
      <c r="S4350" s="1">
        <v>43412</v>
      </c>
      <c r="T4350" t="str">
        <f>VLOOKUP(base[[#This Row],[Nome do Produto]],'DE PARA'!$A$1:$B$8,2,0)</f>
        <v>DashWay T3</v>
      </c>
    </row>
    <row r="4351" spans="1:20">
      <c r="A4351" t="s">
        <v>32</v>
      </c>
      <c r="B4351">
        <v>5460</v>
      </c>
      <c r="C4351" t="s">
        <v>20</v>
      </c>
      <c r="D4351" t="s">
        <v>21</v>
      </c>
      <c r="E4351">
        <v>2297</v>
      </c>
      <c r="F4351">
        <v>8</v>
      </c>
      <c r="G4351" s="1">
        <v>43351</v>
      </c>
      <c r="H4351" s="2" t="s">
        <v>38</v>
      </c>
      <c r="I4351" s="3">
        <v>2018</v>
      </c>
      <c r="J4351" t="s">
        <v>3042</v>
      </c>
      <c r="K4351" s="4">
        <v>664716675033</v>
      </c>
      <c r="L4351" t="s">
        <v>3043</v>
      </c>
      <c r="M4351">
        <v>31</v>
      </c>
      <c r="N4351" t="s">
        <v>31</v>
      </c>
      <c r="O4351">
        <v>22997193</v>
      </c>
      <c r="P4351">
        <v>34086192</v>
      </c>
      <c r="Q4351" t="s">
        <v>26</v>
      </c>
      <c r="R4351" t="s">
        <v>42</v>
      </c>
      <c r="S4351" s="1">
        <v>43716</v>
      </c>
      <c r="T4351" t="str">
        <f>VLOOKUP(base[[#This Row],[Nome do Produto]],'DE PARA'!$A$1:$B$8,2,0)</f>
        <v>DashWay T5</v>
      </c>
    </row>
    <row r="4352" spans="1:20">
      <c r="A4352" t="s">
        <v>37</v>
      </c>
      <c r="B4352">
        <v>5461</v>
      </c>
      <c r="C4352" t="s">
        <v>20</v>
      </c>
      <c r="D4352" t="s">
        <v>21</v>
      </c>
      <c r="E4352">
        <v>2297</v>
      </c>
      <c r="F4352">
        <v>3</v>
      </c>
      <c r="G4352" s="1">
        <v>42835</v>
      </c>
      <c r="H4352" s="2" t="s">
        <v>50</v>
      </c>
      <c r="I4352" s="3">
        <v>2017</v>
      </c>
      <c r="J4352" t="s">
        <v>3056</v>
      </c>
      <c r="K4352" s="4">
        <v>987669079289</v>
      </c>
      <c r="L4352" t="s">
        <v>3057</v>
      </c>
      <c r="M4352">
        <v>61</v>
      </c>
      <c r="N4352" t="s">
        <v>86</v>
      </c>
      <c r="O4352">
        <v>63013770</v>
      </c>
      <c r="P4352">
        <v>54363465</v>
      </c>
      <c r="Q4352" t="s">
        <v>26</v>
      </c>
      <c r="R4352" t="s">
        <v>42</v>
      </c>
      <c r="S4352" s="1">
        <v>43200</v>
      </c>
      <c r="T4352" t="str">
        <f>VLOOKUP(base[[#This Row],[Nome do Produto]],'DE PARA'!$A$1:$B$8,2,0)</f>
        <v>DashWay T3</v>
      </c>
    </row>
    <row r="4353" spans="1:20">
      <c r="A4353" t="s">
        <v>37</v>
      </c>
      <c r="B4353">
        <v>5462</v>
      </c>
      <c r="C4353" t="s">
        <v>386</v>
      </c>
      <c r="D4353" t="s">
        <v>21</v>
      </c>
      <c r="E4353">
        <v>4997</v>
      </c>
      <c r="F4353">
        <v>11</v>
      </c>
      <c r="G4353" s="1">
        <v>43055</v>
      </c>
      <c r="H4353" s="2" t="s">
        <v>46</v>
      </c>
      <c r="I4353" s="3">
        <v>2017</v>
      </c>
      <c r="J4353" t="s">
        <v>51</v>
      </c>
      <c r="K4353" s="4">
        <v>437780823670</v>
      </c>
      <c r="L4353" t="s">
        <v>52</v>
      </c>
      <c r="M4353">
        <v>61</v>
      </c>
      <c r="N4353" t="s">
        <v>86</v>
      </c>
      <c r="O4353">
        <v>91945886</v>
      </c>
      <c r="P4353">
        <v>25589174</v>
      </c>
      <c r="Q4353" t="s">
        <v>26</v>
      </c>
      <c r="R4353" t="s">
        <v>42</v>
      </c>
      <c r="S4353" s="1">
        <v>43420</v>
      </c>
      <c r="T4353" t="str">
        <f>VLOOKUP(base[[#This Row],[Nome do Produto]],'DE PARA'!$A$1:$B$8,2,0)</f>
        <v>DashWay T3</v>
      </c>
    </row>
    <row r="4354" spans="1:20">
      <c r="A4354" t="s">
        <v>37</v>
      </c>
      <c r="B4354">
        <v>5463</v>
      </c>
      <c r="C4354" t="s">
        <v>20</v>
      </c>
      <c r="D4354" t="s">
        <v>21</v>
      </c>
      <c r="E4354">
        <v>97</v>
      </c>
      <c r="F4354">
        <v>2</v>
      </c>
      <c r="G4354" s="1">
        <v>43333</v>
      </c>
      <c r="H4354" s="2" t="s">
        <v>71</v>
      </c>
      <c r="I4354" s="3">
        <v>2018</v>
      </c>
      <c r="J4354" t="s">
        <v>1632</v>
      </c>
      <c r="K4354" s="4">
        <v>297940847905</v>
      </c>
      <c r="L4354" t="s">
        <v>1633</v>
      </c>
      <c r="M4354">
        <v>61</v>
      </c>
      <c r="N4354" t="s">
        <v>86</v>
      </c>
      <c r="O4354">
        <v>55605939</v>
      </c>
      <c r="P4354">
        <v>79437516</v>
      </c>
      <c r="Q4354" t="s">
        <v>26</v>
      </c>
      <c r="R4354" t="s">
        <v>42</v>
      </c>
      <c r="S4354" s="1">
        <v>43698</v>
      </c>
      <c r="T4354" t="str">
        <f>VLOOKUP(base[[#This Row],[Nome do Produto]],'DE PARA'!$A$1:$B$8,2,0)</f>
        <v>DashWay T3</v>
      </c>
    </row>
    <row r="4355" spans="1:20">
      <c r="A4355" t="s">
        <v>32</v>
      </c>
      <c r="B4355">
        <v>5464</v>
      </c>
      <c r="C4355" t="s">
        <v>20</v>
      </c>
      <c r="D4355" t="s">
        <v>21</v>
      </c>
      <c r="E4355">
        <v>2297</v>
      </c>
      <c r="F4355">
        <v>5</v>
      </c>
      <c r="G4355" s="1">
        <v>42899</v>
      </c>
      <c r="H4355" s="2" t="s">
        <v>59</v>
      </c>
      <c r="I4355" s="3">
        <v>2017</v>
      </c>
      <c r="J4355" t="s">
        <v>1528</v>
      </c>
      <c r="K4355" s="4">
        <v>680954056683</v>
      </c>
      <c r="L4355" t="s">
        <v>1529</v>
      </c>
      <c r="M4355">
        <v>61</v>
      </c>
      <c r="N4355" t="s">
        <v>86</v>
      </c>
      <c r="O4355">
        <v>95603029</v>
      </c>
      <c r="P4355">
        <v>64194146</v>
      </c>
      <c r="Q4355" t="s">
        <v>26</v>
      </c>
      <c r="R4355" t="s">
        <v>27</v>
      </c>
      <c r="S4355" s="1">
        <v>43264</v>
      </c>
      <c r="T4355" t="str">
        <f>VLOOKUP(base[[#This Row],[Nome do Produto]],'DE PARA'!$A$1:$B$8,2,0)</f>
        <v>DashWay T5</v>
      </c>
    </row>
    <row r="4356" spans="1:20">
      <c r="A4356" t="s">
        <v>32</v>
      </c>
      <c r="B4356">
        <v>5465</v>
      </c>
      <c r="C4356" t="s">
        <v>20</v>
      </c>
      <c r="D4356" t="s">
        <v>21</v>
      </c>
      <c r="E4356">
        <v>997</v>
      </c>
      <c r="F4356">
        <v>2</v>
      </c>
      <c r="G4356" s="1">
        <v>42866</v>
      </c>
      <c r="H4356" s="2" t="s">
        <v>62</v>
      </c>
      <c r="I4356" s="3">
        <v>2017</v>
      </c>
      <c r="J4356" t="s">
        <v>221</v>
      </c>
      <c r="K4356" s="4">
        <v>323927566287</v>
      </c>
      <c r="L4356" t="s">
        <v>222</v>
      </c>
      <c r="M4356">
        <v>11</v>
      </c>
      <c r="N4356" t="s">
        <v>45</v>
      </c>
      <c r="O4356">
        <v>20760919</v>
      </c>
      <c r="P4356">
        <v>75934504</v>
      </c>
      <c r="Q4356" t="s">
        <v>26</v>
      </c>
      <c r="R4356" t="s">
        <v>42</v>
      </c>
      <c r="S4356" s="1">
        <v>43231</v>
      </c>
      <c r="T4356" t="str">
        <f>VLOOKUP(base[[#This Row],[Nome do Produto]],'DE PARA'!$A$1:$B$8,2,0)</f>
        <v>DashWay T5</v>
      </c>
    </row>
    <row r="4357" spans="1:20">
      <c r="A4357" t="s">
        <v>91</v>
      </c>
      <c r="B4357">
        <v>5466</v>
      </c>
      <c r="C4357" t="s">
        <v>386</v>
      </c>
      <c r="D4357" t="s">
        <v>21</v>
      </c>
      <c r="E4357">
        <v>497</v>
      </c>
      <c r="F4357">
        <v>4</v>
      </c>
      <c r="G4357" s="1">
        <v>42894</v>
      </c>
      <c r="H4357" s="2" t="s">
        <v>59</v>
      </c>
      <c r="I4357" s="3">
        <v>2017</v>
      </c>
      <c r="J4357" t="s">
        <v>2537</v>
      </c>
      <c r="K4357" s="4">
        <v>117389691517</v>
      </c>
      <c r="L4357" t="s">
        <v>2538</v>
      </c>
      <c r="M4357">
        <v>71</v>
      </c>
      <c r="N4357" t="s">
        <v>94</v>
      </c>
      <c r="O4357">
        <v>42411719</v>
      </c>
      <c r="P4357">
        <v>37164365</v>
      </c>
      <c r="Q4357" t="s">
        <v>26</v>
      </c>
      <c r="R4357" t="s">
        <v>27</v>
      </c>
      <c r="S4357" s="1">
        <v>43259</v>
      </c>
      <c r="T4357" t="str">
        <f>VLOOKUP(base[[#This Row],[Nome do Produto]],'DE PARA'!$A$1:$B$8,2,0)</f>
        <v>Dashway T2</v>
      </c>
    </row>
    <row r="4358" spans="1:20">
      <c r="A4358" t="s">
        <v>37</v>
      </c>
      <c r="B4358">
        <v>5467</v>
      </c>
      <c r="C4358" t="s">
        <v>20</v>
      </c>
      <c r="D4358" t="s">
        <v>21</v>
      </c>
      <c r="E4358">
        <v>4997</v>
      </c>
      <c r="F4358">
        <v>3</v>
      </c>
      <c r="G4358" s="1">
        <v>43416</v>
      </c>
      <c r="H4358" s="2" t="s">
        <v>46</v>
      </c>
      <c r="I4358" s="3">
        <v>2018</v>
      </c>
      <c r="J4358" t="s">
        <v>1334</v>
      </c>
      <c r="K4358" s="4">
        <v>800352197279</v>
      </c>
      <c r="L4358" t="s">
        <v>1335</v>
      </c>
      <c r="M4358">
        <v>61</v>
      </c>
      <c r="N4358" t="s">
        <v>86</v>
      </c>
      <c r="O4358">
        <v>39501222</v>
      </c>
      <c r="P4358">
        <v>44420392</v>
      </c>
      <c r="Q4358" t="s">
        <v>26</v>
      </c>
      <c r="R4358" t="s">
        <v>27</v>
      </c>
      <c r="S4358" s="1">
        <v>43781</v>
      </c>
      <c r="T4358" t="str">
        <f>VLOOKUP(base[[#This Row],[Nome do Produto]],'DE PARA'!$A$1:$B$8,2,0)</f>
        <v>DashWay T3</v>
      </c>
    </row>
    <row r="4359" spans="1:20">
      <c r="A4359" t="s">
        <v>32</v>
      </c>
      <c r="B4359">
        <v>5468</v>
      </c>
      <c r="C4359" t="s">
        <v>20</v>
      </c>
      <c r="D4359" t="s">
        <v>21</v>
      </c>
      <c r="E4359">
        <v>2297</v>
      </c>
      <c r="F4359">
        <v>2</v>
      </c>
      <c r="G4359" s="1">
        <v>43460</v>
      </c>
      <c r="H4359" s="2" t="s">
        <v>136</v>
      </c>
      <c r="I4359" s="3">
        <v>2018</v>
      </c>
      <c r="J4359" t="s">
        <v>696</v>
      </c>
      <c r="K4359" s="4">
        <v>463428425025</v>
      </c>
      <c r="L4359" t="s">
        <v>697</v>
      </c>
      <c r="M4359">
        <v>71</v>
      </c>
      <c r="N4359" t="s">
        <v>94</v>
      </c>
      <c r="O4359">
        <v>91497713</v>
      </c>
      <c r="P4359">
        <v>26444793</v>
      </c>
      <c r="Q4359" t="s">
        <v>26</v>
      </c>
      <c r="R4359" t="s">
        <v>27</v>
      </c>
      <c r="S4359" s="1">
        <v>43825</v>
      </c>
      <c r="T4359" t="str">
        <f>VLOOKUP(base[[#This Row],[Nome do Produto]],'DE PARA'!$A$1:$B$8,2,0)</f>
        <v>DashWay T5</v>
      </c>
    </row>
    <row r="4360" spans="1:20">
      <c r="A4360" t="s">
        <v>32</v>
      </c>
      <c r="B4360">
        <v>5469</v>
      </c>
      <c r="C4360" t="s">
        <v>20</v>
      </c>
      <c r="D4360" t="s">
        <v>21</v>
      </c>
      <c r="E4360">
        <v>997</v>
      </c>
      <c r="F4360">
        <v>3</v>
      </c>
      <c r="G4360" s="1">
        <v>43111</v>
      </c>
      <c r="H4360" s="2" t="s">
        <v>22</v>
      </c>
      <c r="I4360" s="3">
        <v>2018</v>
      </c>
      <c r="J4360" t="s">
        <v>2559</v>
      </c>
      <c r="K4360" s="4">
        <v>857031472600</v>
      </c>
      <c r="L4360" t="s">
        <v>2560</v>
      </c>
      <c r="M4360">
        <v>11</v>
      </c>
      <c r="N4360" t="s">
        <v>45</v>
      </c>
      <c r="O4360">
        <v>60143718</v>
      </c>
      <c r="P4360">
        <v>89027710</v>
      </c>
      <c r="Q4360" t="s">
        <v>26</v>
      </c>
      <c r="R4360" t="s">
        <v>42</v>
      </c>
      <c r="S4360" s="1">
        <v>43476</v>
      </c>
      <c r="T4360" t="str">
        <f>VLOOKUP(base[[#This Row],[Nome do Produto]],'DE PARA'!$A$1:$B$8,2,0)</f>
        <v>DashWay T5</v>
      </c>
    </row>
    <row r="4361" spans="1:20">
      <c r="A4361" t="s">
        <v>83</v>
      </c>
      <c r="B4361">
        <v>5470</v>
      </c>
      <c r="C4361" t="s">
        <v>386</v>
      </c>
      <c r="D4361" t="s">
        <v>21</v>
      </c>
      <c r="E4361">
        <v>2297</v>
      </c>
      <c r="F4361">
        <v>10</v>
      </c>
      <c r="G4361" s="1">
        <v>42896</v>
      </c>
      <c r="H4361" s="2" t="s">
        <v>59</v>
      </c>
      <c r="I4361" s="3">
        <v>2017</v>
      </c>
      <c r="J4361" t="s">
        <v>2957</v>
      </c>
      <c r="K4361" s="4">
        <v>637728617418</v>
      </c>
      <c r="L4361" t="s">
        <v>2958</v>
      </c>
      <c r="M4361">
        <v>21</v>
      </c>
      <c r="N4361" t="s">
        <v>53</v>
      </c>
      <c r="O4361">
        <v>64579939</v>
      </c>
      <c r="P4361">
        <v>66669317</v>
      </c>
      <c r="Q4361" t="s">
        <v>26</v>
      </c>
      <c r="R4361" t="s">
        <v>27</v>
      </c>
      <c r="S4361" s="1">
        <v>43261</v>
      </c>
      <c r="T4361" t="str">
        <f>VLOOKUP(base[[#This Row],[Nome do Produto]],'DE PARA'!$A$1:$B$8,2,0)</f>
        <v>Dashday T3</v>
      </c>
    </row>
    <row r="4362" spans="1:20">
      <c r="A4362" t="s">
        <v>83</v>
      </c>
      <c r="B4362">
        <v>5471</v>
      </c>
      <c r="C4362" t="s">
        <v>20</v>
      </c>
      <c r="D4362" t="s">
        <v>21</v>
      </c>
      <c r="E4362">
        <v>4997</v>
      </c>
      <c r="F4362">
        <v>2</v>
      </c>
      <c r="G4362" s="1">
        <v>43153</v>
      </c>
      <c r="H4362" s="2" t="s">
        <v>28</v>
      </c>
      <c r="I4362" s="3">
        <v>2018</v>
      </c>
      <c r="J4362" t="s">
        <v>1653</v>
      </c>
      <c r="K4362" s="4">
        <v>698626421001</v>
      </c>
      <c r="L4362" t="s">
        <v>1654</v>
      </c>
      <c r="M4362">
        <v>21</v>
      </c>
      <c r="N4362" t="s">
        <v>53</v>
      </c>
      <c r="O4362">
        <v>88736084</v>
      </c>
      <c r="P4362">
        <v>55056480</v>
      </c>
      <c r="Q4362" t="s">
        <v>26</v>
      </c>
      <c r="R4362" t="s">
        <v>42</v>
      </c>
      <c r="S4362" s="1">
        <v>43518</v>
      </c>
      <c r="T4362" t="str">
        <f>VLOOKUP(base[[#This Row],[Nome do Produto]],'DE PARA'!$A$1:$B$8,2,0)</f>
        <v>Dashday T3</v>
      </c>
    </row>
    <row r="4363" spans="1:20">
      <c r="A4363" t="s">
        <v>32</v>
      </c>
      <c r="B4363">
        <v>5472</v>
      </c>
      <c r="C4363" t="s">
        <v>20</v>
      </c>
      <c r="D4363" t="s">
        <v>21</v>
      </c>
      <c r="E4363">
        <v>97</v>
      </c>
      <c r="F4363">
        <v>3</v>
      </c>
      <c r="G4363" s="1">
        <v>43273</v>
      </c>
      <c r="H4363" s="2" t="s">
        <v>59</v>
      </c>
      <c r="I4363" s="3">
        <v>2018</v>
      </c>
      <c r="J4363" t="s">
        <v>2018</v>
      </c>
      <c r="K4363" s="4">
        <v>644110587009</v>
      </c>
      <c r="L4363" t="s">
        <v>2019</v>
      </c>
      <c r="M4363">
        <v>41</v>
      </c>
      <c r="N4363" t="s">
        <v>41</v>
      </c>
      <c r="O4363">
        <v>92492434</v>
      </c>
      <c r="P4363">
        <v>73394521</v>
      </c>
      <c r="Q4363" t="s">
        <v>26</v>
      </c>
      <c r="R4363" t="s">
        <v>27</v>
      </c>
      <c r="S4363" s="1">
        <v>43638</v>
      </c>
      <c r="T4363" t="str">
        <f>VLOOKUP(base[[#This Row],[Nome do Produto]],'DE PARA'!$A$1:$B$8,2,0)</f>
        <v>DashWay T5</v>
      </c>
    </row>
    <row r="4364" spans="1:20">
      <c r="A4364" t="s">
        <v>32</v>
      </c>
      <c r="B4364">
        <v>5473</v>
      </c>
      <c r="C4364" t="s">
        <v>20</v>
      </c>
      <c r="D4364" t="s">
        <v>21</v>
      </c>
      <c r="E4364">
        <v>497</v>
      </c>
      <c r="F4364">
        <v>1</v>
      </c>
      <c r="G4364" s="1">
        <v>43281</v>
      </c>
      <c r="H4364" s="2" t="s">
        <v>59</v>
      </c>
      <c r="I4364" s="3">
        <v>2018</v>
      </c>
      <c r="J4364" t="s">
        <v>3000</v>
      </c>
      <c r="K4364" s="4">
        <v>170473409018</v>
      </c>
      <c r="L4364" t="s">
        <v>3001</v>
      </c>
      <c r="M4364">
        <v>11</v>
      </c>
      <c r="N4364" t="s">
        <v>45</v>
      </c>
      <c r="O4364">
        <v>66015109</v>
      </c>
      <c r="P4364">
        <v>56882132</v>
      </c>
      <c r="Q4364" t="s">
        <v>26</v>
      </c>
      <c r="R4364" t="s">
        <v>27</v>
      </c>
      <c r="S4364" s="1">
        <v>43646</v>
      </c>
      <c r="T4364" t="str">
        <f>VLOOKUP(base[[#This Row],[Nome do Produto]],'DE PARA'!$A$1:$B$8,2,0)</f>
        <v>DashWay T5</v>
      </c>
    </row>
    <row r="4365" spans="1:20">
      <c r="A4365" t="s">
        <v>32</v>
      </c>
      <c r="B4365">
        <v>5474</v>
      </c>
      <c r="C4365" t="s">
        <v>386</v>
      </c>
      <c r="D4365" t="s">
        <v>21</v>
      </c>
      <c r="E4365">
        <v>4997</v>
      </c>
      <c r="F4365">
        <v>8</v>
      </c>
      <c r="G4365" s="1">
        <v>43062</v>
      </c>
      <c r="H4365" s="2" t="s">
        <v>46</v>
      </c>
      <c r="I4365" s="3">
        <v>2017</v>
      </c>
      <c r="J4365" t="s">
        <v>604</v>
      </c>
      <c r="K4365" s="4">
        <v>456187154570</v>
      </c>
      <c r="L4365" t="s">
        <v>605</v>
      </c>
      <c r="M4365">
        <v>81</v>
      </c>
      <c r="N4365" t="s">
        <v>25</v>
      </c>
      <c r="O4365">
        <v>35263380</v>
      </c>
      <c r="P4365">
        <v>47543912</v>
      </c>
      <c r="Q4365" t="s">
        <v>26</v>
      </c>
      <c r="R4365" t="s">
        <v>27</v>
      </c>
      <c r="S4365" s="1">
        <v>43427</v>
      </c>
      <c r="T4365" t="str">
        <f>VLOOKUP(base[[#This Row],[Nome do Produto]],'DE PARA'!$A$1:$B$8,2,0)</f>
        <v>DashWay T5</v>
      </c>
    </row>
    <row r="4366" spans="1:20">
      <c r="A4366" t="s">
        <v>91</v>
      </c>
      <c r="B4366">
        <v>5475</v>
      </c>
      <c r="C4366" t="s">
        <v>20</v>
      </c>
      <c r="D4366" t="s">
        <v>21</v>
      </c>
      <c r="E4366">
        <v>97</v>
      </c>
      <c r="F4366">
        <v>2</v>
      </c>
      <c r="G4366" s="1">
        <v>43177</v>
      </c>
      <c r="H4366" s="2" t="s">
        <v>33</v>
      </c>
      <c r="I4366" s="3">
        <v>2018</v>
      </c>
      <c r="J4366" t="s">
        <v>3379</v>
      </c>
      <c r="K4366" s="4">
        <v>727795340391</v>
      </c>
      <c r="L4366" t="s">
        <v>3380</v>
      </c>
      <c r="M4366">
        <v>51</v>
      </c>
      <c r="N4366" t="s">
        <v>49</v>
      </c>
      <c r="O4366">
        <v>99513764</v>
      </c>
      <c r="P4366">
        <v>26612808</v>
      </c>
      <c r="Q4366" t="s">
        <v>26</v>
      </c>
      <c r="R4366" t="s">
        <v>42</v>
      </c>
      <c r="S4366" s="1">
        <v>43542</v>
      </c>
      <c r="T4366" t="str">
        <f>VLOOKUP(base[[#This Row],[Nome do Produto]],'DE PARA'!$A$1:$B$8,2,0)</f>
        <v>Dashway T2</v>
      </c>
    </row>
    <row r="4367" spans="1:20">
      <c r="A4367" t="s">
        <v>83</v>
      </c>
      <c r="B4367">
        <v>5476</v>
      </c>
      <c r="C4367" t="s">
        <v>20</v>
      </c>
      <c r="D4367" t="s">
        <v>21</v>
      </c>
      <c r="E4367">
        <v>997</v>
      </c>
      <c r="F4367">
        <v>1</v>
      </c>
      <c r="G4367" s="1">
        <v>43095</v>
      </c>
      <c r="H4367" s="2" t="s">
        <v>136</v>
      </c>
      <c r="I4367" s="3">
        <v>2017</v>
      </c>
      <c r="J4367" t="s">
        <v>1442</v>
      </c>
      <c r="K4367" s="4">
        <v>685937418760</v>
      </c>
      <c r="L4367" t="s">
        <v>1443</v>
      </c>
      <c r="M4367">
        <v>21</v>
      </c>
      <c r="N4367" t="s">
        <v>53</v>
      </c>
      <c r="O4367">
        <v>88185796</v>
      </c>
      <c r="P4367">
        <v>65445586</v>
      </c>
      <c r="Q4367" t="s">
        <v>26</v>
      </c>
      <c r="R4367" t="s">
        <v>27</v>
      </c>
      <c r="S4367" s="1">
        <v>43460</v>
      </c>
      <c r="T4367" t="str">
        <f>VLOOKUP(base[[#This Row],[Nome do Produto]],'DE PARA'!$A$1:$B$8,2,0)</f>
        <v>Dashday T3</v>
      </c>
    </row>
    <row r="4368" spans="1:20">
      <c r="A4368" t="s">
        <v>37</v>
      </c>
      <c r="B4368">
        <v>5477</v>
      </c>
      <c r="C4368" t="s">
        <v>20</v>
      </c>
      <c r="D4368" t="s">
        <v>21</v>
      </c>
      <c r="E4368">
        <v>97</v>
      </c>
      <c r="F4368">
        <v>9</v>
      </c>
      <c r="G4368" s="1">
        <v>43386</v>
      </c>
      <c r="H4368" s="2" t="s">
        <v>56</v>
      </c>
      <c r="I4368" s="3">
        <v>2018</v>
      </c>
      <c r="J4368" t="s">
        <v>2619</v>
      </c>
      <c r="K4368" s="4">
        <v>454216986965</v>
      </c>
      <c r="L4368" t="s">
        <v>2620</v>
      </c>
      <c r="M4368">
        <v>11</v>
      </c>
      <c r="N4368" t="s">
        <v>45</v>
      </c>
      <c r="O4368">
        <v>58662462</v>
      </c>
      <c r="P4368">
        <v>92927557</v>
      </c>
      <c r="Q4368" t="s">
        <v>26</v>
      </c>
      <c r="R4368" t="s">
        <v>27</v>
      </c>
      <c r="S4368" s="1">
        <v>43751</v>
      </c>
      <c r="T4368" t="str">
        <f>VLOOKUP(base[[#This Row],[Nome do Produto]],'DE PARA'!$A$1:$B$8,2,0)</f>
        <v>DashWay T3</v>
      </c>
    </row>
    <row r="4369" spans="1:20">
      <c r="A4369" t="s">
        <v>32</v>
      </c>
      <c r="B4369">
        <v>5478</v>
      </c>
      <c r="C4369" t="s">
        <v>386</v>
      </c>
      <c r="D4369" t="s">
        <v>21</v>
      </c>
      <c r="E4369">
        <v>297</v>
      </c>
      <c r="F4369">
        <v>4</v>
      </c>
      <c r="G4369" s="1">
        <v>43021</v>
      </c>
      <c r="H4369" s="2" t="s">
        <v>56</v>
      </c>
      <c r="I4369" s="3">
        <v>2017</v>
      </c>
      <c r="J4369" t="s">
        <v>3299</v>
      </c>
      <c r="K4369" s="4">
        <v>342913936786</v>
      </c>
      <c r="L4369" t="s">
        <v>3300</v>
      </c>
      <c r="M4369">
        <v>41</v>
      </c>
      <c r="N4369" t="s">
        <v>41</v>
      </c>
      <c r="O4369">
        <v>12567157</v>
      </c>
      <c r="P4369">
        <v>15350410</v>
      </c>
      <c r="Q4369" t="s">
        <v>26</v>
      </c>
      <c r="R4369" t="s">
        <v>42</v>
      </c>
      <c r="S4369" s="1">
        <v>43386</v>
      </c>
      <c r="T4369" t="str">
        <f>VLOOKUP(base[[#This Row],[Nome do Produto]],'DE PARA'!$A$1:$B$8,2,0)</f>
        <v>DashWay T5</v>
      </c>
    </row>
    <row r="4370" spans="1:20">
      <c r="A4370" t="s">
        <v>32</v>
      </c>
      <c r="B4370">
        <v>5479</v>
      </c>
      <c r="C4370" t="s">
        <v>20</v>
      </c>
      <c r="D4370" t="s">
        <v>21</v>
      </c>
      <c r="E4370">
        <v>997</v>
      </c>
      <c r="F4370">
        <v>11</v>
      </c>
      <c r="G4370" s="1">
        <v>43292</v>
      </c>
      <c r="H4370" s="2" t="s">
        <v>78</v>
      </c>
      <c r="I4370" s="3">
        <v>2018</v>
      </c>
      <c r="J4370" t="s">
        <v>1610</v>
      </c>
      <c r="K4370" s="4">
        <v>354326194902</v>
      </c>
      <c r="L4370" t="s">
        <v>1611</v>
      </c>
      <c r="M4370">
        <v>21</v>
      </c>
      <c r="N4370" t="s">
        <v>53</v>
      </c>
      <c r="O4370">
        <v>33464431</v>
      </c>
      <c r="P4370">
        <v>75577329</v>
      </c>
      <c r="Q4370" t="s">
        <v>26</v>
      </c>
      <c r="R4370" t="s">
        <v>42</v>
      </c>
      <c r="S4370" s="1">
        <v>43657</v>
      </c>
      <c r="T4370" t="str">
        <f>VLOOKUP(base[[#This Row],[Nome do Produto]],'DE PARA'!$A$1:$B$8,2,0)</f>
        <v>DashWay T5</v>
      </c>
    </row>
    <row r="4371" spans="1:20">
      <c r="A4371" t="s">
        <v>32</v>
      </c>
      <c r="B4371">
        <v>5480</v>
      </c>
      <c r="C4371" t="s">
        <v>20</v>
      </c>
      <c r="D4371" t="s">
        <v>21</v>
      </c>
      <c r="E4371">
        <v>997</v>
      </c>
      <c r="F4371">
        <v>12</v>
      </c>
      <c r="G4371" s="1">
        <v>42855</v>
      </c>
      <c r="H4371" s="2" t="s">
        <v>50</v>
      </c>
      <c r="I4371" s="3">
        <v>2017</v>
      </c>
      <c r="J4371" t="s">
        <v>1934</v>
      </c>
      <c r="K4371" s="4">
        <v>162854105279</v>
      </c>
      <c r="L4371" t="s">
        <v>1935</v>
      </c>
      <c r="M4371">
        <v>51</v>
      </c>
      <c r="N4371" t="s">
        <v>49</v>
      </c>
      <c r="O4371">
        <v>35715756</v>
      </c>
      <c r="P4371">
        <v>75785173</v>
      </c>
      <c r="Q4371" t="s">
        <v>26</v>
      </c>
      <c r="R4371" t="s">
        <v>42</v>
      </c>
      <c r="S4371" s="1">
        <v>43220</v>
      </c>
      <c r="T4371" t="str">
        <f>VLOOKUP(base[[#This Row],[Nome do Produto]],'DE PARA'!$A$1:$B$8,2,0)</f>
        <v>DashWay T5</v>
      </c>
    </row>
    <row r="4372" spans="1:20">
      <c r="A4372" t="s">
        <v>32</v>
      </c>
      <c r="B4372">
        <v>5481</v>
      </c>
      <c r="C4372" t="s">
        <v>20</v>
      </c>
      <c r="D4372" t="s">
        <v>21</v>
      </c>
      <c r="E4372">
        <v>4997</v>
      </c>
      <c r="F4372">
        <v>3</v>
      </c>
      <c r="G4372" s="1">
        <v>42843</v>
      </c>
      <c r="H4372" s="2" t="s">
        <v>50</v>
      </c>
      <c r="I4372" s="3">
        <v>2017</v>
      </c>
      <c r="J4372" t="s">
        <v>1640</v>
      </c>
      <c r="K4372" s="4">
        <v>40980487352</v>
      </c>
      <c r="L4372" t="s">
        <v>1641</v>
      </c>
      <c r="M4372">
        <v>61</v>
      </c>
      <c r="N4372" t="s">
        <v>86</v>
      </c>
      <c r="O4372">
        <v>16984158</v>
      </c>
      <c r="P4372">
        <v>14658101</v>
      </c>
      <c r="Q4372" t="s">
        <v>26</v>
      </c>
      <c r="R4372" t="s">
        <v>42</v>
      </c>
      <c r="S4372" s="1">
        <v>43208</v>
      </c>
      <c r="T4372" t="str">
        <f>VLOOKUP(base[[#This Row],[Nome do Produto]],'DE PARA'!$A$1:$B$8,2,0)</f>
        <v>DashWay T5</v>
      </c>
    </row>
    <row r="4373" spans="1:20">
      <c r="A4373" t="s">
        <v>37</v>
      </c>
      <c r="B4373">
        <v>5482</v>
      </c>
      <c r="C4373" t="s">
        <v>386</v>
      </c>
      <c r="D4373" t="s">
        <v>21</v>
      </c>
      <c r="E4373">
        <v>2297</v>
      </c>
      <c r="F4373">
        <v>2</v>
      </c>
      <c r="G4373" s="1">
        <v>42882</v>
      </c>
      <c r="H4373" s="2" t="s">
        <v>62</v>
      </c>
      <c r="I4373" s="3">
        <v>2017</v>
      </c>
      <c r="J4373" t="s">
        <v>1494</v>
      </c>
      <c r="K4373" s="4">
        <v>779523566586</v>
      </c>
      <c r="L4373" t="s">
        <v>1495</v>
      </c>
      <c r="M4373">
        <v>81</v>
      </c>
      <c r="N4373" t="s">
        <v>25</v>
      </c>
      <c r="O4373">
        <v>11672690</v>
      </c>
      <c r="P4373">
        <v>27126252</v>
      </c>
      <c r="Q4373" t="s">
        <v>26</v>
      </c>
      <c r="R4373" t="s">
        <v>42</v>
      </c>
      <c r="S4373" s="1">
        <v>43247</v>
      </c>
      <c r="T4373" t="str">
        <f>VLOOKUP(base[[#This Row],[Nome do Produto]],'DE PARA'!$A$1:$B$8,2,0)</f>
        <v>DashWay T3</v>
      </c>
    </row>
    <row r="4374" spans="1:20">
      <c r="A4374" t="s">
        <v>19</v>
      </c>
      <c r="B4374">
        <v>5483</v>
      </c>
      <c r="C4374" t="s">
        <v>20</v>
      </c>
      <c r="D4374" t="s">
        <v>21</v>
      </c>
      <c r="E4374">
        <v>297</v>
      </c>
      <c r="F4374">
        <v>6</v>
      </c>
      <c r="G4374" s="1">
        <v>42931</v>
      </c>
      <c r="H4374" s="2" t="s">
        <v>78</v>
      </c>
      <c r="I4374" s="3">
        <v>2017</v>
      </c>
      <c r="J4374" t="s">
        <v>1388</v>
      </c>
      <c r="K4374" s="4">
        <v>663287436298</v>
      </c>
      <c r="L4374" t="s">
        <v>1389</v>
      </c>
      <c r="M4374">
        <v>91</v>
      </c>
      <c r="N4374" t="s">
        <v>36</v>
      </c>
      <c r="O4374">
        <v>22609751</v>
      </c>
      <c r="P4374">
        <v>57924014</v>
      </c>
      <c r="Q4374" t="s">
        <v>26</v>
      </c>
      <c r="R4374" t="s">
        <v>42</v>
      </c>
      <c r="S4374" s="1">
        <v>43296</v>
      </c>
      <c r="T4374" t="str">
        <f>VLOOKUP(base[[#This Row],[Nome do Produto]],'DE PARA'!$A$1:$B$8,2,0)</f>
        <v>DashWay T1</v>
      </c>
    </row>
    <row r="4375" spans="1:20">
      <c r="A4375" t="s">
        <v>32</v>
      </c>
      <c r="B4375">
        <v>5484</v>
      </c>
      <c r="C4375" t="s">
        <v>20</v>
      </c>
      <c r="D4375" t="s">
        <v>21</v>
      </c>
      <c r="E4375">
        <v>297</v>
      </c>
      <c r="F4375">
        <v>10</v>
      </c>
      <c r="G4375" s="1">
        <v>43312</v>
      </c>
      <c r="H4375" s="2" t="s">
        <v>78</v>
      </c>
      <c r="I4375" s="3">
        <v>2018</v>
      </c>
      <c r="J4375" t="s">
        <v>1037</v>
      </c>
      <c r="K4375" s="4">
        <v>963295613918</v>
      </c>
      <c r="L4375" t="s">
        <v>1038</v>
      </c>
      <c r="M4375">
        <v>11</v>
      </c>
      <c r="N4375" t="s">
        <v>45</v>
      </c>
      <c r="O4375">
        <v>51675885</v>
      </c>
      <c r="P4375">
        <v>13783807</v>
      </c>
      <c r="Q4375" t="s">
        <v>26</v>
      </c>
      <c r="R4375" t="s">
        <v>27</v>
      </c>
      <c r="S4375" s="1">
        <v>43677</v>
      </c>
      <c r="T4375" t="str">
        <f>VLOOKUP(base[[#This Row],[Nome do Produto]],'DE PARA'!$A$1:$B$8,2,0)</f>
        <v>DashWay T5</v>
      </c>
    </row>
    <row r="4376" spans="1:20">
      <c r="A4376" t="s">
        <v>319</v>
      </c>
      <c r="B4376">
        <v>5485</v>
      </c>
      <c r="C4376" t="s">
        <v>20</v>
      </c>
      <c r="D4376" t="s">
        <v>21</v>
      </c>
      <c r="E4376">
        <v>297</v>
      </c>
      <c r="F4376">
        <v>5</v>
      </c>
      <c r="G4376" s="1">
        <v>42855</v>
      </c>
      <c r="H4376" s="2" t="s">
        <v>50</v>
      </c>
      <c r="I4376" s="3">
        <v>2017</v>
      </c>
      <c r="J4376" t="s">
        <v>2581</v>
      </c>
      <c r="K4376" s="4">
        <v>897633327960</v>
      </c>
      <c r="L4376" t="s">
        <v>2582</v>
      </c>
      <c r="M4376">
        <v>11</v>
      </c>
      <c r="N4376" t="s">
        <v>45</v>
      </c>
      <c r="O4376">
        <v>32370379</v>
      </c>
      <c r="P4376">
        <v>15903323</v>
      </c>
      <c r="Q4376" t="s">
        <v>26</v>
      </c>
      <c r="R4376" t="s">
        <v>27</v>
      </c>
      <c r="S4376" s="1">
        <v>43220</v>
      </c>
      <c r="T4376" t="str">
        <f>VLOOKUP(base[[#This Row],[Nome do Produto]],'DE PARA'!$A$1:$B$8,2,0)</f>
        <v>Dashday T1</v>
      </c>
    </row>
    <row r="4377" spans="1:20">
      <c r="A4377" t="s">
        <v>19</v>
      </c>
      <c r="B4377">
        <v>5486</v>
      </c>
      <c r="C4377" t="s">
        <v>386</v>
      </c>
      <c r="D4377" t="s">
        <v>21</v>
      </c>
      <c r="E4377">
        <v>2297</v>
      </c>
      <c r="F4377">
        <v>9</v>
      </c>
      <c r="G4377" s="1">
        <v>43311</v>
      </c>
      <c r="H4377" s="2" t="s">
        <v>78</v>
      </c>
      <c r="I4377" s="3">
        <v>2018</v>
      </c>
      <c r="J4377" t="s">
        <v>3381</v>
      </c>
      <c r="K4377" s="4">
        <v>99669722174</v>
      </c>
      <c r="L4377" t="s">
        <v>3382</v>
      </c>
      <c r="M4377">
        <v>51</v>
      </c>
      <c r="N4377" t="s">
        <v>49</v>
      </c>
      <c r="O4377">
        <v>61376984</v>
      </c>
      <c r="P4377">
        <v>86810763</v>
      </c>
      <c r="Q4377" t="s">
        <v>26</v>
      </c>
      <c r="R4377" t="s">
        <v>42</v>
      </c>
      <c r="S4377" s="1">
        <v>43676</v>
      </c>
      <c r="T4377" t="str">
        <f>VLOOKUP(base[[#This Row],[Nome do Produto]],'DE PARA'!$A$1:$B$8,2,0)</f>
        <v>DashWay T1</v>
      </c>
    </row>
    <row r="4378" spans="1:20">
      <c r="A4378" t="s">
        <v>32</v>
      </c>
      <c r="B4378">
        <v>5487</v>
      </c>
      <c r="C4378" t="s">
        <v>20</v>
      </c>
      <c r="D4378" t="s">
        <v>21</v>
      </c>
      <c r="E4378">
        <v>2297</v>
      </c>
      <c r="F4378">
        <v>6</v>
      </c>
      <c r="G4378" s="1">
        <v>43290</v>
      </c>
      <c r="H4378" s="2" t="s">
        <v>78</v>
      </c>
      <c r="I4378" s="3">
        <v>2018</v>
      </c>
      <c r="J4378" t="s">
        <v>1159</v>
      </c>
      <c r="K4378" s="4">
        <v>640990098278</v>
      </c>
      <c r="L4378" t="s">
        <v>1160</v>
      </c>
      <c r="M4378">
        <v>21</v>
      </c>
      <c r="N4378" t="s">
        <v>53</v>
      </c>
      <c r="O4378">
        <v>95784489</v>
      </c>
      <c r="P4378">
        <v>94750213</v>
      </c>
      <c r="Q4378" t="s">
        <v>26</v>
      </c>
      <c r="R4378" t="s">
        <v>42</v>
      </c>
      <c r="S4378" s="1">
        <v>43655</v>
      </c>
      <c r="T4378" t="str">
        <f>VLOOKUP(base[[#This Row],[Nome do Produto]],'DE PARA'!$A$1:$B$8,2,0)</f>
        <v>DashWay T5</v>
      </c>
    </row>
    <row r="4379" spans="1:20">
      <c r="A4379" t="s">
        <v>32</v>
      </c>
      <c r="B4379">
        <v>5488</v>
      </c>
      <c r="C4379" t="s">
        <v>20</v>
      </c>
      <c r="D4379" t="s">
        <v>21</v>
      </c>
      <c r="E4379">
        <v>4997</v>
      </c>
      <c r="F4379">
        <v>10</v>
      </c>
      <c r="G4379" s="1">
        <v>43057</v>
      </c>
      <c r="H4379" s="2" t="s">
        <v>46</v>
      </c>
      <c r="I4379" s="3">
        <v>2017</v>
      </c>
      <c r="J4379" t="s">
        <v>3383</v>
      </c>
      <c r="K4379" s="4">
        <v>222639908867</v>
      </c>
      <c r="L4379" t="s">
        <v>3384</v>
      </c>
      <c r="M4379">
        <v>61</v>
      </c>
      <c r="N4379" t="s">
        <v>86</v>
      </c>
      <c r="O4379">
        <v>17551736</v>
      </c>
      <c r="P4379">
        <v>99222866</v>
      </c>
      <c r="Q4379" t="s">
        <v>26</v>
      </c>
      <c r="R4379" t="s">
        <v>27</v>
      </c>
      <c r="S4379" s="1">
        <v>43422</v>
      </c>
      <c r="T4379" t="str">
        <f>VLOOKUP(base[[#This Row],[Nome do Produto]],'DE PARA'!$A$1:$B$8,2,0)</f>
        <v>DashWay T5</v>
      </c>
    </row>
    <row r="4380" spans="1:20">
      <c r="A4380" t="s">
        <v>37</v>
      </c>
      <c r="B4380">
        <v>5489</v>
      </c>
      <c r="C4380" t="s">
        <v>20</v>
      </c>
      <c r="D4380" t="s">
        <v>21</v>
      </c>
      <c r="E4380">
        <v>997</v>
      </c>
      <c r="F4380">
        <v>7</v>
      </c>
      <c r="G4380" s="1">
        <v>43161</v>
      </c>
      <c r="H4380" s="2" t="s">
        <v>33</v>
      </c>
      <c r="I4380" s="3">
        <v>2018</v>
      </c>
      <c r="J4380" t="s">
        <v>356</v>
      </c>
      <c r="K4380" s="4">
        <v>980083087300</v>
      </c>
      <c r="L4380" t="s">
        <v>357</v>
      </c>
      <c r="M4380">
        <v>41</v>
      </c>
      <c r="N4380" t="s">
        <v>41</v>
      </c>
      <c r="O4380">
        <v>32895632</v>
      </c>
      <c r="P4380">
        <v>96253269</v>
      </c>
      <c r="Q4380" t="s">
        <v>26</v>
      </c>
      <c r="R4380" t="s">
        <v>27</v>
      </c>
      <c r="S4380" s="1">
        <v>43526</v>
      </c>
      <c r="T4380" t="str">
        <f>VLOOKUP(base[[#This Row],[Nome do Produto]],'DE PARA'!$A$1:$B$8,2,0)</f>
        <v>DashWay T3</v>
      </c>
    </row>
    <row r="4381" spans="1:20">
      <c r="A4381" t="s">
        <v>32</v>
      </c>
      <c r="B4381">
        <v>5490</v>
      </c>
      <c r="C4381" t="s">
        <v>386</v>
      </c>
      <c r="D4381" t="s">
        <v>21</v>
      </c>
      <c r="E4381">
        <v>97</v>
      </c>
      <c r="F4381">
        <v>4</v>
      </c>
      <c r="G4381" s="1">
        <v>42879</v>
      </c>
      <c r="H4381" s="2" t="s">
        <v>62</v>
      </c>
      <c r="I4381" s="3">
        <v>2017</v>
      </c>
      <c r="J4381" t="s">
        <v>3385</v>
      </c>
      <c r="K4381" s="4">
        <v>34825450454</v>
      </c>
      <c r="L4381" t="s">
        <v>3386</v>
      </c>
      <c r="M4381">
        <v>31</v>
      </c>
      <c r="N4381" t="s">
        <v>31</v>
      </c>
      <c r="O4381">
        <v>35573576</v>
      </c>
      <c r="P4381">
        <v>19739973</v>
      </c>
      <c r="Q4381" t="s">
        <v>26</v>
      </c>
      <c r="R4381" t="s">
        <v>27</v>
      </c>
      <c r="S4381" s="1">
        <v>43244</v>
      </c>
      <c r="T4381" t="str">
        <f>VLOOKUP(base[[#This Row],[Nome do Produto]],'DE PARA'!$A$1:$B$8,2,0)</f>
        <v>DashWay T5</v>
      </c>
    </row>
    <row r="4382" spans="1:20">
      <c r="A4382" t="s">
        <v>32</v>
      </c>
      <c r="B4382">
        <v>5491</v>
      </c>
      <c r="C4382" t="s">
        <v>20</v>
      </c>
      <c r="D4382" t="s">
        <v>21</v>
      </c>
      <c r="E4382">
        <v>2297</v>
      </c>
      <c r="F4382">
        <v>9</v>
      </c>
      <c r="G4382" s="1">
        <v>43256</v>
      </c>
      <c r="H4382" s="2" t="s">
        <v>59</v>
      </c>
      <c r="I4382" s="3">
        <v>2018</v>
      </c>
      <c r="J4382" t="s">
        <v>914</v>
      </c>
      <c r="K4382" s="4">
        <v>940498173810</v>
      </c>
      <c r="L4382" t="s">
        <v>915</v>
      </c>
      <c r="M4382">
        <v>31</v>
      </c>
      <c r="N4382" t="s">
        <v>31</v>
      </c>
      <c r="O4382">
        <v>51299794</v>
      </c>
      <c r="P4382">
        <v>31380252</v>
      </c>
      <c r="Q4382" t="s">
        <v>26</v>
      </c>
      <c r="R4382" t="s">
        <v>42</v>
      </c>
      <c r="S4382" s="1">
        <v>43621</v>
      </c>
      <c r="T4382" t="str">
        <f>VLOOKUP(base[[#This Row],[Nome do Produto]],'DE PARA'!$A$1:$B$8,2,0)</f>
        <v>DashWay T5</v>
      </c>
    </row>
    <row r="4383" spans="1:20">
      <c r="A4383" t="s">
        <v>32</v>
      </c>
      <c r="B4383">
        <v>5492</v>
      </c>
      <c r="C4383" t="s">
        <v>20</v>
      </c>
      <c r="D4383" t="s">
        <v>21</v>
      </c>
      <c r="E4383">
        <v>4997</v>
      </c>
      <c r="F4383">
        <v>3</v>
      </c>
      <c r="G4383" s="1">
        <v>43074</v>
      </c>
      <c r="H4383" s="2" t="s">
        <v>136</v>
      </c>
      <c r="I4383" s="3">
        <v>2017</v>
      </c>
      <c r="J4383" t="s">
        <v>2241</v>
      </c>
      <c r="K4383" s="4">
        <v>703169121389</v>
      </c>
      <c r="L4383" t="s">
        <v>2242</v>
      </c>
      <c r="M4383">
        <v>91</v>
      </c>
      <c r="N4383" t="s">
        <v>36</v>
      </c>
      <c r="O4383">
        <v>27582596</v>
      </c>
      <c r="P4383">
        <v>69825054</v>
      </c>
      <c r="Q4383" t="s">
        <v>26</v>
      </c>
      <c r="R4383" t="s">
        <v>27</v>
      </c>
      <c r="S4383" s="1">
        <v>43439</v>
      </c>
      <c r="T4383" t="str">
        <f>VLOOKUP(base[[#This Row],[Nome do Produto]],'DE PARA'!$A$1:$B$8,2,0)</f>
        <v>DashWay T5</v>
      </c>
    </row>
    <row r="4384" spans="1:20">
      <c r="A4384" t="s">
        <v>83</v>
      </c>
      <c r="B4384">
        <v>5493</v>
      </c>
      <c r="C4384" t="s">
        <v>20</v>
      </c>
      <c r="D4384" t="s">
        <v>21</v>
      </c>
      <c r="E4384">
        <v>2297</v>
      </c>
      <c r="F4384">
        <v>4</v>
      </c>
      <c r="G4384" s="1">
        <v>43220</v>
      </c>
      <c r="H4384" s="2" t="s">
        <v>50</v>
      </c>
      <c r="I4384" s="3">
        <v>2018</v>
      </c>
      <c r="J4384" t="s">
        <v>3387</v>
      </c>
      <c r="K4384" s="4">
        <v>31689122825</v>
      </c>
      <c r="L4384" t="s">
        <v>3388</v>
      </c>
      <c r="M4384">
        <v>91</v>
      </c>
      <c r="N4384" t="s">
        <v>36</v>
      </c>
      <c r="O4384">
        <v>92476159</v>
      </c>
      <c r="P4384">
        <v>21174538</v>
      </c>
      <c r="Q4384" t="s">
        <v>26</v>
      </c>
      <c r="R4384" t="s">
        <v>42</v>
      </c>
      <c r="S4384" s="1">
        <v>43585</v>
      </c>
      <c r="T4384" t="str">
        <f>VLOOKUP(base[[#This Row],[Nome do Produto]],'DE PARA'!$A$1:$B$8,2,0)</f>
        <v>Dashday T3</v>
      </c>
    </row>
    <row r="4385" spans="1:20">
      <c r="A4385" t="s">
        <v>37</v>
      </c>
      <c r="B4385">
        <v>5494</v>
      </c>
      <c r="C4385" t="s">
        <v>386</v>
      </c>
      <c r="D4385" t="s">
        <v>21</v>
      </c>
      <c r="E4385">
        <v>97</v>
      </c>
      <c r="F4385">
        <v>3</v>
      </c>
      <c r="G4385" s="1">
        <v>42936</v>
      </c>
      <c r="H4385" s="2" t="s">
        <v>78</v>
      </c>
      <c r="I4385" s="3">
        <v>2017</v>
      </c>
      <c r="J4385" t="s">
        <v>2012</v>
      </c>
      <c r="K4385" s="4">
        <v>365048169397</v>
      </c>
      <c r="L4385" t="s">
        <v>2013</v>
      </c>
      <c r="M4385">
        <v>91</v>
      </c>
      <c r="N4385" t="s">
        <v>36</v>
      </c>
      <c r="O4385">
        <v>19689950</v>
      </c>
      <c r="P4385">
        <v>95942523</v>
      </c>
      <c r="Q4385" t="s">
        <v>26</v>
      </c>
      <c r="R4385" t="s">
        <v>42</v>
      </c>
      <c r="S4385" s="1">
        <v>43301</v>
      </c>
      <c r="T4385" t="str">
        <f>VLOOKUP(base[[#This Row],[Nome do Produto]],'DE PARA'!$A$1:$B$8,2,0)</f>
        <v>DashWay T3</v>
      </c>
    </row>
    <row r="4386" spans="1:20">
      <c r="A4386" t="s">
        <v>32</v>
      </c>
      <c r="B4386">
        <v>5495</v>
      </c>
      <c r="C4386" t="s">
        <v>20</v>
      </c>
      <c r="D4386" t="s">
        <v>21</v>
      </c>
      <c r="E4386">
        <v>497</v>
      </c>
      <c r="F4386">
        <v>11</v>
      </c>
      <c r="G4386" s="1">
        <v>43400</v>
      </c>
      <c r="H4386" s="2" t="s">
        <v>56</v>
      </c>
      <c r="I4386" s="3">
        <v>2018</v>
      </c>
      <c r="J4386" t="s">
        <v>350</v>
      </c>
      <c r="K4386" s="4">
        <v>416686047805</v>
      </c>
      <c r="L4386" t="s">
        <v>351</v>
      </c>
      <c r="M4386">
        <v>81</v>
      </c>
      <c r="N4386" t="s">
        <v>25</v>
      </c>
      <c r="O4386">
        <v>86279517</v>
      </c>
      <c r="P4386">
        <v>20889014</v>
      </c>
      <c r="Q4386" t="s">
        <v>26</v>
      </c>
      <c r="R4386" t="s">
        <v>42</v>
      </c>
      <c r="S4386" s="1">
        <v>43765</v>
      </c>
      <c r="T4386" t="str">
        <f>VLOOKUP(base[[#This Row],[Nome do Produto]],'DE PARA'!$A$1:$B$8,2,0)</f>
        <v>DashWay T5</v>
      </c>
    </row>
    <row r="4387" spans="1:20">
      <c r="A4387" t="s">
        <v>32</v>
      </c>
      <c r="B4387">
        <v>5496</v>
      </c>
      <c r="C4387" t="s">
        <v>20</v>
      </c>
      <c r="D4387" t="s">
        <v>21</v>
      </c>
      <c r="E4387">
        <v>997</v>
      </c>
      <c r="F4387">
        <v>10</v>
      </c>
      <c r="G4387" s="1">
        <v>42862</v>
      </c>
      <c r="H4387" s="2" t="s">
        <v>62</v>
      </c>
      <c r="I4387" s="3">
        <v>2017</v>
      </c>
      <c r="J4387" t="s">
        <v>1790</v>
      </c>
      <c r="K4387" s="4">
        <v>569021174483</v>
      </c>
      <c r="L4387" t="s">
        <v>1791</v>
      </c>
      <c r="M4387">
        <v>11</v>
      </c>
      <c r="N4387" t="s">
        <v>45</v>
      </c>
      <c r="O4387">
        <v>43728038</v>
      </c>
      <c r="P4387">
        <v>78728406</v>
      </c>
      <c r="Q4387" t="s">
        <v>26</v>
      </c>
      <c r="R4387" t="s">
        <v>27</v>
      </c>
      <c r="S4387" s="1">
        <v>43227</v>
      </c>
      <c r="T4387" t="str">
        <f>VLOOKUP(base[[#This Row],[Nome do Produto]],'DE PARA'!$A$1:$B$8,2,0)</f>
        <v>DashWay T5</v>
      </c>
    </row>
    <row r="4388" spans="1:20">
      <c r="A4388" t="s">
        <v>83</v>
      </c>
      <c r="B4388">
        <v>5497</v>
      </c>
      <c r="C4388" t="s">
        <v>20</v>
      </c>
      <c r="D4388" t="s">
        <v>21</v>
      </c>
      <c r="E4388">
        <v>97</v>
      </c>
      <c r="F4388">
        <v>10</v>
      </c>
      <c r="G4388" s="1">
        <v>43104</v>
      </c>
      <c r="H4388" s="2" t="s">
        <v>22</v>
      </c>
      <c r="I4388" s="3">
        <v>2018</v>
      </c>
      <c r="J4388" t="s">
        <v>2120</v>
      </c>
      <c r="K4388" s="4">
        <v>82694586371</v>
      </c>
      <c r="L4388" t="s">
        <v>2121</v>
      </c>
      <c r="M4388">
        <v>81</v>
      </c>
      <c r="N4388" t="s">
        <v>25</v>
      </c>
      <c r="O4388">
        <v>31267221</v>
      </c>
      <c r="P4388">
        <v>67851078</v>
      </c>
      <c r="Q4388" t="s">
        <v>26</v>
      </c>
      <c r="R4388" t="s">
        <v>42</v>
      </c>
      <c r="S4388" s="1">
        <v>43469</v>
      </c>
      <c r="T4388" t="str">
        <f>VLOOKUP(base[[#This Row],[Nome do Produto]],'DE PARA'!$A$1:$B$8,2,0)</f>
        <v>Dashday T3</v>
      </c>
    </row>
    <row r="4389" spans="1:20">
      <c r="A4389" t="s">
        <v>19</v>
      </c>
      <c r="B4389">
        <v>5498</v>
      </c>
      <c r="C4389" t="s">
        <v>386</v>
      </c>
      <c r="D4389" t="s">
        <v>21</v>
      </c>
      <c r="E4389">
        <v>997</v>
      </c>
      <c r="F4389">
        <v>3</v>
      </c>
      <c r="G4389" s="1">
        <v>42894</v>
      </c>
      <c r="H4389" s="2" t="s">
        <v>59</v>
      </c>
      <c r="I4389" s="3">
        <v>2017</v>
      </c>
      <c r="J4389" t="s">
        <v>403</v>
      </c>
      <c r="K4389" s="4">
        <v>911275841506</v>
      </c>
      <c r="L4389" t="s">
        <v>404</v>
      </c>
      <c r="M4389">
        <v>21</v>
      </c>
      <c r="N4389" t="s">
        <v>53</v>
      </c>
      <c r="O4389">
        <v>26452649</v>
      </c>
      <c r="P4389">
        <v>13251461</v>
      </c>
      <c r="Q4389" t="s">
        <v>26</v>
      </c>
      <c r="R4389" t="s">
        <v>42</v>
      </c>
      <c r="S4389" s="1">
        <v>43259</v>
      </c>
      <c r="T4389" t="str">
        <f>VLOOKUP(base[[#This Row],[Nome do Produto]],'DE PARA'!$A$1:$B$8,2,0)</f>
        <v>DashWay T1</v>
      </c>
    </row>
    <row r="4390" spans="1:20">
      <c r="A4390" t="s">
        <v>91</v>
      </c>
      <c r="B4390">
        <v>5499</v>
      </c>
      <c r="C4390" t="s">
        <v>20</v>
      </c>
      <c r="D4390" t="s">
        <v>21</v>
      </c>
      <c r="E4390">
        <v>497</v>
      </c>
      <c r="F4390">
        <v>10</v>
      </c>
      <c r="G4390" s="1">
        <v>43251</v>
      </c>
      <c r="H4390" s="2" t="s">
        <v>62</v>
      </c>
      <c r="I4390" s="3">
        <v>2018</v>
      </c>
      <c r="J4390" t="s">
        <v>332</v>
      </c>
      <c r="K4390" s="4">
        <v>11843426769</v>
      </c>
      <c r="L4390" t="s">
        <v>333</v>
      </c>
      <c r="M4390">
        <v>21</v>
      </c>
      <c r="N4390" t="s">
        <v>53</v>
      </c>
      <c r="O4390">
        <v>94874936</v>
      </c>
      <c r="P4390">
        <v>44040435</v>
      </c>
      <c r="Q4390" t="s">
        <v>26</v>
      </c>
      <c r="R4390" t="s">
        <v>42</v>
      </c>
      <c r="S4390" s="1">
        <v>43616</v>
      </c>
      <c r="T4390" t="str">
        <f>VLOOKUP(base[[#This Row],[Nome do Produto]],'DE PARA'!$A$1:$B$8,2,0)</f>
        <v>Dashway T2</v>
      </c>
    </row>
    <row r="4391" spans="1:20">
      <c r="A4391" t="s">
        <v>37</v>
      </c>
      <c r="B4391">
        <v>5500</v>
      </c>
      <c r="C4391" t="s">
        <v>20</v>
      </c>
      <c r="D4391" t="s">
        <v>21</v>
      </c>
      <c r="E4391">
        <v>297</v>
      </c>
      <c r="F4391">
        <v>11</v>
      </c>
      <c r="G4391" s="1">
        <v>43367</v>
      </c>
      <c r="H4391" s="2" t="s">
        <v>38</v>
      </c>
      <c r="I4391" s="3">
        <v>2018</v>
      </c>
      <c r="J4391" t="s">
        <v>1258</v>
      </c>
      <c r="K4391" s="4">
        <v>802671906253</v>
      </c>
      <c r="L4391" t="s">
        <v>1259</v>
      </c>
      <c r="M4391">
        <v>31</v>
      </c>
      <c r="N4391" t="s">
        <v>31</v>
      </c>
      <c r="O4391">
        <v>77148224</v>
      </c>
      <c r="P4391">
        <v>37128599</v>
      </c>
      <c r="Q4391" t="s">
        <v>26</v>
      </c>
      <c r="R4391" t="s">
        <v>42</v>
      </c>
      <c r="S4391" s="1">
        <v>43732</v>
      </c>
      <c r="T4391" t="str">
        <f>VLOOKUP(base[[#This Row],[Nome do Produto]],'DE PARA'!$A$1:$B$8,2,0)</f>
        <v>DashWay T3</v>
      </c>
    </row>
    <row r="4392" spans="1:20">
      <c r="A4392" t="s">
        <v>37</v>
      </c>
      <c r="B4392">
        <v>5501</v>
      </c>
      <c r="C4392" t="s">
        <v>20</v>
      </c>
      <c r="D4392" t="s">
        <v>21</v>
      </c>
      <c r="E4392">
        <v>997</v>
      </c>
      <c r="F4392">
        <v>1</v>
      </c>
      <c r="G4392" s="1">
        <v>43027</v>
      </c>
      <c r="H4392" s="2" t="s">
        <v>56</v>
      </c>
      <c r="I4392" s="3">
        <v>2017</v>
      </c>
      <c r="J4392" t="s">
        <v>3269</v>
      </c>
      <c r="K4392" s="4">
        <v>659157547527</v>
      </c>
      <c r="L4392" t="s">
        <v>3270</v>
      </c>
      <c r="M4392">
        <v>31</v>
      </c>
      <c r="N4392" t="s">
        <v>31</v>
      </c>
      <c r="O4392">
        <v>46536980</v>
      </c>
      <c r="P4392">
        <v>17737520</v>
      </c>
      <c r="Q4392" t="s">
        <v>26</v>
      </c>
      <c r="R4392" t="s">
        <v>42</v>
      </c>
      <c r="S4392" s="1">
        <v>43392</v>
      </c>
      <c r="T4392" t="str">
        <f>VLOOKUP(base[[#This Row],[Nome do Produto]],'DE PARA'!$A$1:$B$8,2,0)</f>
        <v>DashWay T3</v>
      </c>
    </row>
    <row r="4393" spans="1:20">
      <c r="A4393" t="s">
        <v>32</v>
      </c>
      <c r="B4393">
        <v>5502</v>
      </c>
      <c r="C4393" t="s">
        <v>386</v>
      </c>
      <c r="D4393" t="s">
        <v>21</v>
      </c>
      <c r="E4393">
        <v>2297</v>
      </c>
      <c r="F4393">
        <v>8</v>
      </c>
      <c r="G4393" s="1">
        <v>43112</v>
      </c>
      <c r="H4393" s="2" t="s">
        <v>22</v>
      </c>
      <c r="I4393" s="3">
        <v>2018</v>
      </c>
      <c r="J4393" t="s">
        <v>60</v>
      </c>
      <c r="K4393" s="4">
        <v>257411991657</v>
      </c>
      <c r="L4393" t="s">
        <v>61</v>
      </c>
      <c r="M4393">
        <v>11</v>
      </c>
      <c r="N4393" t="s">
        <v>45</v>
      </c>
      <c r="O4393">
        <v>42821358</v>
      </c>
      <c r="P4393">
        <v>73439491</v>
      </c>
      <c r="Q4393" t="s">
        <v>26</v>
      </c>
      <c r="R4393" t="s">
        <v>27</v>
      </c>
      <c r="S4393" s="1">
        <v>43477</v>
      </c>
      <c r="T4393" t="str">
        <f>VLOOKUP(base[[#This Row],[Nome do Produto]],'DE PARA'!$A$1:$B$8,2,0)</f>
        <v>DashWay T5</v>
      </c>
    </row>
    <row r="4394" spans="1:20">
      <c r="A4394" t="s">
        <v>32</v>
      </c>
      <c r="B4394">
        <v>5503</v>
      </c>
      <c r="C4394" t="s">
        <v>20</v>
      </c>
      <c r="D4394" t="s">
        <v>21</v>
      </c>
      <c r="E4394">
        <v>297</v>
      </c>
      <c r="F4394">
        <v>1</v>
      </c>
      <c r="G4394" s="1">
        <v>43234</v>
      </c>
      <c r="H4394" s="2" t="s">
        <v>62</v>
      </c>
      <c r="I4394" s="3">
        <v>2018</v>
      </c>
      <c r="J4394" t="s">
        <v>1366</v>
      </c>
      <c r="K4394" s="4">
        <v>545220921568</v>
      </c>
      <c r="L4394" t="s">
        <v>1367</v>
      </c>
      <c r="M4394">
        <v>51</v>
      </c>
      <c r="N4394" t="s">
        <v>49</v>
      </c>
      <c r="O4394">
        <v>48213858</v>
      </c>
      <c r="P4394">
        <v>23448692</v>
      </c>
      <c r="Q4394" t="s">
        <v>26</v>
      </c>
      <c r="R4394" t="s">
        <v>27</v>
      </c>
      <c r="S4394" s="1">
        <v>43599</v>
      </c>
      <c r="T4394" t="str">
        <f>VLOOKUP(base[[#This Row],[Nome do Produto]],'DE PARA'!$A$1:$B$8,2,0)</f>
        <v>DashWay T5</v>
      </c>
    </row>
    <row r="4395" spans="1:20">
      <c r="A4395" t="s">
        <v>32</v>
      </c>
      <c r="B4395">
        <v>5504</v>
      </c>
      <c r="C4395" t="s">
        <v>20</v>
      </c>
      <c r="D4395" t="s">
        <v>21</v>
      </c>
      <c r="E4395">
        <v>497</v>
      </c>
      <c r="F4395">
        <v>10</v>
      </c>
      <c r="G4395" s="1">
        <v>43389</v>
      </c>
      <c r="H4395" s="2" t="s">
        <v>56</v>
      </c>
      <c r="I4395" s="3">
        <v>2018</v>
      </c>
      <c r="J4395" t="s">
        <v>1492</v>
      </c>
      <c r="K4395" s="4">
        <v>404436321630</v>
      </c>
      <c r="L4395" t="s">
        <v>1493</v>
      </c>
      <c r="M4395">
        <v>11</v>
      </c>
      <c r="N4395" t="s">
        <v>45</v>
      </c>
      <c r="O4395">
        <v>40821960</v>
      </c>
      <c r="P4395">
        <v>74147367</v>
      </c>
      <c r="Q4395" t="s">
        <v>26</v>
      </c>
      <c r="R4395" t="s">
        <v>42</v>
      </c>
      <c r="S4395" s="1">
        <v>43754</v>
      </c>
      <c r="T4395" t="str">
        <f>VLOOKUP(base[[#This Row],[Nome do Produto]],'DE PARA'!$A$1:$B$8,2,0)</f>
        <v>DashWay T5</v>
      </c>
    </row>
    <row r="4396" spans="1:20">
      <c r="A4396" t="s">
        <v>91</v>
      </c>
      <c r="B4396">
        <v>5505</v>
      </c>
      <c r="C4396" t="s">
        <v>20</v>
      </c>
      <c r="D4396" t="s">
        <v>21</v>
      </c>
      <c r="E4396">
        <v>497</v>
      </c>
      <c r="F4396">
        <v>11</v>
      </c>
      <c r="G4396" s="1">
        <v>42739</v>
      </c>
      <c r="H4396" s="2" t="s">
        <v>22</v>
      </c>
      <c r="I4396" s="3">
        <v>2017</v>
      </c>
      <c r="J4396" t="s">
        <v>3048</v>
      </c>
      <c r="K4396" s="4">
        <v>376282476814</v>
      </c>
      <c r="L4396" t="s">
        <v>3049</v>
      </c>
      <c r="M4396">
        <v>31</v>
      </c>
      <c r="N4396" t="s">
        <v>31</v>
      </c>
      <c r="O4396">
        <v>41174656</v>
      </c>
      <c r="P4396">
        <v>17165378</v>
      </c>
      <c r="Q4396" t="s">
        <v>26</v>
      </c>
      <c r="R4396" t="s">
        <v>42</v>
      </c>
      <c r="S4396" s="1">
        <v>43104</v>
      </c>
      <c r="T4396" t="str">
        <f>VLOOKUP(base[[#This Row],[Nome do Produto]],'DE PARA'!$A$1:$B$8,2,0)</f>
        <v>Dashway T2</v>
      </c>
    </row>
    <row r="4397" spans="1:20">
      <c r="A4397" t="s">
        <v>91</v>
      </c>
      <c r="B4397">
        <v>5506</v>
      </c>
      <c r="C4397" t="s">
        <v>386</v>
      </c>
      <c r="D4397" t="s">
        <v>21</v>
      </c>
      <c r="E4397">
        <v>4997</v>
      </c>
      <c r="F4397">
        <v>5</v>
      </c>
      <c r="G4397" s="1">
        <v>42984</v>
      </c>
      <c r="H4397" s="2" t="s">
        <v>38</v>
      </c>
      <c r="I4397" s="3">
        <v>2017</v>
      </c>
      <c r="J4397" t="s">
        <v>1304</v>
      </c>
      <c r="K4397" s="4">
        <v>550257988812</v>
      </c>
      <c r="L4397" t="s">
        <v>1305</v>
      </c>
      <c r="M4397">
        <v>71</v>
      </c>
      <c r="N4397" t="s">
        <v>94</v>
      </c>
      <c r="O4397">
        <v>92846025</v>
      </c>
      <c r="P4397">
        <v>81054613</v>
      </c>
      <c r="Q4397" t="s">
        <v>26</v>
      </c>
      <c r="R4397" t="s">
        <v>27</v>
      </c>
      <c r="S4397" s="1">
        <v>43349</v>
      </c>
      <c r="T4397" t="str">
        <f>VLOOKUP(base[[#This Row],[Nome do Produto]],'DE PARA'!$A$1:$B$8,2,0)</f>
        <v>Dashway T2</v>
      </c>
    </row>
    <row r="4398" spans="1:20">
      <c r="A4398" t="s">
        <v>37</v>
      </c>
      <c r="B4398">
        <v>5507</v>
      </c>
      <c r="C4398" t="s">
        <v>20</v>
      </c>
      <c r="D4398" t="s">
        <v>21</v>
      </c>
      <c r="E4398">
        <v>997</v>
      </c>
      <c r="F4398">
        <v>4</v>
      </c>
      <c r="G4398" s="1">
        <v>43151</v>
      </c>
      <c r="H4398" s="2" t="s">
        <v>28</v>
      </c>
      <c r="I4398" s="3">
        <v>2018</v>
      </c>
      <c r="J4398" t="s">
        <v>2547</v>
      </c>
      <c r="K4398" s="4">
        <v>468974294341</v>
      </c>
      <c r="L4398" t="s">
        <v>2548</v>
      </c>
      <c r="M4398">
        <v>61</v>
      </c>
      <c r="N4398" t="s">
        <v>86</v>
      </c>
      <c r="O4398">
        <v>56069145</v>
      </c>
      <c r="P4398">
        <v>93543479</v>
      </c>
      <c r="Q4398" t="s">
        <v>26</v>
      </c>
      <c r="R4398" t="s">
        <v>42</v>
      </c>
      <c r="S4398" s="1">
        <v>43516</v>
      </c>
      <c r="T4398" t="str">
        <f>VLOOKUP(base[[#This Row],[Nome do Produto]],'DE PARA'!$A$1:$B$8,2,0)</f>
        <v>DashWay T3</v>
      </c>
    </row>
    <row r="4399" spans="1:20">
      <c r="A4399" t="s">
        <v>32</v>
      </c>
      <c r="B4399">
        <v>5508</v>
      </c>
      <c r="C4399" t="s">
        <v>20</v>
      </c>
      <c r="D4399" t="s">
        <v>21</v>
      </c>
      <c r="E4399">
        <v>997</v>
      </c>
      <c r="F4399">
        <v>4</v>
      </c>
      <c r="G4399" s="1">
        <v>43453</v>
      </c>
      <c r="H4399" s="2" t="s">
        <v>136</v>
      </c>
      <c r="I4399" s="3">
        <v>2018</v>
      </c>
      <c r="J4399" t="s">
        <v>1049</v>
      </c>
      <c r="K4399" s="4">
        <v>409376409064</v>
      </c>
      <c r="L4399" t="s">
        <v>1050</v>
      </c>
      <c r="M4399">
        <v>91</v>
      </c>
      <c r="N4399" t="s">
        <v>36</v>
      </c>
      <c r="O4399">
        <v>89943448</v>
      </c>
      <c r="P4399">
        <v>60490473</v>
      </c>
      <c r="Q4399" t="s">
        <v>26</v>
      </c>
      <c r="R4399" t="s">
        <v>27</v>
      </c>
      <c r="S4399" s="1">
        <v>43818</v>
      </c>
      <c r="T4399" t="str">
        <f>VLOOKUP(base[[#This Row],[Nome do Produto]],'DE PARA'!$A$1:$B$8,2,0)</f>
        <v>DashWay T5</v>
      </c>
    </row>
    <row r="4400" spans="1:20">
      <c r="A4400" t="s">
        <v>32</v>
      </c>
      <c r="B4400">
        <v>5509</v>
      </c>
      <c r="C4400" t="s">
        <v>20</v>
      </c>
      <c r="D4400" t="s">
        <v>21</v>
      </c>
      <c r="E4400">
        <v>997</v>
      </c>
      <c r="F4400">
        <v>11</v>
      </c>
      <c r="G4400" s="1">
        <v>43075</v>
      </c>
      <c r="H4400" s="2" t="s">
        <v>136</v>
      </c>
      <c r="I4400" s="3">
        <v>2017</v>
      </c>
      <c r="J4400" t="s">
        <v>1406</v>
      </c>
      <c r="K4400" s="4">
        <v>912085459042</v>
      </c>
      <c r="L4400" t="s">
        <v>1407</v>
      </c>
      <c r="M4400">
        <v>11</v>
      </c>
      <c r="N4400" t="s">
        <v>45</v>
      </c>
      <c r="O4400">
        <v>80930027</v>
      </c>
      <c r="P4400">
        <v>54698902</v>
      </c>
      <c r="Q4400" t="s">
        <v>26</v>
      </c>
      <c r="R4400" t="s">
        <v>27</v>
      </c>
      <c r="S4400" s="1">
        <v>43440</v>
      </c>
      <c r="T4400" t="str">
        <f>VLOOKUP(base[[#This Row],[Nome do Produto]],'DE PARA'!$A$1:$B$8,2,0)</f>
        <v>DashWay T5</v>
      </c>
    </row>
    <row r="4401" spans="1:20">
      <c r="A4401" t="s">
        <v>32</v>
      </c>
      <c r="B4401">
        <v>5510</v>
      </c>
      <c r="C4401" t="s">
        <v>386</v>
      </c>
      <c r="D4401" t="s">
        <v>21</v>
      </c>
      <c r="E4401">
        <v>297</v>
      </c>
      <c r="F4401">
        <v>5</v>
      </c>
      <c r="G4401" s="1">
        <v>42940</v>
      </c>
      <c r="H4401" s="2" t="s">
        <v>78</v>
      </c>
      <c r="I4401" s="3">
        <v>2017</v>
      </c>
      <c r="J4401" t="s">
        <v>352</v>
      </c>
      <c r="K4401" s="4">
        <v>982986305818</v>
      </c>
      <c r="L4401" t="s">
        <v>353</v>
      </c>
      <c r="M4401">
        <v>31</v>
      </c>
      <c r="N4401" t="s">
        <v>31</v>
      </c>
      <c r="O4401">
        <v>49524312</v>
      </c>
      <c r="P4401">
        <v>97676158</v>
      </c>
      <c r="Q4401" t="s">
        <v>26</v>
      </c>
      <c r="R4401" t="s">
        <v>42</v>
      </c>
      <c r="S4401" s="1">
        <v>43305</v>
      </c>
      <c r="T4401" t="str">
        <f>VLOOKUP(base[[#This Row],[Nome do Produto]],'DE PARA'!$A$1:$B$8,2,0)</f>
        <v>DashWay T5</v>
      </c>
    </row>
    <row r="4402" spans="1:20">
      <c r="A4402" t="s">
        <v>37</v>
      </c>
      <c r="B4402">
        <v>5511</v>
      </c>
      <c r="C4402" t="s">
        <v>20</v>
      </c>
      <c r="D4402" t="s">
        <v>21</v>
      </c>
      <c r="E4402">
        <v>497</v>
      </c>
      <c r="F4402">
        <v>6</v>
      </c>
      <c r="G4402" s="1">
        <v>42824</v>
      </c>
      <c r="H4402" s="2" t="s">
        <v>33</v>
      </c>
      <c r="I4402" s="3">
        <v>2017</v>
      </c>
      <c r="J4402" t="s">
        <v>2235</v>
      </c>
      <c r="K4402" s="4">
        <v>575116638988</v>
      </c>
      <c r="L4402" t="s">
        <v>2236</v>
      </c>
      <c r="M4402">
        <v>91</v>
      </c>
      <c r="N4402" t="s">
        <v>36</v>
      </c>
      <c r="O4402">
        <v>48489634</v>
      </c>
      <c r="P4402">
        <v>63467116</v>
      </c>
      <c r="Q4402" t="s">
        <v>26</v>
      </c>
      <c r="R4402" t="s">
        <v>27</v>
      </c>
      <c r="S4402" s="1">
        <v>43189</v>
      </c>
      <c r="T4402" t="str">
        <f>VLOOKUP(base[[#This Row],[Nome do Produto]],'DE PARA'!$A$1:$B$8,2,0)</f>
        <v>DashWay T3</v>
      </c>
    </row>
    <row r="4403" spans="1:20">
      <c r="A4403" t="s">
        <v>37</v>
      </c>
      <c r="B4403">
        <v>5512</v>
      </c>
      <c r="C4403" t="s">
        <v>20</v>
      </c>
      <c r="D4403" t="s">
        <v>21</v>
      </c>
      <c r="E4403">
        <v>2297</v>
      </c>
      <c r="F4403">
        <v>1</v>
      </c>
      <c r="G4403" s="1">
        <v>42901</v>
      </c>
      <c r="H4403" s="2" t="s">
        <v>59</v>
      </c>
      <c r="I4403" s="3">
        <v>2017</v>
      </c>
      <c r="J4403" t="s">
        <v>2671</v>
      </c>
      <c r="K4403" s="4">
        <v>278361595977</v>
      </c>
      <c r="L4403" t="s">
        <v>2672</v>
      </c>
      <c r="M4403">
        <v>31</v>
      </c>
      <c r="N4403" t="s">
        <v>31</v>
      </c>
      <c r="O4403">
        <v>72639408</v>
      </c>
      <c r="P4403">
        <v>29617425</v>
      </c>
      <c r="Q4403" t="s">
        <v>26</v>
      </c>
      <c r="R4403" t="s">
        <v>42</v>
      </c>
      <c r="S4403" s="1">
        <v>43266</v>
      </c>
      <c r="T4403" t="str">
        <f>VLOOKUP(base[[#This Row],[Nome do Produto]],'DE PARA'!$A$1:$B$8,2,0)</f>
        <v>DashWay T3</v>
      </c>
    </row>
    <row r="4404" spans="1:20">
      <c r="A4404" t="s">
        <v>32</v>
      </c>
      <c r="B4404">
        <v>5513</v>
      </c>
      <c r="C4404" t="s">
        <v>20</v>
      </c>
      <c r="D4404" t="s">
        <v>21</v>
      </c>
      <c r="E4404">
        <v>97</v>
      </c>
      <c r="F4404">
        <v>3</v>
      </c>
      <c r="G4404" s="1">
        <v>43308</v>
      </c>
      <c r="H4404" s="2" t="s">
        <v>78</v>
      </c>
      <c r="I4404" s="3">
        <v>2018</v>
      </c>
      <c r="J4404" t="s">
        <v>1822</v>
      </c>
      <c r="K4404" s="4">
        <v>686192331273</v>
      </c>
      <c r="L4404" t="s">
        <v>1823</v>
      </c>
      <c r="M4404">
        <v>81</v>
      </c>
      <c r="N4404" t="s">
        <v>25</v>
      </c>
      <c r="O4404">
        <v>30086271</v>
      </c>
      <c r="P4404">
        <v>55838566</v>
      </c>
      <c r="Q4404" t="s">
        <v>26</v>
      </c>
      <c r="R4404" t="s">
        <v>42</v>
      </c>
      <c r="S4404" s="1">
        <v>43673</v>
      </c>
      <c r="T4404" t="str">
        <f>VLOOKUP(base[[#This Row],[Nome do Produto]],'DE PARA'!$A$1:$B$8,2,0)</f>
        <v>DashWay T5</v>
      </c>
    </row>
    <row r="4405" spans="1:20">
      <c r="A4405" t="s">
        <v>32</v>
      </c>
      <c r="B4405">
        <v>5514</v>
      </c>
      <c r="C4405" t="s">
        <v>386</v>
      </c>
      <c r="D4405" t="s">
        <v>21</v>
      </c>
      <c r="E4405">
        <v>4997</v>
      </c>
      <c r="F4405">
        <v>1</v>
      </c>
      <c r="G4405" s="1">
        <v>43359</v>
      </c>
      <c r="H4405" s="2" t="s">
        <v>38</v>
      </c>
      <c r="I4405" s="3">
        <v>2018</v>
      </c>
      <c r="J4405" t="s">
        <v>338</v>
      </c>
      <c r="K4405" s="4">
        <v>82967960578</v>
      </c>
      <c r="L4405" t="s">
        <v>339</v>
      </c>
      <c r="M4405">
        <v>81</v>
      </c>
      <c r="N4405" t="s">
        <v>25</v>
      </c>
      <c r="O4405">
        <v>25596901</v>
      </c>
      <c r="P4405">
        <v>72992005</v>
      </c>
      <c r="Q4405" t="s">
        <v>26</v>
      </c>
      <c r="R4405" t="s">
        <v>42</v>
      </c>
      <c r="S4405" s="1">
        <v>43724</v>
      </c>
      <c r="T4405" t="str">
        <f>VLOOKUP(base[[#This Row],[Nome do Produto]],'DE PARA'!$A$1:$B$8,2,0)</f>
        <v>DashWay T5</v>
      </c>
    </row>
    <row r="4406" spans="1:20">
      <c r="A4406" t="s">
        <v>32</v>
      </c>
      <c r="B4406">
        <v>5515</v>
      </c>
      <c r="C4406" t="s">
        <v>20</v>
      </c>
      <c r="D4406" t="s">
        <v>21</v>
      </c>
      <c r="E4406">
        <v>297</v>
      </c>
      <c r="F4406">
        <v>1</v>
      </c>
      <c r="G4406" s="1">
        <v>43265</v>
      </c>
      <c r="H4406" s="2" t="s">
        <v>59</v>
      </c>
      <c r="I4406" s="3">
        <v>2018</v>
      </c>
      <c r="J4406" t="s">
        <v>1542</v>
      </c>
      <c r="K4406" s="4">
        <v>101421102029</v>
      </c>
      <c r="L4406" t="s">
        <v>1543</v>
      </c>
      <c r="M4406">
        <v>41</v>
      </c>
      <c r="N4406" t="s">
        <v>41</v>
      </c>
      <c r="O4406">
        <v>26097586</v>
      </c>
      <c r="P4406">
        <v>43128523</v>
      </c>
      <c r="Q4406" t="s">
        <v>26</v>
      </c>
      <c r="R4406" t="s">
        <v>42</v>
      </c>
      <c r="S4406" s="1">
        <v>43630</v>
      </c>
      <c r="T4406" t="str">
        <f>VLOOKUP(base[[#This Row],[Nome do Produto]],'DE PARA'!$A$1:$B$8,2,0)</f>
        <v>DashWay T5</v>
      </c>
    </row>
    <row r="4407" spans="1:20">
      <c r="A4407" t="s">
        <v>32</v>
      </c>
      <c r="B4407">
        <v>5516</v>
      </c>
      <c r="C4407" t="s">
        <v>20</v>
      </c>
      <c r="D4407" t="s">
        <v>21</v>
      </c>
      <c r="E4407">
        <v>497</v>
      </c>
      <c r="F4407">
        <v>3</v>
      </c>
      <c r="G4407" s="1">
        <v>43136</v>
      </c>
      <c r="H4407" s="2" t="s">
        <v>28</v>
      </c>
      <c r="I4407" s="3">
        <v>2018</v>
      </c>
      <c r="J4407" t="s">
        <v>2861</v>
      </c>
      <c r="K4407" s="4">
        <v>238981919773</v>
      </c>
      <c r="L4407" t="s">
        <v>2862</v>
      </c>
      <c r="M4407">
        <v>61</v>
      </c>
      <c r="N4407" t="s">
        <v>86</v>
      </c>
      <c r="O4407">
        <v>11201987</v>
      </c>
      <c r="P4407">
        <v>75885234</v>
      </c>
      <c r="Q4407" t="s">
        <v>26</v>
      </c>
      <c r="R4407" t="s">
        <v>42</v>
      </c>
      <c r="S4407" s="1">
        <v>43501</v>
      </c>
      <c r="T4407" t="str">
        <f>VLOOKUP(base[[#This Row],[Nome do Produto]],'DE PARA'!$A$1:$B$8,2,0)</f>
        <v>DashWay T5</v>
      </c>
    </row>
    <row r="4408" spans="1:20">
      <c r="A4408" t="s">
        <v>32</v>
      </c>
      <c r="B4408">
        <v>5517</v>
      </c>
      <c r="C4408" t="s">
        <v>20</v>
      </c>
      <c r="D4408" t="s">
        <v>21</v>
      </c>
      <c r="E4408">
        <v>4997</v>
      </c>
      <c r="F4408">
        <v>3</v>
      </c>
      <c r="G4408" s="1">
        <v>42980</v>
      </c>
      <c r="H4408" s="2" t="s">
        <v>38</v>
      </c>
      <c r="I4408" s="3">
        <v>2017</v>
      </c>
      <c r="J4408" t="s">
        <v>3389</v>
      </c>
      <c r="K4408" s="4">
        <v>103399474703</v>
      </c>
      <c r="L4408" t="s">
        <v>3390</v>
      </c>
      <c r="M4408">
        <v>31</v>
      </c>
      <c r="N4408" t="s">
        <v>31</v>
      </c>
      <c r="O4408">
        <v>25592276</v>
      </c>
      <c r="P4408">
        <v>86061097</v>
      </c>
      <c r="Q4408" t="s">
        <v>26</v>
      </c>
      <c r="R4408" t="s">
        <v>27</v>
      </c>
      <c r="S4408" s="1">
        <v>43345</v>
      </c>
      <c r="T4408" t="str">
        <f>VLOOKUP(base[[#This Row],[Nome do Produto]],'DE PARA'!$A$1:$B$8,2,0)</f>
        <v>DashWay T5</v>
      </c>
    </row>
    <row r="4409" spans="1:20">
      <c r="A4409" t="s">
        <v>32</v>
      </c>
      <c r="B4409">
        <v>5518</v>
      </c>
      <c r="C4409" t="s">
        <v>386</v>
      </c>
      <c r="D4409" t="s">
        <v>21</v>
      </c>
      <c r="E4409">
        <v>2297</v>
      </c>
      <c r="F4409">
        <v>3</v>
      </c>
      <c r="G4409" s="1">
        <v>43436</v>
      </c>
      <c r="H4409" s="2" t="s">
        <v>136</v>
      </c>
      <c r="I4409" s="3">
        <v>2018</v>
      </c>
      <c r="J4409" t="s">
        <v>638</v>
      </c>
      <c r="K4409" s="4">
        <v>641718157200</v>
      </c>
      <c r="L4409" t="s">
        <v>639</v>
      </c>
      <c r="M4409">
        <v>81</v>
      </c>
      <c r="N4409" t="s">
        <v>25</v>
      </c>
      <c r="O4409">
        <v>56884572</v>
      </c>
      <c r="P4409">
        <v>14865050</v>
      </c>
      <c r="Q4409" t="s">
        <v>26</v>
      </c>
      <c r="R4409" t="s">
        <v>42</v>
      </c>
      <c r="S4409" s="1">
        <v>43801</v>
      </c>
      <c r="T4409" t="str">
        <f>VLOOKUP(base[[#This Row],[Nome do Produto]],'DE PARA'!$A$1:$B$8,2,0)</f>
        <v>DashWay T5</v>
      </c>
    </row>
    <row r="4410" spans="1:20">
      <c r="A4410" t="s">
        <v>32</v>
      </c>
      <c r="B4410">
        <v>5519</v>
      </c>
      <c r="C4410" t="s">
        <v>20</v>
      </c>
      <c r="D4410" t="s">
        <v>21</v>
      </c>
      <c r="E4410">
        <v>97</v>
      </c>
      <c r="F4410">
        <v>4</v>
      </c>
      <c r="G4410" s="1">
        <v>43138</v>
      </c>
      <c r="H4410" s="2" t="s">
        <v>28</v>
      </c>
      <c r="I4410" s="3">
        <v>2018</v>
      </c>
      <c r="J4410" t="s">
        <v>1913</v>
      </c>
      <c r="K4410" s="4">
        <v>485532827387</v>
      </c>
      <c r="L4410" t="s">
        <v>1914</v>
      </c>
      <c r="M4410">
        <v>41</v>
      </c>
      <c r="N4410" t="s">
        <v>41</v>
      </c>
      <c r="O4410">
        <v>88792241</v>
      </c>
      <c r="P4410">
        <v>53777005</v>
      </c>
      <c r="Q4410" t="s">
        <v>26</v>
      </c>
      <c r="R4410" t="s">
        <v>42</v>
      </c>
      <c r="S4410" s="1">
        <v>43503</v>
      </c>
      <c r="T4410" t="str">
        <f>VLOOKUP(base[[#This Row],[Nome do Produto]],'DE PARA'!$A$1:$B$8,2,0)</f>
        <v>DashWay T5</v>
      </c>
    </row>
    <row r="4411" spans="1:20">
      <c r="A4411" t="s">
        <v>32</v>
      </c>
      <c r="B4411">
        <v>5520</v>
      </c>
      <c r="C4411" t="s">
        <v>20</v>
      </c>
      <c r="D4411" t="s">
        <v>21</v>
      </c>
      <c r="E4411">
        <v>2297</v>
      </c>
      <c r="F4411">
        <v>8</v>
      </c>
      <c r="G4411" s="1">
        <v>42904</v>
      </c>
      <c r="H4411" s="2" t="s">
        <v>59</v>
      </c>
      <c r="I4411" s="3">
        <v>2017</v>
      </c>
      <c r="J4411" t="s">
        <v>419</v>
      </c>
      <c r="K4411" s="4">
        <v>591714496395</v>
      </c>
      <c r="L4411" t="s">
        <v>420</v>
      </c>
      <c r="M4411">
        <v>71</v>
      </c>
      <c r="N4411" t="s">
        <v>94</v>
      </c>
      <c r="O4411">
        <v>97373550</v>
      </c>
      <c r="P4411">
        <v>48801757</v>
      </c>
      <c r="Q4411" t="s">
        <v>26</v>
      </c>
      <c r="R4411" t="s">
        <v>27</v>
      </c>
      <c r="S4411" s="1">
        <v>43269</v>
      </c>
      <c r="T4411" t="str">
        <f>VLOOKUP(base[[#This Row],[Nome do Produto]],'DE PARA'!$A$1:$B$8,2,0)</f>
        <v>DashWay T5</v>
      </c>
    </row>
    <row r="4412" spans="1:20">
      <c r="A4412" t="s">
        <v>319</v>
      </c>
      <c r="B4412">
        <v>5521</v>
      </c>
      <c r="C4412" t="s">
        <v>20</v>
      </c>
      <c r="D4412" t="s">
        <v>21</v>
      </c>
      <c r="E4412">
        <v>2297</v>
      </c>
      <c r="F4412">
        <v>5</v>
      </c>
      <c r="G4412" s="1">
        <v>42809</v>
      </c>
      <c r="H4412" s="2" t="s">
        <v>33</v>
      </c>
      <c r="I4412" s="3">
        <v>2017</v>
      </c>
      <c r="J4412" t="s">
        <v>1802</v>
      </c>
      <c r="K4412" s="4">
        <v>597859478290</v>
      </c>
      <c r="L4412" t="s">
        <v>1803</v>
      </c>
      <c r="M4412">
        <v>11</v>
      </c>
      <c r="N4412" t="s">
        <v>45</v>
      </c>
      <c r="O4412">
        <v>48084057</v>
      </c>
      <c r="P4412">
        <v>22185079</v>
      </c>
      <c r="Q4412" t="s">
        <v>26</v>
      </c>
      <c r="R4412" t="s">
        <v>27</v>
      </c>
      <c r="S4412" s="1">
        <v>43174</v>
      </c>
      <c r="T4412" t="str">
        <f>VLOOKUP(base[[#This Row],[Nome do Produto]],'DE PARA'!$A$1:$B$8,2,0)</f>
        <v>Dashday T1</v>
      </c>
    </row>
    <row r="4413" spans="1:20">
      <c r="A4413" t="s">
        <v>19</v>
      </c>
      <c r="B4413">
        <v>5522</v>
      </c>
      <c r="C4413" t="s">
        <v>386</v>
      </c>
      <c r="D4413" t="s">
        <v>21</v>
      </c>
      <c r="E4413">
        <v>2297</v>
      </c>
      <c r="F4413">
        <v>10</v>
      </c>
      <c r="G4413" s="1">
        <v>42832</v>
      </c>
      <c r="H4413" s="2" t="s">
        <v>50</v>
      </c>
      <c r="I4413" s="3">
        <v>2017</v>
      </c>
      <c r="J4413" t="s">
        <v>2735</v>
      </c>
      <c r="K4413" s="4">
        <v>450751094088</v>
      </c>
      <c r="L4413" t="s">
        <v>2736</v>
      </c>
      <c r="M4413">
        <v>51</v>
      </c>
      <c r="N4413" t="s">
        <v>49</v>
      </c>
      <c r="O4413">
        <v>51457525</v>
      </c>
      <c r="P4413">
        <v>24554885</v>
      </c>
      <c r="Q4413" t="s">
        <v>26</v>
      </c>
      <c r="R4413" t="s">
        <v>42</v>
      </c>
      <c r="S4413" s="1">
        <v>43197</v>
      </c>
      <c r="T4413" t="str">
        <f>VLOOKUP(base[[#This Row],[Nome do Produto]],'DE PARA'!$A$1:$B$8,2,0)</f>
        <v>DashWay T1</v>
      </c>
    </row>
    <row r="4414" spans="1:20">
      <c r="A4414" t="s">
        <v>37</v>
      </c>
      <c r="B4414">
        <v>5523</v>
      </c>
      <c r="C4414" t="s">
        <v>20</v>
      </c>
      <c r="D4414" t="s">
        <v>21</v>
      </c>
      <c r="E4414">
        <v>497</v>
      </c>
      <c r="F4414">
        <v>11</v>
      </c>
      <c r="G4414" s="1">
        <v>43250</v>
      </c>
      <c r="H4414" s="2" t="s">
        <v>62</v>
      </c>
      <c r="I4414" s="3">
        <v>2018</v>
      </c>
      <c r="J4414" t="s">
        <v>2287</v>
      </c>
      <c r="K4414" s="4">
        <v>854340716314</v>
      </c>
      <c r="L4414" t="s">
        <v>2288</v>
      </c>
      <c r="M4414">
        <v>51</v>
      </c>
      <c r="N4414" t="s">
        <v>49</v>
      </c>
      <c r="O4414">
        <v>82325327</v>
      </c>
      <c r="P4414">
        <v>57167813</v>
      </c>
      <c r="Q4414" t="s">
        <v>26</v>
      </c>
      <c r="R4414" t="s">
        <v>42</v>
      </c>
      <c r="S4414" s="1">
        <v>43615</v>
      </c>
      <c r="T4414" t="str">
        <f>VLOOKUP(base[[#This Row],[Nome do Produto]],'DE PARA'!$A$1:$B$8,2,0)</f>
        <v>DashWay T3</v>
      </c>
    </row>
    <row r="4415" spans="1:20">
      <c r="A4415" t="s">
        <v>83</v>
      </c>
      <c r="B4415">
        <v>5524</v>
      </c>
      <c r="C4415" t="s">
        <v>20</v>
      </c>
      <c r="D4415" t="s">
        <v>21</v>
      </c>
      <c r="E4415">
        <v>297</v>
      </c>
      <c r="F4415">
        <v>1</v>
      </c>
      <c r="G4415" s="1">
        <v>42769</v>
      </c>
      <c r="H4415" s="2" t="s">
        <v>28</v>
      </c>
      <c r="I4415" s="3">
        <v>2017</v>
      </c>
      <c r="J4415" t="s">
        <v>2609</v>
      </c>
      <c r="K4415" s="4">
        <v>974848349740</v>
      </c>
      <c r="L4415" t="s">
        <v>2610</v>
      </c>
      <c r="M4415">
        <v>21</v>
      </c>
      <c r="N4415" t="s">
        <v>53</v>
      </c>
      <c r="O4415">
        <v>46300061</v>
      </c>
      <c r="P4415">
        <v>77596019</v>
      </c>
      <c r="Q4415" t="s">
        <v>26</v>
      </c>
      <c r="R4415" t="s">
        <v>27</v>
      </c>
      <c r="S4415" s="1">
        <v>43134</v>
      </c>
      <c r="T4415" t="str">
        <f>VLOOKUP(base[[#This Row],[Nome do Produto]],'DE PARA'!$A$1:$B$8,2,0)</f>
        <v>Dashday T3</v>
      </c>
    </row>
    <row r="4416" spans="1:20">
      <c r="A4416" t="s">
        <v>37</v>
      </c>
      <c r="B4416">
        <v>5525</v>
      </c>
      <c r="C4416" t="s">
        <v>20</v>
      </c>
      <c r="D4416" t="s">
        <v>21</v>
      </c>
      <c r="E4416">
        <v>4997</v>
      </c>
      <c r="F4416">
        <v>10</v>
      </c>
      <c r="G4416" s="1">
        <v>43116</v>
      </c>
      <c r="H4416" s="2" t="s">
        <v>22</v>
      </c>
      <c r="I4416" s="3">
        <v>2018</v>
      </c>
      <c r="J4416" t="s">
        <v>1288</v>
      </c>
      <c r="K4416" s="4">
        <v>173570114005</v>
      </c>
      <c r="L4416" t="s">
        <v>1289</v>
      </c>
      <c r="M4416">
        <v>31</v>
      </c>
      <c r="N4416" t="s">
        <v>31</v>
      </c>
      <c r="O4416">
        <v>80373526</v>
      </c>
      <c r="P4416">
        <v>38230868</v>
      </c>
      <c r="Q4416" t="s">
        <v>26</v>
      </c>
      <c r="R4416" t="s">
        <v>27</v>
      </c>
      <c r="S4416" s="1">
        <v>43481</v>
      </c>
      <c r="T4416" t="str">
        <f>VLOOKUP(base[[#This Row],[Nome do Produto]],'DE PARA'!$A$1:$B$8,2,0)</f>
        <v>DashWay T3</v>
      </c>
    </row>
    <row r="4417" spans="1:20">
      <c r="A4417" t="s">
        <v>32</v>
      </c>
      <c r="B4417">
        <v>5526</v>
      </c>
      <c r="C4417" t="s">
        <v>386</v>
      </c>
      <c r="D4417" t="s">
        <v>21</v>
      </c>
      <c r="E4417">
        <v>997</v>
      </c>
      <c r="F4417">
        <v>3</v>
      </c>
      <c r="G4417" s="1">
        <v>42826</v>
      </c>
      <c r="H4417" s="2" t="s">
        <v>50</v>
      </c>
      <c r="I4417" s="3">
        <v>2017</v>
      </c>
      <c r="J4417" t="s">
        <v>255</v>
      </c>
      <c r="K4417" s="4">
        <v>359749997661</v>
      </c>
      <c r="L4417" t="s">
        <v>256</v>
      </c>
      <c r="M4417">
        <v>81</v>
      </c>
      <c r="N4417" t="s">
        <v>25</v>
      </c>
      <c r="O4417">
        <v>52851468</v>
      </c>
      <c r="P4417">
        <v>53966453</v>
      </c>
      <c r="Q4417" t="s">
        <v>26</v>
      </c>
      <c r="R4417" t="s">
        <v>42</v>
      </c>
      <c r="S4417" s="1">
        <v>43191</v>
      </c>
      <c r="T4417" t="str">
        <f>VLOOKUP(base[[#This Row],[Nome do Produto]],'DE PARA'!$A$1:$B$8,2,0)</f>
        <v>DashWay T5</v>
      </c>
    </row>
    <row r="4418" spans="1:20">
      <c r="A4418" t="s">
        <v>32</v>
      </c>
      <c r="B4418">
        <v>5527</v>
      </c>
      <c r="C4418" t="s">
        <v>20</v>
      </c>
      <c r="D4418" t="s">
        <v>21</v>
      </c>
      <c r="E4418">
        <v>4997</v>
      </c>
      <c r="F4418">
        <v>4</v>
      </c>
      <c r="G4418" s="1">
        <v>43432</v>
      </c>
      <c r="H4418" s="2" t="s">
        <v>46</v>
      </c>
      <c r="I4418" s="3">
        <v>2018</v>
      </c>
      <c r="J4418" t="s">
        <v>2058</v>
      </c>
      <c r="K4418" s="4">
        <v>438452500436</v>
      </c>
      <c r="L4418" t="s">
        <v>2059</v>
      </c>
      <c r="M4418">
        <v>81</v>
      </c>
      <c r="N4418" t="s">
        <v>25</v>
      </c>
      <c r="O4418">
        <v>73847963</v>
      </c>
      <c r="P4418">
        <v>96466064</v>
      </c>
      <c r="Q4418" t="s">
        <v>26</v>
      </c>
      <c r="R4418" t="s">
        <v>27</v>
      </c>
      <c r="S4418" s="1">
        <v>43797</v>
      </c>
      <c r="T4418" t="str">
        <f>VLOOKUP(base[[#This Row],[Nome do Produto]],'DE PARA'!$A$1:$B$8,2,0)</f>
        <v>DashWay T5</v>
      </c>
    </row>
    <row r="4419" spans="1:20">
      <c r="A4419" t="s">
        <v>19</v>
      </c>
      <c r="B4419">
        <v>5528</v>
      </c>
      <c r="C4419" t="s">
        <v>20</v>
      </c>
      <c r="D4419" t="s">
        <v>21</v>
      </c>
      <c r="E4419">
        <v>497</v>
      </c>
      <c r="F4419">
        <v>9</v>
      </c>
      <c r="G4419" s="1">
        <v>43017</v>
      </c>
      <c r="H4419" s="2" t="s">
        <v>56</v>
      </c>
      <c r="I4419" s="3">
        <v>2017</v>
      </c>
      <c r="J4419" t="s">
        <v>2929</v>
      </c>
      <c r="K4419" s="4">
        <v>812957603636</v>
      </c>
      <c r="L4419" t="s">
        <v>2930</v>
      </c>
      <c r="M4419">
        <v>71</v>
      </c>
      <c r="N4419" t="s">
        <v>94</v>
      </c>
      <c r="O4419">
        <v>68499929</v>
      </c>
      <c r="P4419">
        <v>89052788</v>
      </c>
      <c r="Q4419" t="s">
        <v>26</v>
      </c>
      <c r="R4419" t="s">
        <v>42</v>
      </c>
      <c r="S4419" s="1">
        <v>43382</v>
      </c>
      <c r="T4419" t="str">
        <f>VLOOKUP(base[[#This Row],[Nome do Produto]],'DE PARA'!$A$1:$B$8,2,0)</f>
        <v>DashWay T1</v>
      </c>
    </row>
    <row r="4420" spans="1:20">
      <c r="A4420" t="s">
        <v>37</v>
      </c>
      <c r="B4420">
        <v>5529</v>
      </c>
      <c r="C4420" t="s">
        <v>20</v>
      </c>
      <c r="D4420" t="s">
        <v>21</v>
      </c>
      <c r="E4420">
        <v>97</v>
      </c>
      <c r="F4420">
        <v>10</v>
      </c>
      <c r="G4420" s="1">
        <v>42930</v>
      </c>
      <c r="H4420" s="2" t="s">
        <v>78</v>
      </c>
      <c r="I4420" s="3">
        <v>2017</v>
      </c>
      <c r="J4420" t="s">
        <v>2150</v>
      </c>
      <c r="K4420" s="4">
        <v>840398571923</v>
      </c>
      <c r="L4420" t="s">
        <v>2151</v>
      </c>
      <c r="M4420">
        <v>31</v>
      </c>
      <c r="N4420" t="s">
        <v>31</v>
      </c>
      <c r="O4420">
        <v>70788094</v>
      </c>
      <c r="P4420">
        <v>17548888</v>
      </c>
      <c r="Q4420" t="s">
        <v>26</v>
      </c>
      <c r="R4420" t="s">
        <v>27</v>
      </c>
      <c r="S4420" s="1">
        <v>43295</v>
      </c>
      <c r="T4420" t="str">
        <f>VLOOKUP(base[[#This Row],[Nome do Produto]],'DE PARA'!$A$1:$B$8,2,0)</f>
        <v>DashWay T3</v>
      </c>
    </row>
    <row r="4421" spans="1:20">
      <c r="A4421" t="s">
        <v>32</v>
      </c>
      <c r="B4421">
        <v>5530</v>
      </c>
      <c r="C4421" t="s">
        <v>386</v>
      </c>
      <c r="D4421" t="s">
        <v>21</v>
      </c>
      <c r="E4421">
        <v>4997</v>
      </c>
      <c r="F4421">
        <v>9</v>
      </c>
      <c r="G4421" s="1">
        <v>43332</v>
      </c>
      <c r="H4421" s="2" t="s">
        <v>71</v>
      </c>
      <c r="I4421" s="3">
        <v>2018</v>
      </c>
      <c r="J4421" t="s">
        <v>2525</v>
      </c>
      <c r="K4421" s="4">
        <v>538485432954</v>
      </c>
      <c r="L4421" t="s">
        <v>2526</v>
      </c>
      <c r="M4421">
        <v>81</v>
      </c>
      <c r="N4421" t="s">
        <v>25</v>
      </c>
      <c r="O4421">
        <v>78477739</v>
      </c>
      <c r="P4421">
        <v>92088857</v>
      </c>
      <c r="Q4421" t="s">
        <v>26</v>
      </c>
      <c r="R4421" t="s">
        <v>42</v>
      </c>
      <c r="S4421" s="1">
        <v>43697</v>
      </c>
      <c r="T4421" t="str">
        <f>VLOOKUP(base[[#This Row],[Nome do Produto]],'DE PARA'!$A$1:$B$8,2,0)</f>
        <v>DashWay T5</v>
      </c>
    </row>
    <row r="4422" spans="1:20">
      <c r="A4422" t="s">
        <v>32</v>
      </c>
      <c r="B4422">
        <v>5531</v>
      </c>
      <c r="C4422" t="s">
        <v>20</v>
      </c>
      <c r="D4422" t="s">
        <v>21</v>
      </c>
      <c r="E4422">
        <v>97</v>
      </c>
      <c r="F4422">
        <v>5</v>
      </c>
      <c r="G4422" s="1">
        <v>43110</v>
      </c>
      <c r="H4422" s="2" t="s">
        <v>22</v>
      </c>
      <c r="I4422" s="3">
        <v>2018</v>
      </c>
      <c r="J4422" t="s">
        <v>1568</v>
      </c>
      <c r="K4422" s="4">
        <v>714102816292</v>
      </c>
      <c r="L4422" t="s">
        <v>1569</v>
      </c>
      <c r="M4422">
        <v>51</v>
      </c>
      <c r="N4422" t="s">
        <v>49</v>
      </c>
      <c r="O4422">
        <v>43589676</v>
      </c>
      <c r="P4422">
        <v>89151205</v>
      </c>
      <c r="Q4422" t="s">
        <v>26</v>
      </c>
      <c r="R4422" t="s">
        <v>27</v>
      </c>
      <c r="S4422" s="1">
        <v>43475</v>
      </c>
      <c r="T4422" t="str">
        <f>VLOOKUP(base[[#This Row],[Nome do Produto]],'DE PARA'!$A$1:$B$8,2,0)</f>
        <v>DashWay T5</v>
      </c>
    </row>
    <row r="4423" spans="1:20">
      <c r="A4423" t="s">
        <v>91</v>
      </c>
      <c r="B4423">
        <v>5532</v>
      </c>
      <c r="C4423" t="s">
        <v>20</v>
      </c>
      <c r="D4423" t="s">
        <v>21</v>
      </c>
      <c r="E4423">
        <v>297</v>
      </c>
      <c r="F4423">
        <v>8</v>
      </c>
      <c r="G4423" s="1">
        <v>42816</v>
      </c>
      <c r="H4423" s="2" t="s">
        <v>33</v>
      </c>
      <c r="I4423" s="3">
        <v>2017</v>
      </c>
      <c r="J4423" t="s">
        <v>2909</v>
      </c>
      <c r="K4423" s="4">
        <v>304589894574</v>
      </c>
      <c r="L4423" t="s">
        <v>2910</v>
      </c>
      <c r="M4423">
        <v>41</v>
      </c>
      <c r="N4423" t="s">
        <v>41</v>
      </c>
      <c r="O4423">
        <v>80146255</v>
      </c>
      <c r="P4423">
        <v>53004685</v>
      </c>
      <c r="Q4423" t="s">
        <v>26</v>
      </c>
      <c r="R4423" t="s">
        <v>42</v>
      </c>
      <c r="S4423" s="1">
        <v>43181</v>
      </c>
      <c r="T4423" t="str">
        <f>VLOOKUP(base[[#This Row],[Nome do Produto]],'DE PARA'!$A$1:$B$8,2,0)</f>
        <v>Dashway T2</v>
      </c>
    </row>
    <row r="4424" spans="1:20">
      <c r="A4424" t="s">
        <v>91</v>
      </c>
      <c r="B4424">
        <v>5533</v>
      </c>
      <c r="C4424" t="s">
        <v>20</v>
      </c>
      <c r="D4424" t="s">
        <v>21</v>
      </c>
      <c r="E4424">
        <v>97</v>
      </c>
      <c r="F4424">
        <v>12</v>
      </c>
      <c r="G4424" s="1">
        <v>43173</v>
      </c>
      <c r="H4424" s="2" t="s">
        <v>33</v>
      </c>
      <c r="I4424" s="3">
        <v>2018</v>
      </c>
      <c r="J4424" t="s">
        <v>1962</v>
      </c>
      <c r="K4424" s="4">
        <v>127980253531</v>
      </c>
      <c r="L4424" t="s">
        <v>1963</v>
      </c>
      <c r="M4424">
        <v>51</v>
      </c>
      <c r="N4424" t="s">
        <v>49</v>
      </c>
      <c r="O4424">
        <v>27707237</v>
      </c>
      <c r="P4424">
        <v>23655341</v>
      </c>
      <c r="Q4424" t="s">
        <v>26</v>
      </c>
      <c r="R4424" t="s">
        <v>42</v>
      </c>
      <c r="S4424" s="1">
        <v>43538</v>
      </c>
      <c r="T4424" t="str">
        <f>VLOOKUP(base[[#This Row],[Nome do Produto]],'DE PARA'!$A$1:$B$8,2,0)</f>
        <v>Dashway T2</v>
      </c>
    </row>
    <row r="4425" spans="1:20">
      <c r="A4425" t="s">
        <v>37</v>
      </c>
      <c r="B4425">
        <v>5534</v>
      </c>
      <c r="C4425" t="s">
        <v>386</v>
      </c>
      <c r="D4425" t="s">
        <v>21</v>
      </c>
      <c r="E4425">
        <v>497</v>
      </c>
      <c r="F4425">
        <v>7</v>
      </c>
      <c r="G4425" s="1">
        <v>43454</v>
      </c>
      <c r="H4425" s="2" t="s">
        <v>136</v>
      </c>
      <c r="I4425" s="3">
        <v>2018</v>
      </c>
      <c r="J4425" t="s">
        <v>2803</v>
      </c>
      <c r="K4425" s="4">
        <v>63210694662</v>
      </c>
      <c r="L4425" t="s">
        <v>2804</v>
      </c>
      <c r="M4425">
        <v>61</v>
      </c>
      <c r="N4425" t="s">
        <v>86</v>
      </c>
      <c r="O4425">
        <v>40835308</v>
      </c>
      <c r="P4425">
        <v>15966156</v>
      </c>
      <c r="Q4425" t="s">
        <v>26</v>
      </c>
      <c r="R4425" t="s">
        <v>42</v>
      </c>
      <c r="S4425" s="1">
        <v>43819</v>
      </c>
      <c r="T4425" t="str">
        <f>VLOOKUP(base[[#This Row],[Nome do Produto]],'DE PARA'!$A$1:$B$8,2,0)</f>
        <v>DashWay T3</v>
      </c>
    </row>
    <row r="4426" spans="1:20">
      <c r="A4426" t="s">
        <v>32</v>
      </c>
      <c r="B4426">
        <v>5535</v>
      </c>
      <c r="C4426" t="s">
        <v>20</v>
      </c>
      <c r="D4426" t="s">
        <v>21</v>
      </c>
      <c r="E4426">
        <v>2297</v>
      </c>
      <c r="F4426">
        <v>4</v>
      </c>
      <c r="G4426" s="1">
        <v>43246</v>
      </c>
      <c r="H4426" s="2" t="s">
        <v>62</v>
      </c>
      <c r="I4426" s="3">
        <v>2018</v>
      </c>
      <c r="J4426" t="s">
        <v>3112</v>
      </c>
      <c r="K4426" s="4">
        <v>616536809449</v>
      </c>
      <c r="L4426" t="s">
        <v>3113</v>
      </c>
      <c r="M4426">
        <v>41</v>
      </c>
      <c r="N4426" t="s">
        <v>41</v>
      </c>
      <c r="O4426">
        <v>36829501</v>
      </c>
      <c r="P4426">
        <v>92740332</v>
      </c>
      <c r="Q4426" t="s">
        <v>26</v>
      </c>
      <c r="R4426" t="s">
        <v>42</v>
      </c>
      <c r="S4426" s="1">
        <v>43611</v>
      </c>
      <c r="T4426" t="str">
        <f>VLOOKUP(base[[#This Row],[Nome do Produto]],'DE PARA'!$A$1:$B$8,2,0)</f>
        <v>DashWay T5</v>
      </c>
    </row>
    <row r="4427" spans="1:20">
      <c r="A4427" t="s">
        <v>32</v>
      </c>
      <c r="B4427">
        <v>5536</v>
      </c>
      <c r="C4427" t="s">
        <v>20</v>
      </c>
      <c r="D4427" t="s">
        <v>21</v>
      </c>
      <c r="E4427">
        <v>497</v>
      </c>
      <c r="F4427">
        <v>7</v>
      </c>
      <c r="G4427" s="1">
        <v>43428</v>
      </c>
      <c r="H4427" s="2" t="s">
        <v>46</v>
      </c>
      <c r="I4427" s="3">
        <v>2018</v>
      </c>
      <c r="J4427" t="s">
        <v>1850</v>
      </c>
      <c r="K4427" s="4">
        <v>103704573644</v>
      </c>
      <c r="L4427" t="s">
        <v>1851</v>
      </c>
      <c r="M4427">
        <v>41</v>
      </c>
      <c r="N4427" t="s">
        <v>41</v>
      </c>
      <c r="O4427">
        <v>98520853</v>
      </c>
      <c r="P4427">
        <v>71666953</v>
      </c>
      <c r="Q4427" t="s">
        <v>26</v>
      </c>
      <c r="R4427" t="s">
        <v>27</v>
      </c>
      <c r="S4427" s="1">
        <v>43793</v>
      </c>
      <c r="T4427" t="str">
        <f>VLOOKUP(base[[#This Row],[Nome do Produto]],'DE PARA'!$A$1:$B$8,2,0)</f>
        <v>DashWay T5</v>
      </c>
    </row>
    <row r="4428" spans="1:20">
      <c r="A4428" t="s">
        <v>32</v>
      </c>
      <c r="B4428">
        <v>5537</v>
      </c>
      <c r="C4428" t="s">
        <v>20</v>
      </c>
      <c r="D4428" t="s">
        <v>21</v>
      </c>
      <c r="E4428">
        <v>997</v>
      </c>
      <c r="F4428">
        <v>7</v>
      </c>
      <c r="G4428" s="1">
        <v>42740</v>
      </c>
      <c r="H4428" s="2" t="s">
        <v>22</v>
      </c>
      <c r="I4428" s="3">
        <v>2017</v>
      </c>
      <c r="J4428" t="s">
        <v>1084</v>
      </c>
      <c r="K4428" s="4">
        <v>125079288937</v>
      </c>
      <c r="L4428" t="s">
        <v>1085</v>
      </c>
      <c r="M4428">
        <v>11</v>
      </c>
      <c r="N4428" t="s">
        <v>45</v>
      </c>
      <c r="O4428">
        <v>53621282</v>
      </c>
      <c r="P4428">
        <v>43702393</v>
      </c>
      <c r="Q4428" t="s">
        <v>26</v>
      </c>
      <c r="R4428" t="s">
        <v>42</v>
      </c>
      <c r="S4428" s="1">
        <v>43105</v>
      </c>
      <c r="T4428" t="str">
        <f>VLOOKUP(base[[#This Row],[Nome do Produto]],'DE PARA'!$A$1:$B$8,2,0)</f>
        <v>DashWay T5</v>
      </c>
    </row>
    <row r="4429" spans="1:20">
      <c r="A4429" t="s">
        <v>32</v>
      </c>
      <c r="B4429">
        <v>5538</v>
      </c>
      <c r="C4429" t="s">
        <v>386</v>
      </c>
      <c r="D4429" t="s">
        <v>21</v>
      </c>
      <c r="E4429">
        <v>97</v>
      </c>
      <c r="F4429">
        <v>6</v>
      </c>
      <c r="G4429" s="1">
        <v>43073</v>
      </c>
      <c r="H4429" s="2" t="s">
        <v>136</v>
      </c>
      <c r="I4429" s="3">
        <v>2017</v>
      </c>
      <c r="J4429" t="s">
        <v>3110</v>
      </c>
      <c r="K4429" s="4">
        <v>159266982620</v>
      </c>
      <c r="L4429" t="s">
        <v>3111</v>
      </c>
      <c r="M4429">
        <v>21</v>
      </c>
      <c r="N4429" t="s">
        <v>53</v>
      </c>
      <c r="O4429">
        <v>98053786</v>
      </c>
      <c r="P4429">
        <v>67558564</v>
      </c>
      <c r="Q4429" t="s">
        <v>26</v>
      </c>
      <c r="R4429" t="s">
        <v>42</v>
      </c>
      <c r="S4429" s="1">
        <v>43438</v>
      </c>
      <c r="T4429" t="str">
        <f>VLOOKUP(base[[#This Row],[Nome do Produto]],'DE PARA'!$A$1:$B$8,2,0)</f>
        <v>DashWay T5</v>
      </c>
    </row>
    <row r="4430" spans="1:20">
      <c r="A4430" t="s">
        <v>37</v>
      </c>
      <c r="B4430">
        <v>5539</v>
      </c>
      <c r="C4430" t="s">
        <v>20</v>
      </c>
      <c r="D4430" t="s">
        <v>21</v>
      </c>
      <c r="E4430">
        <v>497</v>
      </c>
      <c r="F4430">
        <v>2</v>
      </c>
      <c r="G4430" s="1">
        <v>42957</v>
      </c>
      <c r="H4430" s="2" t="s">
        <v>71</v>
      </c>
      <c r="I4430" s="3">
        <v>2017</v>
      </c>
      <c r="J4430" t="s">
        <v>2158</v>
      </c>
      <c r="K4430" s="4">
        <v>367040675712</v>
      </c>
      <c r="L4430" t="s">
        <v>2159</v>
      </c>
      <c r="M4430">
        <v>11</v>
      </c>
      <c r="N4430" t="s">
        <v>45</v>
      </c>
      <c r="O4430">
        <v>31641350</v>
      </c>
      <c r="P4430">
        <v>51195603</v>
      </c>
      <c r="Q4430" t="s">
        <v>26</v>
      </c>
      <c r="R4430" t="s">
        <v>27</v>
      </c>
      <c r="S4430" s="1">
        <v>43322</v>
      </c>
      <c r="T4430" t="str">
        <f>VLOOKUP(base[[#This Row],[Nome do Produto]],'DE PARA'!$A$1:$B$8,2,0)</f>
        <v>DashWay T3</v>
      </c>
    </row>
    <row r="4431" spans="1:20">
      <c r="A4431" t="s">
        <v>91</v>
      </c>
      <c r="B4431">
        <v>5540</v>
      </c>
      <c r="C4431" t="s">
        <v>20</v>
      </c>
      <c r="D4431" t="s">
        <v>21</v>
      </c>
      <c r="E4431">
        <v>997</v>
      </c>
      <c r="F4431">
        <v>1</v>
      </c>
      <c r="G4431" s="1">
        <v>43131</v>
      </c>
      <c r="H4431" s="2" t="s">
        <v>22</v>
      </c>
      <c r="I4431" s="3">
        <v>2018</v>
      </c>
      <c r="J4431" t="s">
        <v>2881</v>
      </c>
      <c r="K4431" s="4">
        <v>238334701739</v>
      </c>
      <c r="L4431" t="s">
        <v>2882</v>
      </c>
      <c r="M4431">
        <v>41</v>
      </c>
      <c r="N4431" t="s">
        <v>41</v>
      </c>
      <c r="O4431">
        <v>94105225</v>
      </c>
      <c r="P4431">
        <v>99640658</v>
      </c>
      <c r="Q4431" t="s">
        <v>26</v>
      </c>
      <c r="R4431" t="s">
        <v>27</v>
      </c>
      <c r="S4431" s="1">
        <v>43496</v>
      </c>
      <c r="T4431" t="str">
        <f>VLOOKUP(base[[#This Row],[Nome do Produto]],'DE PARA'!$A$1:$B$8,2,0)</f>
        <v>Dashway T2</v>
      </c>
    </row>
    <row r="4432" spans="1:20">
      <c r="A4432" t="s">
        <v>32</v>
      </c>
      <c r="B4432">
        <v>5541</v>
      </c>
      <c r="C4432" t="s">
        <v>20</v>
      </c>
      <c r="D4432" t="s">
        <v>21</v>
      </c>
      <c r="E4432">
        <v>2297</v>
      </c>
      <c r="F4432">
        <v>5</v>
      </c>
      <c r="G4432" s="1">
        <v>43357</v>
      </c>
      <c r="H4432" s="2" t="s">
        <v>38</v>
      </c>
      <c r="I4432" s="3">
        <v>2018</v>
      </c>
      <c r="J4432" t="s">
        <v>1215</v>
      </c>
      <c r="K4432" s="4">
        <v>522364402611</v>
      </c>
      <c r="L4432" t="s">
        <v>1216</v>
      </c>
      <c r="M4432">
        <v>41</v>
      </c>
      <c r="N4432" t="s">
        <v>41</v>
      </c>
      <c r="O4432">
        <v>37375027</v>
      </c>
      <c r="P4432">
        <v>67964339</v>
      </c>
      <c r="Q4432" t="s">
        <v>26</v>
      </c>
      <c r="R4432" t="s">
        <v>27</v>
      </c>
      <c r="S4432" s="1">
        <v>43722</v>
      </c>
      <c r="T4432" t="str">
        <f>VLOOKUP(base[[#This Row],[Nome do Produto]],'DE PARA'!$A$1:$B$8,2,0)</f>
        <v>DashWay T5</v>
      </c>
    </row>
    <row r="4433" spans="1:20">
      <c r="A4433" t="s">
        <v>32</v>
      </c>
      <c r="B4433">
        <v>5542</v>
      </c>
      <c r="C4433" t="s">
        <v>386</v>
      </c>
      <c r="D4433" t="s">
        <v>21</v>
      </c>
      <c r="E4433">
        <v>4997</v>
      </c>
      <c r="F4433">
        <v>8</v>
      </c>
      <c r="G4433" s="1">
        <v>42926</v>
      </c>
      <c r="H4433" s="2" t="s">
        <v>78</v>
      </c>
      <c r="I4433" s="3">
        <v>2017</v>
      </c>
      <c r="J4433" t="s">
        <v>1100</v>
      </c>
      <c r="K4433" s="4">
        <v>822394628639</v>
      </c>
      <c r="L4433" t="s">
        <v>1101</v>
      </c>
      <c r="M4433">
        <v>71</v>
      </c>
      <c r="N4433" t="s">
        <v>94</v>
      </c>
      <c r="O4433">
        <v>34496693</v>
      </c>
      <c r="P4433">
        <v>12717340</v>
      </c>
      <c r="Q4433" t="s">
        <v>26</v>
      </c>
      <c r="R4433" t="s">
        <v>27</v>
      </c>
      <c r="S4433" s="1">
        <v>43291</v>
      </c>
      <c r="T4433" t="str">
        <f>VLOOKUP(base[[#This Row],[Nome do Produto]],'DE PARA'!$A$1:$B$8,2,0)</f>
        <v>DashWay T5</v>
      </c>
    </row>
    <row r="4434" spans="1:20">
      <c r="A4434" t="s">
        <v>19</v>
      </c>
      <c r="B4434">
        <v>5543</v>
      </c>
      <c r="C4434" t="s">
        <v>20</v>
      </c>
      <c r="D4434" t="s">
        <v>21</v>
      </c>
      <c r="E4434">
        <v>497</v>
      </c>
      <c r="F4434">
        <v>2</v>
      </c>
      <c r="G4434" s="1">
        <v>42920</v>
      </c>
      <c r="H4434" s="2" t="s">
        <v>78</v>
      </c>
      <c r="I4434" s="3">
        <v>2017</v>
      </c>
      <c r="J4434" t="s">
        <v>3391</v>
      </c>
      <c r="K4434" s="4">
        <v>867989665706</v>
      </c>
      <c r="L4434" t="s">
        <v>3392</v>
      </c>
      <c r="M4434">
        <v>31</v>
      </c>
      <c r="N4434" t="s">
        <v>31</v>
      </c>
      <c r="O4434">
        <v>77549953</v>
      </c>
      <c r="P4434">
        <v>24480477</v>
      </c>
      <c r="Q4434" t="s">
        <v>26</v>
      </c>
      <c r="R4434" t="s">
        <v>27</v>
      </c>
      <c r="S4434" s="1">
        <v>43285</v>
      </c>
      <c r="T4434" t="str">
        <f>VLOOKUP(base[[#This Row],[Nome do Produto]],'DE PARA'!$A$1:$B$8,2,0)</f>
        <v>DashWay T1</v>
      </c>
    </row>
    <row r="4435" spans="1:20">
      <c r="A4435" t="s">
        <v>32</v>
      </c>
      <c r="B4435">
        <v>5544</v>
      </c>
      <c r="C4435" t="s">
        <v>20</v>
      </c>
      <c r="D4435" t="s">
        <v>21</v>
      </c>
      <c r="E4435">
        <v>997</v>
      </c>
      <c r="F4435">
        <v>4</v>
      </c>
      <c r="G4435" s="1">
        <v>42816</v>
      </c>
      <c r="H4435" s="2" t="s">
        <v>33</v>
      </c>
      <c r="I4435" s="3">
        <v>2017</v>
      </c>
      <c r="J4435" t="s">
        <v>1724</v>
      </c>
      <c r="K4435" s="4">
        <v>564331832259</v>
      </c>
      <c r="L4435" t="s">
        <v>1725</v>
      </c>
      <c r="M4435">
        <v>31</v>
      </c>
      <c r="N4435" t="s">
        <v>31</v>
      </c>
      <c r="O4435">
        <v>28267021</v>
      </c>
      <c r="P4435">
        <v>45108631</v>
      </c>
      <c r="Q4435" t="s">
        <v>26</v>
      </c>
      <c r="R4435" t="s">
        <v>42</v>
      </c>
      <c r="S4435" s="1">
        <v>43181</v>
      </c>
      <c r="T4435" t="str">
        <f>VLOOKUP(base[[#This Row],[Nome do Produto]],'DE PARA'!$A$1:$B$8,2,0)</f>
        <v>DashWay T5</v>
      </c>
    </row>
    <row r="4436" spans="1:20">
      <c r="A4436" t="s">
        <v>32</v>
      </c>
      <c r="B4436">
        <v>5545</v>
      </c>
      <c r="C4436" t="s">
        <v>20</v>
      </c>
      <c r="D4436" t="s">
        <v>21</v>
      </c>
      <c r="E4436">
        <v>4997</v>
      </c>
      <c r="F4436">
        <v>7</v>
      </c>
      <c r="G4436" s="1">
        <v>43456</v>
      </c>
      <c r="H4436" s="2" t="s">
        <v>136</v>
      </c>
      <c r="I4436" s="3">
        <v>2018</v>
      </c>
      <c r="J4436" t="s">
        <v>2687</v>
      </c>
      <c r="K4436" s="4">
        <v>783872502722</v>
      </c>
      <c r="L4436" t="s">
        <v>2688</v>
      </c>
      <c r="M4436">
        <v>71</v>
      </c>
      <c r="N4436" t="s">
        <v>94</v>
      </c>
      <c r="O4436">
        <v>43615050</v>
      </c>
      <c r="P4436">
        <v>27098907</v>
      </c>
      <c r="Q4436" t="s">
        <v>26</v>
      </c>
      <c r="R4436" t="s">
        <v>42</v>
      </c>
      <c r="S4436" s="1">
        <v>43821</v>
      </c>
      <c r="T4436" t="str">
        <f>VLOOKUP(base[[#This Row],[Nome do Produto]],'DE PARA'!$A$1:$B$8,2,0)</f>
        <v>DashWay T5</v>
      </c>
    </row>
    <row r="4437" spans="1:20">
      <c r="A4437" t="s">
        <v>32</v>
      </c>
      <c r="B4437">
        <v>5546</v>
      </c>
      <c r="C4437" t="s">
        <v>386</v>
      </c>
      <c r="D4437" t="s">
        <v>21</v>
      </c>
      <c r="E4437">
        <v>2297</v>
      </c>
      <c r="F4437">
        <v>2</v>
      </c>
      <c r="G4437" s="1">
        <v>43168</v>
      </c>
      <c r="H4437" s="2" t="s">
        <v>33</v>
      </c>
      <c r="I4437" s="3">
        <v>2018</v>
      </c>
      <c r="J4437" t="s">
        <v>2172</v>
      </c>
      <c r="K4437" s="4">
        <v>491007753192</v>
      </c>
      <c r="L4437" t="s">
        <v>2173</v>
      </c>
      <c r="M4437">
        <v>31</v>
      </c>
      <c r="N4437" t="s">
        <v>31</v>
      </c>
      <c r="O4437">
        <v>16614601</v>
      </c>
      <c r="P4437">
        <v>29676935</v>
      </c>
      <c r="Q4437" t="s">
        <v>26</v>
      </c>
      <c r="R4437" t="s">
        <v>42</v>
      </c>
      <c r="S4437" s="1">
        <v>43533</v>
      </c>
      <c r="T4437" t="str">
        <f>VLOOKUP(base[[#This Row],[Nome do Produto]],'DE PARA'!$A$1:$B$8,2,0)</f>
        <v>DashWay T5</v>
      </c>
    </row>
    <row r="4438" spans="1:20">
      <c r="A4438" t="s">
        <v>91</v>
      </c>
      <c r="B4438">
        <v>5547</v>
      </c>
      <c r="C4438" t="s">
        <v>20</v>
      </c>
      <c r="D4438" t="s">
        <v>21</v>
      </c>
      <c r="E4438">
        <v>497</v>
      </c>
      <c r="F4438">
        <v>4</v>
      </c>
      <c r="G4438" s="1">
        <v>43174</v>
      </c>
      <c r="H4438" s="2" t="s">
        <v>33</v>
      </c>
      <c r="I4438" s="3">
        <v>2018</v>
      </c>
      <c r="J4438" t="s">
        <v>2337</v>
      </c>
      <c r="K4438" s="4">
        <v>669599738445</v>
      </c>
      <c r="L4438" t="s">
        <v>2338</v>
      </c>
      <c r="M4438">
        <v>31</v>
      </c>
      <c r="N4438" t="s">
        <v>31</v>
      </c>
      <c r="O4438">
        <v>42324352</v>
      </c>
      <c r="P4438">
        <v>41944264</v>
      </c>
      <c r="Q4438" t="s">
        <v>26</v>
      </c>
      <c r="R4438" t="s">
        <v>27</v>
      </c>
      <c r="S4438" s="1">
        <v>43539</v>
      </c>
      <c r="T4438" t="str">
        <f>VLOOKUP(base[[#This Row],[Nome do Produto]],'DE PARA'!$A$1:$B$8,2,0)</f>
        <v>Dashway T2</v>
      </c>
    </row>
    <row r="4439" spans="1:20">
      <c r="A4439" t="s">
        <v>19</v>
      </c>
      <c r="B4439">
        <v>5548</v>
      </c>
      <c r="C4439" t="s">
        <v>20</v>
      </c>
      <c r="D4439" t="s">
        <v>21</v>
      </c>
      <c r="E4439">
        <v>97</v>
      </c>
      <c r="F4439">
        <v>9</v>
      </c>
      <c r="G4439" s="1">
        <v>43289</v>
      </c>
      <c r="H4439" s="2" t="s">
        <v>78</v>
      </c>
      <c r="I4439" s="3">
        <v>2018</v>
      </c>
      <c r="J4439" t="s">
        <v>247</v>
      </c>
      <c r="K4439" s="4">
        <v>16779741168</v>
      </c>
      <c r="L4439" t="s">
        <v>248</v>
      </c>
      <c r="M4439">
        <v>41</v>
      </c>
      <c r="N4439" t="s">
        <v>41</v>
      </c>
      <c r="O4439">
        <v>15739447</v>
      </c>
      <c r="P4439">
        <v>54790715</v>
      </c>
      <c r="Q4439" t="s">
        <v>26</v>
      </c>
      <c r="R4439" t="s">
        <v>27</v>
      </c>
      <c r="S4439" s="1">
        <v>43654</v>
      </c>
      <c r="T4439" t="str">
        <f>VLOOKUP(base[[#This Row],[Nome do Produto]],'DE PARA'!$A$1:$B$8,2,0)</f>
        <v>DashWay T1</v>
      </c>
    </row>
    <row r="4440" spans="1:20">
      <c r="A4440" t="s">
        <v>37</v>
      </c>
      <c r="B4440">
        <v>5549</v>
      </c>
      <c r="C4440" t="s">
        <v>20</v>
      </c>
      <c r="D4440" t="s">
        <v>21</v>
      </c>
      <c r="E4440">
        <v>997</v>
      </c>
      <c r="F4440">
        <v>9</v>
      </c>
      <c r="G4440" s="1">
        <v>42741</v>
      </c>
      <c r="H4440" s="2" t="s">
        <v>22</v>
      </c>
      <c r="I4440" s="3">
        <v>2017</v>
      </c>
      <c r="J4440" t="s">
        <v>3056</v>
      </c>
      <c r="K4440" s="4">
        <v>925522099555</v>
      </c>
      <c r="L4440" t="s">
        <v>3057</v>
      </c>
      <c r="M4440">
        <v>91</v>
      </c>
      <c r="N4440" t="s">
        <v>36</v>
      </c>
      <c r="O4440">
        <v>16502319</v>
      </c>
      <c r="P4440">
        <v>19943512</v>
      </c>
      <c r="Q4440" t="s">
        <v>26</v>
      </c>
      <c r="R4440" t="s">
        <v>42</v>
      </c>
      <c r="S4440" s="1">
        <v>43106</v>
      </c>
      <c r="T4440" t="str">
        <f>VLOOKUP(base[[#This Row],[Nome do Produto]],'DE PARA'!$A$1:$B$8,2,0)</f>
        <v>DashWay T3</v>
      </c>
    </row>
    <row r="4441" spans="1:20">
      <c r="A4441" t="s">
        <v>37</v>
      </c>
      <c r="B4441">
        <v>5550</v>
      </c>
      <c r="C4441" t="s">
        <v>386</v>
      </c>
      <c r="D4441" t="s">
        <v>21</v>
      </c>
      <c r="E4441">
        <v>4997</v>
      </c>
      <c r="F4441">
        <v>11</v>
      </c>
      <c r="G4441" s="1">
        <v>43255</v>
      </c>
      <c r="H4441" s="2" t="s">
        <v>59</v>
      </c>
      <c r="I4441" s="3">
        <v>2018</v>
      </c>
      <c r="J4441" t="s">
        <v>2038</v>
      </c>
      <c r="K4441" s="4">
        <v>393632557855</v>
      </c>
      <c r="L4441" t="s">
        <v>2039</v>
      </c>
      <c r="M4441">
        <v>31</v>
      </c>
      <c r="N4441" t="s">
        <v>31</v>
      </c>
      <c r="O4441">
        <v>37709172</v>
      </c>
      <c r="P4441">
        <v>50117140</v>
      </c>
      <c r="Q4441" t="s">
        <v>26</v>
      </c>
      <c r="R4441" t="s">
        <v>42</v>
      </c>
      <c r="S4441" s="1">
        <v>43620</v>
      </c>
      <c r="T4441" t="str">
        <f>VLOOKUP(base[[#This Row],[Nome do Produto]],'DE PARA'!$A$1:$B$8,2,0)</f>
        <v>DashWay T3</v>
      </c>
    </row>
    <row r="4442" spans="1:20">
      <c r="A4442" t="s">
        <v>91</v>
      </c>
      <c r="B4442">
        <v>5551</v>
      </c>
      <c r="C4442" t="s">
        <v>20</v>
      </c>
      <c r="D4442" t="s">
        <v>21</v>
      </c>
      <c r="E4442">
        <v>4997</v>
      </c>
      <c r="F4442">
        <v>1</v>
      </c>
      <c r="G4442" s="1">
        <v>42928</v>
      </c>
      <c r="H4442" s="2" t="s">
        <v>78</v>
      </c>
      <c r="I4442" s="3">
        <v>2017</v>
      </c>
      <c r="J4442" t="s">
        <v>479</v>
      </c>
      <c r="K4442" s="4">
        <v>692313118160</v>
      </c>
      <c r="L4442" t="s">
        <v>480</v>
      </c>
      <c r="M4442">
        <v>61</v>
      </c>
      <c r="N4442" t="s">
        <v>86</v>
      </c>
      <c r="O4442">
        <v>73492771</v>
      </c>
      <c r="P4442">
        <v>47734163</v>
      </c>
      <c r="Q4442" t="s">
        <v>26</v>
      </c>
      <c r="R4442" t="s">
        <v>42</v>
      </c>
      <c r="S4442" s="1">
        <v>43293</v>
      </c>
      <c r="T4442" t="str">
        <f>VLOOKUP(base[[#This Row],[Nome do Produto]],'DE PARA'!$A$1:$B$8,2,0)</f>
        <v>Dashway T2</v>
      </c>
    </row>
    <row r="4443" spans="1:20">
      <c r="A4443" t="s">
        <v>37</v>
      </c>
      <c r="B4443">
        <v>5552</v>
      </c>
      <c r="C4443" t="s">
        <v>20</v>
      </c>
      <c r="D4443" t="s">
        <v>21</v>
      </c>
      <c r="E4443">
        <v>4997</v>
      </c>
      <c r="F4443">
        <v>9</v>
      </c>
      <c r="G4443" s="1">
        <v>43263</v>
      </c>
      <c r="H4443" s="2" t="s">
        <v>59</v>
      </c>
      <c r="I4443" s="3">
        <v>2018</v>
      </c>
      <c r="J4443" t="s">
        <v>1800</v>
      </c>
      <c r="K4443" s="4">
        <v>141532582613</v>
      </c>
      <c r="L4443" t="s">
        <v>1801</v>
      </c>
      <c r="M4443">
        <v>91</v>
      </c>
      <c r="N4443" t="s">
        <v>36</v>
      </c>
      <c r="O4443">
        <v>21160664</v>
      </c>
      <c r="P4443">
        <v>40190026</v>
      </c>
      <c r="Q4443" t="s">
        <v>26</v>
      </c>
      <c r="R4443" t="s">
        <v>42</v>
      </c>
      <c r="S4443" s="1">
        <v>43628</v>
      </c>
      <c r="T4443" t="str">
        <f>VLOOKUP(base[[#This Row],[Nome do Produto]],'DE PARA'!$A$1:$B$8,2,0)</f>
        <v>DashWay T3</v>
      </c>
    </row>
    <row r="4444" spans="1:20">
      <c r="A4444" t="s">
        <v>32</v>
      </c>
      <c r="B4444">
        <v>5553</v>
      </c>
      <c r="C4444" t="s">
        <v>20</v>
      </c>
      <c r="D4444" t="s">
        <v>21</v>
      </c>
      <c r="E4444">
        <v>4997</v>
      </c>
      <c r="F4444">
        <v>9</v>
      </c>
      <c r="G4444" s="1">
        <v>42972</v>
      </c>
      <c r="H4444" s="2" t="s">
        <v>71</v>
      </c>
      <c r="I4444" s="3">
        <v>2017</v>
      </c>
      <c r="J4444" t="s">
        <v>1516</v>
      </c>
      <c r="K4444" s="4">
        <v>813914107180</v>
      </c>
      <c r="L4444" t="s">
        <v>1517</v>
      </c>
      <c r="M4444">
        <v>41</v>
      </c>
      <c r="N4444" t="s">
        <v>41</v>
      </c>
      <c r="O4444">
        <v>41760202</v>
      </c>
      <c r="P4444">
        <v>15214232</v>
      </c>
      <c r="Q4444" t="s">
        <v>26</v>
      </c>
      <c r="R4444" t="s">
        <v>27</v>
      </c>
      <c r="S4444" s="1">
        <v>43337</v>
      </c>
      <c r="T4444" t="str">
        <f>VLOOKUP(base[[#This Row],[Nome do Produto]],'DE PARA'!$A$1:$B$8,2,0)</f>
        <v>DashWay T5</v>
      </c>
    </row>
    <row r="4445" spans="1:20">
      <c r="A4445" t="s">
        <v>32</v>
      </c>
      <c r="B4445">
        <v>5554</v>
      </c>
      <c r="C4445" t="s">
        <v>386</v>
      </c>
      <c r="D4445" t="s">
        <v>21</v>
      </c>
      <c r="E4445">
        <v>97</v>
      </c>
      <c r="F4445">
        <v>5</v>
      </c>
      <c r="G4445" s="1">
        <v>43036</v>
      </c>
      <c r="H4445" s="2" t="s">
        <v>56</v>
      </c>
      <c r="I4445" s="3">
        <v>2017</v>
      </c>
      <c r="J4445" t="s">
        <v>1544</v>
      </c>
      <c r="K4445" s="4">
        <v>538931416052</v>
      </c>
      <c r="L4445" t="s">
        <v>1545</v>
      </c>
      <c r="M4445">
        <v>31</v>
      </c>
      <c r="N4445" t="s">
        <v>31</v>
      </c>
      <c r="O4445">
        <v>89178611</v>
      </c>
      <c r="P4445">
        <v>91363905</v>
      </c>
      <c r="Q4445" t="s">
        <v>26</v>
      </c>
      <c r="R4445" t="s">
        <v>42</v>
      </c>
      <c r="S4445" s="1">
        <v>43401</v>
      </c>
      <c r="T4445" t="str">
        <f>VLOOKUP(base[[#This Row],[Nome do Produto]],'DE PARA'!$A$1:$B$8,2,0)</f>
        <v>DashWay T5</v>
      </c>
    </row>
    <row r="4446" spans="1:20">
      <c r="A4446" t="s">
        <v>32</v>
      </c>
      <c r="B4446">
        <v>5555</v>
      </c>
      <c r="C4446" t="s">
        <v>20</v>
      </c>
      <c r="D4446" t="s">
        <v>21</v>
      </c>
      <c r="E4446">
        <v>297</v>
      </c>
      <c r="F4446">
        <v>1</v>
      </c>
      <c r="G4446" s="1">
        <v>43308</v>
      </c>
      <c r="H4446" s="2" t="s">
        <v>78</v>
      </c>
      <c r="I4446" s="3">
        <v>2018</v>
      </c>
      <c r="J4446" t="s">
        <v>499</v>
      </c>
      <c r="K4446" s="4">
        <v>185856557788</v>
      </c>
      <c r="L4446" t="s">
        <v>500</v>
      </c>
      <c r="M4446">
        <v>11</v>
      </c>
      <c r="N4446" t="s">
        <v>45</v>
      </c>
      <c r="O4446">
        <v>14089971</v>
      </c>
      <c r="P4446">
        <v>93863623</v>
      </c>
      <c r="Q4446" t="s">
        <v>26</v>
      </c>
      <c r="R4446" t="s">
        <v>27</v>
      </c>
      <c r="S4446" s="1">
        <v>43673</v>
      </c>
      <c r="T4446" t="str">
        <f>VLOOKUP(base[[#This Row],[Nome do Produto]],'DE PARA'!$A$1:$B$8,2,0)</f>
        <v>DashWay T5</v>
      </c>
    </row>
    <row r="4447" spans="1:20">
      <c r="A4447" t="s">
        <v>32</v>
      </c>
      <c r="B4447">
        <v>5556</v>
      </c>
      <c r="C4447" t="s">
        <v>20</v>
      </c>
      <c r="D4447" t="s">
        <v>21</v>
      </c>
      <c r="E4447">
        <v>297</v>
      </c>
      <c r="F4447">
        <v>2</v>
      </c>
      <c r="G4447" s="1">
        <v>42959</v>
      </c>
      <c r="H4447" s="2" t="s">
        <v>71</v>
      </c>
      <c r="I4447" s="3">
        <v>2017</v>
      </c>
      <c r="J4447" t="s">
        <v>2299</v>
      </c>
      <c r="K4447" s="4">
        <v>691101549048</v>
      </c>
      <c r="L4447" t="s">
        <v>2300</v>
      </c>
      <c r="M4447">
        <v>11</v>
      </c>
      <c r="N4447" t="s">
        <v>45</v>
      </c>
      <c r="O4447">
        <v>24558615</v>
      </c>
      <c r="P4447">
        <v>45520305</v>
      </c>
      <c r="Q4447" t="s">
        <v>26</v>
      </c>
      <c r="R4447" t="s">
        <v>42</v>
      </c>
      <c r="S4447" s="1">
        <v>43324</v>
      </c>
      <c r="T4447" t="str">
        <f>VLOOKUP(base[[#This Row],[Nome do Produto]],'DE PARA'!$A$1:$B$8,2,0)</f>
        <v>DashWay T5</v>
      </c>
    </row>
    <row r="4448" spans="1:20">
      <c r="A4448" t="s">
        <v>91</v>
      </c>
      <c r="B4448">
        <v>5557</v>
      </c>
      <c r="C4448" t="s">
        <v>20</v>
      </c>
      <c r="D4448" t="s">
        <v>21</v>
      </c>
      <c r="E4448">
        <v>497</v>
      </c>
      <c r="F4448">
        <v>12</v>
      </c>
      <c r="G4448" s="1">
        <v>43053</v>
      </c>
      <c r="H4448" s="2" t="s">
        <v>46</v>
      </c>
      <c r="I4448" s="3">
        <v>2017</v>
      </c>
      <c r="J4448" t="s">
        <v>3393</v>
      </c>
      <c r="K4448" s="4">
        <v>766809846045</v>
      </c>
      <c r="L4448" t="s">
        <v>3394</v>
      </c>
      <c r="M4448">
        <v>81</v>
      </c>
      <c r="N4448" t="s">
        <v>25</v>
      </c>
      <c r="O4448">
        <v>60683304</v>
      </c>
      <c r="P4448">
        <v>49065334</v>
      </c>
      <c r="Q4448" t="s">
        <v>26</v>
      </c>
      <c r="R4448" t="s">
        <v>42</v>
      </c>
      <c r="S4448" s="1">
        <v>43418</v>
      </c>
      <c r="T4448" t="str">
        <f>VLOOKUP(base[[#This Row],[Nome do Produto]],'DE PARA'!$A$1:$B$8,2,0)</f>
        <v>Dashway T2</v>
      </c>
    </row>
    <row r="4449" spans="1:20">
      <c r="A4449" t="s">
        <v>83</v>
      </c>
      <c r="B4449">
        <v>5558</v>
      </c>
      <c r="C4449" t="s">
        <v>386</v>
      </c>
      <c r="D4449" t="s">
        <v>21</v>
      </c>
      <c r="E4449">
        <v>997</v>
      </c>
      <c r="F4449">
        <v>5</v>
      </c>
      <c r="G4449" s="1">
        <v>43178</v>
      </c>
      <c r="H4449" s="2" t="s">
        <v>33</v>
      </c>
      <c r="I4449" s="3">
        <v>2018</v>
      </c>
      <c r="J4449" t="s">
        <v>3104</v>
      </c>
      <c r="K4449" s="4">
        <v>528092258457</v>
      </c>
      <c r="L4449" t="s">
        <v>3105</v>
      </c>
      <c r="M4449">
        <v>91</v>
      </c>
      <c r="N4449" t="s">
        <v>36</v>
      </c>
      <c r="O4449">
        <v>25310527</v>
      </c>
      <c r="P4449">
        <v>45659181</v>
      </c>
      <c r="Q4449" t="s">
        <v>26</v>
      </c>
      <c r="R4449" t="s">
        <v>27</v>
      </c>
      <c r="S4449" s="1">
        <v>43543</v>
      </c>
      <c r="T4449" t="str">
        <f>VLOOKUP(base[[#This Row],[Nome do Produto]],'DE PARA'!$A$1:$B$8,2,0)</f>
        <v>Dashday T3</v>
      </c>
    </row>
    <row r="4450" spans="1:20">
      <c r="A4450" t="s">
        <v>32</v>
      </c>
      <c r="B4450">
        <v>5559</v>
      </c>
      <c r="C4450" t="s">
        <v>20</v>
      </c>
      <c r="D4450" t="s">
        <v>21</v>
      </c>
      <c r="E4450">
        <v>97</v>
      </c>
      <c r="F4450">
        <v>8</v>
      </c>
      <c r="G4450" s="1">
        <v>42757</v>
      </c>
      <c r="H4450" s="2" t="s">
        <v>22</v>
      </c>
      <c r="I4450" s="3">
        <v>2017</v>
      </c>
      <c r="J4450" t="s">
        <v>1640</v>
      </c>
      <c r="K4450" s="4">
        <v>97680834280</v>
      </c>
      <c r="L4450" t="s">
        <v>1641</v>
      </c>
      <c r="M4450">
        <v>41</v>
      </c>
      <c r="N4450" t="s">
        <v>41</v>
      </c>
      <c r="O4450">
        <v>57734682</v>
      </c>
      <c r="P4450">
        <v>97989409</v>
      </c>
      <c r="Q4450" t="s">
        <v>26</v>
      </c>
      <c r="R4450" t="s">
        <v>42</v>
      </c>
      <c r="S4450" s="1">
        <v>43122</v>
      </c>
      <c r="T4450" t="str">
        <f>VLOOKUP(base[[#This Row],[Nome do Produto]],'DE PARA'!$A$1:$B$8,2,0)</f>
        <v>DashWay T5</v>
      </c>
    </row>
    <row r="4451" spans="1:20">
      <c r="A4451" t="s">
        <v>32</v>
      </c>
      <c r="B4451">
        <v>5560</v>
      </c>
      <c r="C4451" t="s">
        <v>20</v>
      </c>
      <c r="D4451" t="s">
        <v>21</v>
      </c>
      <c r="E4451">
        <v>497</v>
      </c>
      <c r="F4451">
        <v>11</v>
      </c>
      <c r="G4451" s="1">
        <v>43265</v>
      </c>
      <c r="H4451" s="2" t="s">
        <v>59</v>
      </c>
      <c r="I4451" s="3">
        <v>2018</v>
      </c>
      <c r="J4451" t="s">
        <v>894</v>
      </c>
      <c r="K4451" s="4">
        <v>341282086919</v>
      </c>
      <c r="L4451" t="s">
        <v>895</v>
      </c>
      <c r="M4451">
        <v>31</v>
      </c>
      <c r="N4451" t="s">
        <v>31</v>
      </c>
      <c r="O4451">
        <v>11402530</v>
      </c>
      <c r="P4451">
        <v>68689495</v>
      </c>
      <c r="Q4451" t="s">
        <v>26</v>
      </c>
      <c r="R4451" t="s">
        <v>42</v>
      </c>
      <c r="S4451" s="1">
        <v>43630</v>
      </c>
      <c r="T4451" t="str">
        <f>VLOOKUP(base[[#This Row],[Nome do Produto]],'DE PARA'!$A$1:$B$8,2,0)</f>
        <v>DashWay T5</v>
      </c>
    </row>
    <row r="4452" spans="1:20">
      <c r="A4452" t="s">
        <v>19</v>
      </c>
      <c r="B4452">
        <v>5561</v>
      </c>
      <c r="C4452" t="s">
        <v>20</v>
      </c>
      <c r="D4452" t="s">
        <v>21</v>
      </c>
      <c r="E4452">
        <v>97</v>
      </c>
      <c r="F4452">
        <v>1</v>
      </c>
      <c r="G4452" s="1">
        <v>42858</v>
      </c>
      <c r="H4452" s="2" t="s">
        <v>62</v>
      </c>
      <c r="I4452" s="3">
        <v>2017</v>
      </c>
      <c r="J4452" t="s">
        <v>3216</v>
      </c>
      <c r="K4452" s="4">
        <v>918776293091</v>
      </c>
      <c r="L4452" t="s">
        <v>3217</v>
      </c>
      <c r="M4452">
        <v>91</v>
      </c>
      <c r="N4452" t="s">
        <v>36</v>
      </c>
      <c r="O4452">
        <v>71953246</v>
      </c>
      <c r="P4452">
        <v>30072294</v>
      </c>
      <c r="Q4452" t="s">
        <v>26</v>
      </c>
      <c r="R4452" t="s">
        <v>42</v>
      </c>
      <c r="S4452" s="1">
        <v>43223</v>
      </c>
      <c r="T4452" t="str">
        <f>VLOOKUP(base[[#This Row],[Nome do Produto]],'DE PARA'!$A$1:$B$8,2,0)</f>
        <v>DashWay T1</v>
      </c>
    </row>
    <row r="4453" spans="1:20">
      <c r="A4453" t="s">
        <v>37</v>
      </c>
      <c r="B4453">
        <v>5562</v>
      </c>
      <c r="C4453" t="s">
        <v>386</v>
      </c>
      <c r="D4453" t="s">
        <v>21</v>
      </c>
      <c r="E4453">
        <v>497</v>
      </c>
      <c r="F4453">
        <v>7</v>
      </c>
      <c r="G4453" s="1">
        <v>42885</v>
      </c>
      <c r="H4453" s="2" t="s">
        <v>62</v>
      </c>
      <c r="I4453" s="3">
        <v>2017</v>
      </c>
      <c r="J4453" t="s">
        <v>620</v>
      </c>
      <c r="K4453" s="4">
        <v>267171438557</v>
      </c>
      <c r="L4453" t="s">
        <v>621</v>
      </c>
      <c r="M4453">
        <v>51</v>
      </c>
      <c r="N4453" t="s">
        <v>49</v>
      </c>
      <c r="O4453">
        <v>53414738</v>
      </c>
      <c r="P4453">
        <v>19519355</v>
      </c>
      <c r="Q4453" t="s">
        <v>26</v>
      </c>
      <c r="R4453" t="s">
        <v>42</v>
      </c>
      <c r="S4453" s="1">
        <v>43250</v>
      </c>
      <c r="T4453" t="str">
        <f>VLOOKUP(base[[#This Row],[Nome do Produto]],'DE PARA'!$A$1:$B$8,2,0)</f>
        <v>DashWay T3</v>
      </c>
    </row>
    <row r="4454" spans="1:20">
      <c r="A4454" t="s">
        <v>32</v>
      </c>
      <c r="B4454">
        <v>5563</v>
      </c>
      <c r="C4454" t="s">
        <v>20</v>
      </c>
      <c r="D4454" t="s">
        <v>21</v>
      </c>
      <c r="E4454">
        <v>997</v>
      </c>
      <c r="F4454">
        <v>6</v>
      </c>
      <c r="G4454" s="1">
        <v>42936</v>
      </c>
      <c r="H4454" s="2" t="s">
        <v>78</v>
      </c>
      <c r="I4454" s="3">
        <v>2017</v>
      </c>
      <c r="J4454" t="s">
        <v>2028</v>
      </c>
      <c r="K4454" s="4">
        <v>14891285299</v>
      </c>
      <c r="L4454" t="s">
        <v>2029</v>
      </c>
      <c r="M4454">
        <v>31</v>
      </c>
      <c r="N4454" t="s">
        <v>31</v>
      </c>
      <c r="O4454">
        <v>93566263</v>
      </c>
      <c r="P4454">
        <v>53301652</v>
      </c>
      <c r="Q4454" t="s">
        <v>26</v>
      </c>
      <c r="R4454" t="s">
        <v>42</v>
      </c>
      <c r="S4454" s="1">
        <v>43301</v>
      </c>
      <c r="T4454" t="str">
        <f>VLOOKUP(base[[#This Row],[Nome do Produto]],'DE PARA'!$A$1:$B$8,2,0)</f>
        <v>DashWay T5</v>
      </c>
    </row>
    <row r="4455" spans="1:20">
      <c r="A4455" t="s">
        <v>32</v>
      </c>
      <c r="B4455">
        <v>5564</v>
      </c>
      <c r="C4455" t="s">
        <v>20</v>
      </c>
      <c r="D4455" t="s">
        <v>21</v>
      </c>
      <c r="E4455">
        <v>497</v>
      </c>
      <c r="F4455">
        <v>2</v>
      </c>
      <c r="G4455" s="1">
        <v>42783</v>
      </c>
      <c r="H4455" s="2" t="s">
        <v>28</v>
      </c>
      <c r="I4455" s="3">
        <v>2017</v>
      </c>
      <c r="J4455" t="s">
        <v>1340</v>
      </c>
      <c r="K4455" s="4">
        <v>146146393812</v>
      </c>
      <c r="L4455" t="s">
        <v>1341</v>
      </c>
      <c r="M4455">
        <v>71</v>
      </c>
      <c r="N4455" t="s">
        <v>94</v>
      </c>
      <c r="O4455">
        <v>19985255</v>
      </c>
      <c r="P4455">
        <v>43626039</v>
      </c>
      <c r="Q4455" t="s">
        <v>26</v>
      </c>
      <c r="R4455" t="s">
        <v>42</v>
      </c>
      <c r="S4455" s="1">
        <v>43148</v>
      </c>
      <c r="T4455" t="str">
        <f>VLOOKUP(base[[#This Row],[Nome do Produto]],'DE PARA'!$A$1:$B$8,2,0)</f>
        <v>DashWay T5</v>
      </c>
    </row>
    <row r="4456" spans="1:20">
      <c r="A4456" t="s">
        <v>37</v>
      </c>
      <c r="B4456">
        <v>5565</v>
      </c>
      <c r="C4456" t="s">
        <v>20</v>
      </c>
      <c r="D4456" t="s">
        <v>21</v>
      </c>
      <c r="E4456">
        <v>297</v>
      </c>
      <c r="F4456">
        <v>6</v>
      </c>
      <c r="G4456" s="1">
        <v>42809</v>
      </c>
      <c r="H4456" s="2" t="s">
        <v>33</v>
      </c>
      <c r="I4456" s="3">
        <v>2017</v>
      </c>
      <c r="J4456" t="s">
        <v>3124</v>
      </c>
      <c r="K4456" s="4">
        <v>255274864562</v>
      </c>
      <c r="L4456" t="s">
        <v>3125</v>
      </c>
      <c r="M4456">
        <v>81</v>
      </c>
      <c r="N4456" t="s">
        <v>25</v>
      </c>
      <c r="O4456">
        <v>86453347</v>
      </c>
      <c r="P4456">
        <v>94001009</v>
      </c>
      <c r="Q4456" t="s">
        <v>26</v>
      </c>
      <c r="R4456" t="s">
        <v>27</v>
      </c>
      <c r="S4456" s="1">
        <v>43174</v>
      </c>
      <c r="T4456" t="str">
        <f>VLOOKUP(base[[#This Row],[Nome do Produto]],'DE PARA'!$A$1:$B$8,2,0)</f>
        <v>DashWay T3</v>
      </c>
    </row>
    <row r="4457" spans="1:20">
      <c r="A4457" t="s">
        <v>32</v>
      </c>
      <c r="B4457">
        <v>5566</v>
      </c>
      <c r="C4457" t="s">
        <v>386</v>
      </c>
      <c r="D4457" t="s">
        <v>21</v>
      </c>
      <c r="E4457">
        <v>2297</v>
      </c>
      <c r="F4457">
        <v>12</v>
      </c>
      <c r="G4457" s="1">
        <v>43233</v>
      </c>
      <c r="H4457" s="2" t="s">
        <v>62</v>
      </c>
      <c r="I4457" s="3">
        <v>2018</v>
      </c>
      <c r="J4457" t="s">
        <v>961</v>
      </c>
      <c r="K4457" s="4">
        <v>776218939603</v>
      </c>
      <c r="L4457" t="s">
        <v>962</v>
      </c>
      <c r="M4457">
        <v>91</v>
      </c>
      <c r="N4457" t="s">
        <v>36</v>
      </c>
      <c r="O4457">
        <v>92476329</v>
      </c>
      <c r="P4457">
        <v>96126056</v>
      </c>
      <c r="Q4457" t="s">
        <v>26</v>
      </c>
      <c r="R4457" t="s">
        <v>42</v>
      </c>
      <c r="S4457" s="1">
        <v>43598</v>
      </c>
      <c r="T4457" t="str">
        <f>VLOOKUP(base[[#This Row],[Nome do Produto]],'DE PARA'!$A$1:$B$8,2,0)</f>
        <v>DashWay T5</v>
      </c>
    </row>
    <row r="4458" spans="1:20">
      <c r="A4458" t="s">
        <v>19</v>
      </c>
      <c r="B4458">
        <v>5567</v>
      </c>
      <c r="C4458" t="s">
        <v>20</v>
      </c>
      <c r="D4458" t="s">
        <v>21</v>
      </c>
      <c r="E4458">
        <v>297</v>
      </c>
      <c r="F4458">
        <v>5</v>
      </c>
      <c r="G4458" s="1">
        <v>42749</v>
      </c>
      <c r="H4458" s="2" t="s">
        <v>22</v>
      </c>
      <c r="I4458" s="3">
        <v>2017</v>
      </c>
      <c r="J4458" t="s">
        <v>3395</v>
      </c>
      <c r="K4458" s="4">
        <v>248052376037</v>
      </c>
      <c r="L4458" t="s">
        <v>3396</v>
      </c>
      <c r="M4458">
        <v>21</v>
      </c>
      <c r="N4458" t="s">
        <v>53</v>
      </c>
      <c r="O4458">
        <v>25343792</v>
      </c>
      <c r="P4458">
        <v>32782708</v>
      </c>
      <c r="Q4458" t="s">
        <v>26</v>
      </c>
      <c r="R4458" t="s">
        <v>27</v>
      </c>
      <c r="S4458" s="1">
        <v>43114</v>
      </c>
      <c r="T4458" t="str">
        <f>VLOOKUP(base[[#This Row],[Nome do Produto]],'DE PARA'!$A$1:$B$8,2,0)</f>
        <v>DashWay T1</v>
      </c>
    </row>
    <row r="4459" spans="1:20">
      <c r="A4459" t="s">
        <v>37</v>
      </c>
      <c r="B4459">
        <v>5568</v>
      </c>
      <c r="C4459" t="s">
        <v>20</v>
      </c>
      <c r="D4459" t="s">
        <v>21</v>
      </c>
      <c r="E4459">
        <v>2297</v>
      </c>
      <c r="F4459">
        <v>10</v>
      </c>
      <c r="G4459" s="1">
        <v>43151</v>
      </c>
      <c r="H4459" s="2" t="s">
        <v>28</v>
      </c>
      <c r="I4459" s="3">
        <v>2018</v>
      </c>
      <c r="J4459" t="s">
        <v>3397</v>
      </c>
      <c r="K4459" s="4">
        <v>470153110282</v>
      </c>
      <c r="L4459" t="s">
        <v>3398</v>
      </c>
      <c r="M4459">
        <v>61</v>
      </c>
      <c r="N4459" t="s">
        <v>86</v>
      </c>
      <c r="O4459">
        <v>27452283</v>
      </c>
      <c r="P4459">
        <v>89110425</v>
      </c>
      <c r="Q4459" t="s">
        <v>26</v>
      </c>
      <c r="R4459" t="s">
        <v>27</v>
      </c>
      <c r="S4459" s="1">
        <v>43516</v>
      </c>
      <c r="T4459" t="str">
        <f>VLOOKUP(base[[#This Row],[Nome do Produto]],'DE PARA'!$A$1:$B$8,2,0)</f>
        <v>DashWay T3</v>
      </c>
    </row>
    <row r="4460" spans="1:20">
      <c r="A4460" t="s">
        <v>37</v>
      </c>
      <c r="B4460">
        <v>5569</v>
      </c>
      <c r="C4460" t="s">
        <v>20</v>
      </c>
      <c r="D4460" t="s">
        <v>21</v>
      </c>
      <c r="E4460">
        <v>497</v>
      </c>
      <c r="F4460">
        <v>12</v>
      </c>
      <c r="G4460" s="1">
        <v>43368</v>
      </c>
      <c r="H4460" s="2" t="s">
        <v>38</v>
      </c>
      <c r="I4460" s="3">
        <v>2018</v>
      </c>
      <c r="J4460" t="s">
        <v>1552</v>
      </c>
      <c r="K4460" s="4">
        <v>22021880866</v>
      </c>
      <c r="L4460" t="s">
        <v>1553</v>
      </c>
      <c r="M4460">
        <v>61</v>
      </c>
      <c r="N4460" t="s">
        <v>86</v>
      </c>
      <c r="O4460">
        <v>42242724</v>
      </c>
      <c r="P4460">
        <v>35998099</v>
      </c>
      <c r="Q4460" t="s">
        <v>26</v>
      </c>
      <c r="R4460" t="s">
        <v>42</v>
      </c>
      <c r="S4460" s="1">
        <v>43733</v>
      </c>
      <c r="T4460" t="str">
        <f>VLOOKUP(base[[#This Row],[Nome do Produto]],'DE PARA'!$A$1:$B$8,2,0)</f>
        <v>DashWay T3</v>
      </c>
    </row>
    <row r="4461" spans="1:20">
      <c r="A4461" t="s">
        <v>37</v>
      </c>
      <c r="B4461">
        <v>5570</v>
      </c>
      <c r="C4461" t="s">
        <v>386</v>
      </c>
      <c r="D4461" t="s">
        <v>21</v>
      </c>
      <c r="E4461">
        <v>4997</v>
      </c>
      <c r="F4461">
        <v>9</v>
      </c>
      <c r="G4461" s="1">
        <v>42953</v>
      </c>
      <c r="H4461" s="2" t="s">
        <v>71</v>
      </c>
      <c r="I4461" s="3">
        <v>2017</v>
      </c>
      <c r="J4461" t="s">
        <v>3399</v>
      </c>
      <c r="K4461" s="4">
        <v>789174011234</v>
      </c>
      <c r="L4461" t="s">
        <v>3332</v>
      </c>
      <c r="M4461">
        <v>71</v>
      </c>
      <c r="N4461" t="s">
        <v>94</v>
      </c>
      <c r="O4461">
        <v>49240860</v>
      </c>
      <c r="P4461">
        <v>48263203</v>
      </c>
      <c r="Q4461" t="s">
        <v>26</v>
      </c>
      <c r="R4461" t="s">
        <v>42</v>
      </c>
      <c r="S4461" s="1">
        <v>43318</v>
      </c>
      <c r="T4461" t="str">
        <f>VLOOKUP(base[[#This Row],[Nome do Produto]],'DE PARA'!$A$1:$B$8,2,0)</f>
        <v>DashWay T3</v>
      </c>
    </row>
    <row r="4462" spans="1:20">
      <c r="A4462" t="s">
        <v>32</v>
      </c>
      <c r="B4462">
        <v>5571</v>
      </c>
      <c r="C4462" t="s">
        <v>20</v>
      </c>
      <c r="D4462" t="s">
        <v>21</v>
      </c>
      <c r="E4462">
        <v>997</v>
      </c>
      <c r="F4462">
        <v>12</v>
      </c>
      <c r="G4462" s="1">
        <v>43347</v>
      </c>
      <c r="H4462" s="2" t="s">
        <v>38</v>
      </c>
      <c r="I4462" s="3">
        <v>2018</v>
      </c>
      <c r="J4462" t="s">
        <v>2060</v>
      </c>
      <c r="K4462" s="4">
        <v>391377005706</v>
      </c>
      <c r="L4462" t="s">
        <v>2061</v>
      </c>
      <c r="M4462">
        <v>71</v>
      </c>
      <c r="N4462" t="s">
        <v>94</v>
      </c>
      <c r="O4462">
        <v>25812687</v>
      </c>
      <c r="P4462">
        <v>30319633</v>
      </c>
      <c r="Q4462" t="s">
        <v>26</v>
      </c>
      <c r="R4462" t="s">
        <v>42</v>
      </c>
      <c r="S4462" s="1">
        <v>43712</v>
      </c>
      <c r="T4462" t="str">
        <f>VLOOKUP(base[[#This Row],[Nome do Produto]],'DE PARA'!$A$1:$B$8,2,0)</f>
        <v>DashWay T5</v>
      </c>
    </row>
    <row r="4463" spans="1:20">
      <c r="A4463" t="s">
        <v>37</v>
      </c>
      <c r="B4463">
        <v>5572</v>
      </c>
      <c r="C4463" t="s">
        <v>20</v>
      </c>
      <c r="D4463" t="s">
        <v>21</v>
      </c>
      <c r="E4463">
        <v>297</v>
      </c>
      <c r="F4463">
        <v>9</v>
      </c>
      <c r="G4463" s="1">
        <v>43285</v>
      </c>
      <c r="H4463" s="2" t="s">
        <v>78</v>
      </c>
      <c r="I4463" s="3">
        <v>2018</v>
      </c>
      <c r="J4463" t="s">
        <v>2319</v>
      </c>
      <c r="K4463" s="4">
        <v>579734818729</v>
      </c>
      <c r="L4463" t="s">
        <v>2320</v>
      </c>
      <c r="M4463">
        <v>21</v>
      </c>
      <c r="N4463" t="s">
        <v>53</v>
      </c>
      <c r="O4463">
        <v>90326989</v>
      </c>
      <c r="P4463">
        <v>98356540</v>
      </c>
      <c r="Q4463" t="s">
        <v>26</v>
      </c>
      <c r="R4463" t="s">
        <v>42</v>
      </c>
      <c r="S4463" s="1">
        <v>43650</v>
      </c>
      <c r="T4463" t="str">
        <f>VLOOKUP(base[[#This Row],[Nome do Produto]],'DE PARA'!$A$1:$B$8,2,0)</f>
        <v>DashWay T3</v>
      </c>
    </row>
    <row r="4464" spans="1:20">
      <c r="A4464" t="s">
        <v>37</v>
      </c>
      <c r="B4464">
        <v>5573</v>
      </c>
      <c r="C4464" t="s">
        <v>20</v>
      </c>
      <c r="D4464" t="s">
        <v>21</v>
      </c>
      <c r="E4464">
        <v>297</v>
      </c>
      <c r="F4464">
        <v>8</v>
      </c>
      <c r="G4464" s="1">
        <v>43059</v>
      </c>
      <c r="H4464" s="2" t="s">
        <v>46</v>
      </c>
      <c r="I4464" s="3">
        <v>2017</v>
      </c>
      <c r="J4464" t="s">
        <v>380</v>
      </c>
      <c r="K4464" s="4">
        <v>690776364996</v>
      </c>
      <c r="L4464" t="s">
        <v>381</v>
      </c>
      <c r="M4464">
        <v>71</v>
      </c>
      <c r="N4464" t="s">
        <v>94</v>
      </c>
      <c r="O4464">
        <v>33934900</v>
      </c>
      <c r="P4464">
        <v>25546415</v>
      </c>
      <c r="Q4464" t="s">
        <v>26</v>
      </c>
      <c r="R4464" t="s">
        <v>42</v>
      </c>
      <c r="S4464" s="1">
        <v>43424</v>
      </c>
      <c r="T4464" t="str">
        <f>VLOOKUP(base[[#This Row],[Nome do Produto]],'DE PARA'!$A$1:$B$8,2,0)</f>
        <v>DashWay T3</v>
      </c>
    </row>
    <row r="4465" spans="1:20">
      <c r="A4465" t="s">
        <v>32</v>
      </c>
      <c r="B4465">
        <v>5574</v>
      </c>
      <c r="C4465" t="s">
        <v>386</v>
      </c>
      <c r="D4465" t="s">
        <v>21</v>
      </c>
      <c r="E4465">
        <v>497</v>
      </c>
      <c r="F4465">
        <v>5</v>
      </c>
      <c r="G4465" s="1">
        <v>43203</v>
      </c>
      <c r="H4465" s="2" t="s">
        <v>50</v>
      </c>
      <c r="I4465" s="3">
        <v>2018</v>
      </c>
      <c r="J4465" t="s">
        <v>1041</v>
      </c>
      <c r="K4465" s="4">
        <v>647876360021</v>
      </c>
      <c r="L4465" t="s">
        <v>1042</v>
      </c>
      <c r="M4465">
        <v>51</v>
      </c>
      <c r="N4465" t="s">
        <v>49</v>
      </c>
      <c r="O4465">
        <v>35969045</v>
      </c>
      <c r="P4465">
        <v>50487293</v>
      </c>
      <c r="Q4465" t="s">
        <v>26</v>
      </c>
      <c r="R4465" t="s">
        <v>27</v>
      </c>
      <c r="S4465" s="1">
        <v>43568</v>
      </c>
      <c r="T4465" t="str">
        <f>VLOOKUP(base[[#This Row],[Nome do Produto]],'DE PARA'!$A$1:$B$8,2,0)</f>
        <v>DashWay T5</v>
      </c>
    </row>
    <row r="4466" spans="1:20">
      <c r="A4466" t="s">
        <v>32</v>
      </c>
      <c r="B4466">
        <v>5575</v>
      </c>
      <c r="C4466" t="s">
        <v>20</v>
      </c>
      <c r="D4466" t="s">
        <v>21</v>
      </c>
      <c r="E4466">
        <v>997</v>
      </c>
      <c r="F4466">
        <v>8</v>
      </c>
      <c r="G4466" s="1">
        <v>43399</v>
      </c>
      <c r="H4466" s="2" t="s">
        <v>56</v>
      </c>
      <c r="I4466" s="3">
        <v>2018</v>
      </c>
      <c r="J4466" t="s">
        <v>1608</v>
      </c>
      <c r="K4466" s="4">
        <v>233959952314</v>
      </c>
      <c r="L4466" t="s">
        <v>1609</v>
      </c>
      <c r="M4466">
        <v>71</v>
      </c>
      <c r="N4466" t="s">
        <v>94</v>
      </c>
      <c r="O4466">
        <v>59975135</v>
      </c>
      <c r="P4466">
        <v>30898070</v>
      </c>
      <c r="Q4466" t="s">
        <v>26</v>
      </c>
      <c r="R4466" t="s">
        <v>27</v>
      </c>
      <c r="S4466" s="1">
        <v>43764</v>
      </c>
      <c r="T4466" t="str">
        <f>VLOOKUP(base[[#This Row],[Nome do Produto]],'DE PARA'!$A$1:$B$8,2,0)</f>
        <v>DashWay T5</v>
      </c>
    </row>
    <row r="4467" spans="1:20">
      <c r="A4467" t="s">
        <v>32</v>
      </c>
      <c r="B4467">
        <v>5576</v>
      </c>
      <c r="C4467" t="s">
        <v>20</v>
      </c>
      <c r="D4467" t="s">
        <v>21</v>
      </c>
      <c r="E4467">
        <v>997</v>
      </c>
      <c r="F4467">
        <v>10</v>
      </c>
      <c r="G4467" s="1">
        <v>43005</v>
      </c>
      <c r="H4467" s="2" t="s">
        <v>38</v>
      </c>
      <c r="I4467" s="3">
        <v>2017</v>
      </c>
      <c r="J4467" t="s">
        <v>2549</v>
      </c>
      <c r="K4467" s="4">
        <v>687108615274</v>
      </c>
      <c r="L4467" t="s">
        <v>2550</v>
      </c>
      <c r="M4467">
        <v>71</v>
      </c>
      <c r="N4467" t="s">
        <v>94</v>
      </c>
      <c r="O4467">
        <v>30694850</v>
      </c>
      <c r="P4467">
        <v>64758123</v>
      </c>
      <c r="Q4467" t="s">
        <v>26</v>
      </c>
      <c r="R4467" t="s">
        <v>42</v>
      </c>
      <c r="S4467" s="1">
        <v>43370</v>
      </c>
      <c r="T4467" t="str">
        <f>VLOOKUP(base[[#This Row],[Nome do Produto]],'DE PARA'!$A$1:$B$8,2,0)</f>
        <v>DashWay T5</v>
      </c>
    </row>
    <row r="4468" spans="1:20">
      <c r="A4468" t="s">
        <v>32</v>
      </c>
      <c r="B4468">
        <v>5577</v>
      </c>
      <c r="C4468" t="s">
        <v>20</v>
      </c>
      <c r="D4468" t="s">
        <v>21</v>
      </c>
      <c r="E4468">
        <v>297</v>
      </c>
      <c r="F4468">
        <v>4</v>
      </c>
      <c r="G4468" s="1">
        <v>43164</v>
      </c>
      <c r="H4468" s="2" t="s">
        <v>33</v>
      </c>
      <c r="I4468" s="3">
        <v>2018</v>
      </c>
      <c r="J4468" t="s">
        <v>1120</v>
      </c>
      <c r="K4468" s="4">
        <v>418073529699</v>
      </c>
      <c r="L4468" t="s">
        <v>1121</v>
      </c>
      <c r="M4468">
        <v>61</v>
      </c>
      <c r="N4468" t="s">
        <v>86</v>
      </c>
      <c r="O4468">
        <v>11424960</v>
      </c>
      <c r="P4468">
        <v>24343308</v>
      </c>
      <c r="Q4468" t="s">
        <v>26</v>
      </c>
      <c r="R4468" t="s">
        <v>27</v>
      </c>
      <c r="S4468" s="1">
        <v>43529</v>
      </c>
      <c r="T4468" t="str">
        <f>VLOOKUP(base[[#This Row],[Nome do Produto]],'DE PARA'!$A$1:$B$8,2,0)</f>
        <v>DashWay T5</v>
      </c>
    </row>
    <row r="4469" spans="1:20">
      <c r="A4469" t="s">
        <v>32</v>
      </c>
      <c r="B4469">
        <v>5578</v>
      </c>
      <c r="C4469" t="s">
        <v>386</v>
      </c>
      <c r="D4469" t="s">
        <v>21</v>
      </c>
      <c r="E4469">
        <v>4997</v>
      </c>
      <c r="F4469">
        <v>7</v>
      </c>
      <c r="G4469" s="1">
        <v>42752</v>
      </c>
      <c r="H4469" s="2" t="s">
        <v>22</v>
      </c>
      <c r="I4469" s="3">
        <v>2017</v>
      </c>
      <c r="J4469" t="s">
        <v>1546</v>
      </c>
      <c r="K4469" s="4">
        <v>620617770055</v>
      </c>
      <c r="L4469" t="s">
        <v>1547</v>
      </c>
      <c r="M4469">
        <v>11</v>
      </c>
      <c r="N4469" t="s">
        <v>45</v>
      </c>
      <c r="O4469">
        <v>16798792</v>
      </c>
      <c r="P4469">
        <v>74518117</v>
      </c>
      <c r="Q4469" t="s">
        <v>26</v>
      </c>
      <c r="R4469" t="s">
        <v>27</v>
      </c>
      <c r="S4469" s="1">
        <v>43117</v>
      </c>
      <c r="T4469" t="str">
        <f>VLOOKUP(base[[#This Row],[Nome do Produto]],'DE PARA'!$A$1:$B$8,2,0)</f>
        <v>DashWay T5</v>
      </c>
    </row>
    <row r="4470" spans="1:20">
      <c r="A4470" t="s">
        <v>32</v>
      </c>
      <c r="B4470">
        <v>5579</v>
      </c>
      <c r="C4470" t="s">
        <v>20</v>
      </c>
      <c r="D4470" t="s">
        <v>21</v>
      </c>
      <c r="E4470">
        <v>4997</v>
      </c>
      <c r="F4470">
        <v>7</v>
      </c>
      <c r="G4470" s="1">
        <v>43212</v>
      </c>
      <c r="H4470" s="2" t="s">
        <v>50</v>
      </c>
      <c r="I4470" s="3">
        <v>2018</v>
      </c>
      <c r="J4470" t="s">
        <v>2146</v>
      </c>
      <c r="K4470" s="4">
        <v>841963386002</v>
      </c>
      <c r="L4470" t="s">
        <v>2147</v>
      </c>
      <c r="M4470">
        <v>91</v>
      </c>
      <c r="N4470" t="s">
        <v>36</v>
      </c>
      <c r="O4470">
        <v>34176917</v>
      </c>
      <c r="P4470">
        <v>59978475</v>
      </c>
      <c r="Q4470" t="s">
        <v>26</v>
      </c>
      <c r="R4470" t="s">
        <v>27</v>
      </c>
      <c r="S4470" s="1">
        <v>43577</v>
      </c>
      <c r="T4470" t="str">
        <f>VLOOKUP(base[[#This Row],[Nome do Produto]],'DE PARA'!$A$1:$B$8,2,0)</f>
        <v>DashWay T5</v>
      </c>
    </row>
    <row r="4471" spans="1:20">
      <c r="A4471" t="s">
        <v>32</v>
      </c>
      <c r="B4471">
        <v>5580</v>
      </c>
      <c r="C4471" t="s">
        <v>20</v>
      </c>
      <c r="D4471" t="s">
        <v>21</v>
      </c>
      <c r="E4471">
        <v>997</v>
      </c>
      <c r="F4471">
        <v>7</v>
      </c>
      <c r="G4471" s="1">
        <v>43012</v>
      </c>
      <c r="H4471" s="2" t="s">
        <v>56</v>
      </c>
      <c r="I4471" s="3">
        <v>2017</v>
      </c>
      <c r="J4471" t="s">
        <v>1822</v>
      </c>
      <c r="K4471" s="4">
        <v>34277748931</v>
      </c>
      <c r="L4471" t="s">
        <v>1823</v>
      </c>
      <c r="M4471">
        <v>91</v>
      </c>
      <c r="N4471" t="s">
        <v>36</v>
      </c>
      <c r="O4471">
        <v>64219628</v>
      </c>
      <c r="P4471">
        <v>14843684</v>
      </c>
      <c r="Q4471" t="s">
        <v>26</v>
      </c>
      <c r="R4471" t="s">
        <v>42</v>
      </c>
      <c r="S4471" s="1">
        <v>43377</v>
      </c>
      <c r="T4471" t="str">
        <f>VLOOKUP(base[[#This Row],[Nome do Produto]],'DE PARA'!$A$1:$B$8,2,0)</f>
        <v>DashWay T5</v>
      </c>
    </row>
    <row r="4472" spans="1:20">
      <c r="A4472" t="s">
        <v>172</v>
      </c>
      <c r="B4472">
        <v>5581</v>
      </c>
      <c r="C4472" t="s">
        <v>20</v>
      </c>
      <c r="D4472" t="s">
        <v>21</v>
      </c>
      <c r="E4472">
        <v>997</v>
      </c>
      <c r="F4472">
        <v>3</v>
      </c>
      <c r="G4472" s="1">
        <v>43383</v>
      </c>
      <c r="H4472" s="2" t="s">
        <v>56</v>
      </c>
      <c r="I4472" s="3">
        <v>2018</v>
      </c>
      <c r="J4472" t="s">
        <v>2765</v>
      </c>
      <c r="K4472" s="4">
        <v>407968766253</v>
      </c>
      <c r="L4472" t="s">
        <v>2766</v>
      </c>
      <c r="M4472">
        <v>51</v>
      </c>
      <c r="N4472" t="s">
        <v>49</v>
      </c>
      <c r="O4472">
        <v>44099190</v>
      </c>
      <c r="P4472">
        <v>26028551</v>
      </c>
      <c r="Q4472" t="s">
        <v>26</v>
      </c>
      <c r="R4472" t="s">
        <v>42</v>
      </c>
      <c r="S4472" s="1">
        <v>43748</v>
      </c>
      <c r="T4472" t="str">
        <f>VLOOKUP(base[[#This Row],[Nome do Produto]],'DE PARA'!$A$1:$B$8,2,0)</f>
        <v>Dashday T2</v>
      </c>
    </row>
    <row r="4473" spans="1:20">
      <c r="A4473" t="s">
        <v>172</v>
      </c>
      <c r="B4473">
        <v>5582</v>
      </c>
      <c r="C4473" t="s">
        <v>386</v>
      </c>
      <c r="D4473" t="s">
        <v>21</v>
      </c>
      <c r="E4473">
        <v>297</v>
      </c>
      <c r="F4473">
        <v>1</v>
      </c>
      <c r="G4473" s="1">
        <v>43465</v>
      </c>
      <c r="H4473" s="2" t="s">
        <v>136</v>
      </c>
      <c r="I4473" s="3">
        <v>2018</v>
      </c>
      <c r="J4473" t="s">
        <v>2767</v>
      </c>
      <c r="K4473" s="4">
        <v>799682882023</v>
      </c>
      <c r="L4473" t="s">
        <v>2768</v>
      </c>
      <c r="M4473">
        <v>81</v>
      </c>
      <c r="N4473" t="s">
        <v>25</v>
      </c>
      <c r="O4473">
        <v>30584794</v>
      </c>
      <c r="P4473">
        <v>77375616</v>
      </c>
      <c r="Q4473" t="s">
        <v>26</v>
      </c>
      <c r="R4473" t="s">
        <v>42</v>
      </c>
      <c r="S4473" s="1">
        <v>43830</v>
      </c>
      <c r="T4473" t="str">
        <f>VLOOKUP(base[[#This Row],[Nome do Produto]],'DE PARA'!$A$1:$B$8,2,0)</f>
        <v>Dashday T2</v>
      </c>
    </row>
    <row r="4474" spans="1:20">
      <c r="A4474" t="s">
        <v>172</v>
      </c>
      <c r="B4474">
        <v>5583</v>
      </c>
      <c r="C4474" t="s">
        <v>20</v>
      </c>
      <c r="D4474" t="s">
        <v>21</v>
      </c>
      <c r="E4474">
        <v>2297</v>
      </c>
      <c r="F4474">
        <v>7</v>
      </c>
      <c r="G4474" s="1">
        <v>43224</v>
      </c>
      <c r="H4474" s="2" t="s">
        <v>62</v>
      </c>
      <c r="I4474" s="3">
        <v>2018</v>
      </c>
      <c r="J4474" t="s">
        <v>2765</v>
      </c>
      <c r="K4474" s="4">
        <v>362877141938</v>
      </c>
      <c r="L4474" t="s">
        <v>2766</v>
      </c>
      <c r="M4474">
        <v>71</v>
      </c>
      <c r="N4474" t="s">
        <v>94</v>
      </c>
      <c r="O4474">
        <v>97953516</v>
      </c>
      <c r="P4474">
        <v>19547476</v>
      </c>
      <c r="Q4474" t="s">
        <v>26</v>
      </c>
      <c r="R4474" t="s">
        <v>42</v>
      </c>
      <c r="S4474" s="1">
        <v>43589</v>
      </c>
      <c r="T4474" t="str">
        <f>VLOOKUP(base[[#This Row],[Nome do Produto]],'DE PARA'!$A$1:$B$8,2,0)</f>
        <v>Dashday T2</v>
      </c>
    </row>
    <row r="4475" spans="1:20">
      <c r="A4475" t="s">
        <v>32</v>
      </c>
      <c r="B4475">
        <v>5584</v>
      </c>
      <c r="C4475" t="s">
        <v>20</v>
      </c>
      <c r="D4475" t="s">
        <v>21</v>
      </c>
      <c r="E4475">
        <v>2297</v>
      </c>
      <c r="F4475">
        <v>6</v>
      </c>
      <c r="G4475" s="1">
        <v>42802</v>
      </c>
      <c r="H4475" s="2" t="s">
        <v>33</v>
      </c>
      <c r="I4475" s="3">
        <v>2017</v>
      </c>
      <c r="J4475" t="s">
        <v>1141</v>
      </c>
      <c r="K4475" s="4">
        <v>176270869269</v>
      </c>
      <c r="L4475" t="s">
        <v>1142</v>
      </c>
      <c r="M4475">
        <v>11</v>
      </c>
      <c r="N4475" t="s">
        <v>45</v>
      </c>
      <c r="O4475">
        <v>51424467</v>
      </c>
      <c r="P4475">
        <v>63112375</v>
      </c>
      <c r="Q4475" t="s">
        <v>26</v>
      </c>
      <c r="R4475" t="s">
        <v>27</v>
      </c>
      <c r="S4475" s="1">
        <v>43167</v>
      </c>
      <c r="T4475" t="str">
        <f>VLOOKUP(base[[#This Row],[Nome do Produto]],'DE PARA'!$A$1:$B$8,2,0)</f>
        <v>DashWay T5</v>
      </c>
    </row>
    <row r="4476" spans="1:20">
      <c r="A4476" t="s">
        <v>91</v>
      </c>
      <c r="B4476">
        <v>5585</v>
      </c>
      <c r="C4476" t="s">
        <v>20</v>
      </c>
      <c r="D4476" t="s">
        <v>21</v>
      </c>
      <c r="E4476">
        <v>997</v>
      </c>
      <c r="F4476">
        <v>10</v>
      </c>
      <c r="G4476" s="1">
        <v>43252</v>
      </c>
      <c r="H4476" s="2" t="s">
        <v>59</v>
      </c>
      <c r="I4476" s="3">
        <v>2018</v>
      </c>
      <c r="J4476" t="s">
        <v>3148</v>
      </c>
      <c r="K4476" s="4">
        <v>643752049576</v>
      </c>
      <c r="L4476" t="s">
        <v>3149</v>
      </c>
      <c r="M4476">
        <v>41</v>
      </c>
      <c r="N4476" t="s">
        <v>41</v>
      </c>
      <c r="O4476">
        <v>99195548</v>
      </c>
      <c r="P4476">
        <v>19040121</v>
      </c>
      <c r="Q4476" t="s">
        <v>26</v>
      </c>
      <c r="R4476" t="s">
        <v>42</v>
      </c>
      <c r="S4476" s="1">
        <v>43617</v>
      </c>
      <c r="T4476" t="str">
        <f>VLOOKUP(base[[#This Row],[Nome do Produto]],'DE PARA'!$A$1:$B$8,2,0)</f>
        <v>Dashway T2</v>
      </c>
    </row>
    <row r="4477" spans="1:20">
      <c r="A4477" t="s">
        <v>32</v>
      </c>
      <c r="B4477">
        <v>5586</v>
      </c>
      <c r="C4477" t="s">
        <v>386</v>
      </c>
      <c r="D4477" t="s">
        <v>21</v>
      </c>
      <c r="E4477">
        <v>497</v>
      </c>
      <c r="F4477">
        <v>2</v>
      </c>
      <c r="G4477" s="1">
        <v>43345</v>
      </c>
      <c r="H4477" s="2" t="s">
        <v>38</v>
      </c>
      <c r="I4477" s="3">
        <v>2018</v>
      </c>
      <c r="J4477" t="s">
        <v>3400</v>
      </c>
      <c r="K4477" s="4">
        <v>694676248335</v>
      </c>
      <c r="L4477" t="s">
        <v>3401</v>
      </c>
      <c r="M4477">
        <v>51</v>
      </c>
      <c r="N4477" t="s">
        <v>49</v>
      </c>
      <c r="O4477">
        <v>11314987</v>
      </c>
      <c r="P4477">
        <v>31747510</v>
      </c>
      <c r="Q4477" t="s">
        <v>26</v>
      </c>
      <c r="R4477" t="s">
        <v>42</v>
      </c>
      <c r="S4477" s="1">
        <v>43710</v>
      </c>
      <c r="T4477" t="str">
        <f>VLOOKUP(base[[#This Row],[Nome do Produto]],'DE PARA'!$A$1:$B$8,2,0)</f>
        <v>DashWay T5</v>
      </c>
    </row>
    <row r="4478" spans="1:20">
      <c r="A4478" t="s">
        <v>91</v>
      </c>
      <c r="B4478">
        <v>5587</v>
      </c>
      <c r="C4478" t="s">
        <v>20</v>
      </c>
      <c r="D4478" t="s">
        <v>21</v>
      </c>
      <c r="E4478">
        <v>997</v>
      </c>
      <c r="F4478">
        <v>7</v>
      </c>
      <c r="G4478" s="1">
        <v>42876</v>
      </c>
      <c r="H4478" s="2" t="s">
        <v>62</v>
      </c>
      <c r="I4478" s="3">
        <v>2017</v>
      </c>
      <c r="J4478" t="s">
        <v>2364</v>
      </c>
      <c r="K4478" s="4">
        <v>872659880727</v>
      </c>
      <c r="L4478" t="s">
        <v>2365</v>
      </c>
      <c r="M4478">
        <v>21</v>
      </c>
      <c r="N4478" t="s">
        <v>53</v>
      </c>
      <c r="O4478">
        <v>23308109</v>
      </c>
      <c r="P4478">
        <v>80903427</v>
      </c>
      <c r="Q4478" t="s">
        <v>26</v>
      </c>
      <c r="R4478" t="s">
        <v>27</v>
      </c>
      <c r="S4478" s="1">
        <v>43241</v>
      </c>
      <c r="T4478" t="str">
        <f>VLOOKUP(base[[#This Row],[Nome do Produto]],'DE PARA'!$A$1:$B$8,2,0)</f>
        <v>Dashway T2</v>
      </c>
    </row>
    <row r="4479" spans="1:20">
      <c r="A4479" t="s">
        <v>32</v>
      </c>
      <c r="B4479">
        <v>5588</v>
      </c>
      <c r="C4479" t="s">
        <v>20</v>
      </c>
      <c r="D4479" t="s">
        <v>21</v>
      </c>
      <c r="E4479">
        <v>2297</v>
      </c>
      <c r="F4479">
        <v>1</v>
      </c>
      <c r="G4479" s="1">
        <v>43402</v>
      </c>
      <c r="H4479" s="2" t="s">
        <v>56</v>
      </c>
      <c r="I4479" s="3">
        <v>2018</v>
      </c>
      <c r="J4479" t="s">
        <v>927</v>
      </c>
      <c r="K4479" s="4">
        <v>321689238394</v>
      </c>
      <c r="L4479" t="s">
        <v>928</v>
      </c>
      <c r="M4479">
        <v>31</v>
      </c>
      <c r="N4479" t="s">
        <v>31</v>
      </c>
      <c r="O4479">
        <v>51327060</v>
      </c>
      <c r="P4479">
        <v>37509530</v>
      </c>
      <c r="Q4479" t="s">
        <v>26</v>
      </c>
      <c r="R4479" t="s">
        <v>42</v>
      </c>
      <c r="S4479" s="1">
        <v>43767</v>
      </c>
      <c r="T4479" t="str">
        <f>VLOOKUP(base[[#This Row],[Nome do Produto]],'DE PARA'!$A$1:$B$8,2,0)</f>
        <v>DashWay T5</v>
      </c>
    </row>
    <row r="4480" spans="1:20">
      <c r="A4480" t="s">
        <v>32</v>
      </c>
      <c r="B4480">
        <v>5589</v>
      </c>
      <c r="C4480" t="s">
        <v>20</v>
      </c>
      <c r="D4480" t="s">
        <v>21</v>
      </c>
      <c r="E4480">
        <v>297</v>
      </c>
      <c r="F4480">
        <v>10</v>
      </c>
      <c r="G4480" s="1">
        <v>43360</v>
      </c>
      <c r="H4480" s="2" t="s">
        <v>38</v>
      </c>
      <c r="I4480" s="3">
        <v>2018</v>
      </c>
      <c r="J4480" t="s">
        <v>2559</v>
      </c>
      <c r="K4480" s="4">
        <v>130439334206</v>
      </c>
      <c r="L4480" t="s">
        <v>2560</v>
      </c>
      <c r="M4480">
        <v>31</v>
      </c>
      <c r="N4480" t="s">
        <v>31</v>
      </c>
      <c r="O4480">
        <v>56503550</v>
      </c>
      <c r="P4480">
        <v>40634204</v>
      </c>
      <c r="Q4480" t="s">
        <v>26</v>
      </c>
      <c r="R4480" t="s">
        <v>42</v>
      </c>
      <c r="S4480" s="1">
        <v>43725</v>
      </c>
      <c r="T4480" t="str">
        <f>VLOOKUP(base[[#This Row],[Nome do Produto]],'DE PARA'!$A$1:$B$8,2,0)</f>
        <v>DashWay T5</v>
      </c>
    </row>
    <row r="4481" spans="1:20">
      <c r="A4481" t="s">
        <v>91</v>
      </c>
      <c r="B4481">
        <v>5590</v>
      </c>
      <c r="C4481" t="s">
        <v>386</v>
      </c>
      <c r="D4481" t="s">
        <v>21</v>
      </c>
      <c r="E4481">
        <v>97</v>
      </c>
      <c r="F4481">
        <v>11</v>
      </c>
      <c r="G4481" s="1">
        <v>43140</v>
      </c>
      <c r="H4481" s="2" t="s">
        <v>28</v>
      </c>
      <c r="I4481" s="3">
        <v>2018</v>
      </c>
      <c r="J4481" t="s">
        <v>892</v>
      </c>
      <c r="K4481" s="4">
        <v>789787711425</v>
      </c>
      <c r="L4481" t="s">
        <v>893</v>
      </c>
      <c r="M4481">
        <v>71</v>
      </c>
      <c r="N4481" t="s">
        <v>94</v>
      </c>
      <c r="O4481">
        <v>30527299</v>
      </c>
      <c r="P4481">
        <v>54447308</v>
      </c>
      <c r="Q4481" t="s">
        <v>26</v>
      </c>
      <c r="R4481" t="s">
        <v>42</v>
      </c>
      <c r="S4481" s="1">
        <v>43505</v>
      </c>
      <c r="T4481" t="str">
        <f>VLOOKUP(base[[#This Row],[Nome do Produto]],'DE PARA'!$A$1:$B$8,2,0)</f>
        <v>Dashway T2</v>
      </c>
    </row>
    <row r="4482" spans="1:20">
      <c r="A4482" t="s">
        <v>32</v>
      </c>
      <c r="B4482">
        <v>5591</v>
      </c>
      <c r="C4482" t="s">
        <v>20</v>
      </c>
      <c r="D4482" t="s">
        <v>21</v>
      </c>
      <c r="E4482">
        <v>97</v>
      </c>
      <c r="F4482">
        <v>9</v>
      </c>
      <c r="G4482" s="1">
        <v>43066</v>
      </c>
      <c r="H4482" s="2" t="s">
        <v>46</v>
      </c>
      <c r="I4482" s="3">
        <v>2017</v>
      </c>
      <c r="J4482" t="s">
        <v>877</v>
      </c>
      <c r="K4482" s="4">
        <v>465819940861</v>
      </c>
      <c r="L4482" t="s">
        <v>878</v>
      </c>
      <c r="M4482">
        <v>11</v>
      </c>
      <c r="N4482" t="s">
        <v>45</v>
      </c>
      <c r="O4482">
        <v>73509874</v>
      </c>
      <c r="P4482">
        <v>21126874</v>
      </c>
      <c r="Q4482" t="s">
        <v>26</v>
      </c>
      <c r="R4482" t="s">
        <v>42</v>
      </c>
      <c r="S4482" s="1">
        <v>43431</v>
      </c>
      <c r="T4482" t="str">
        <f>VLOOKUP(base[[#This Row],[Nome do Produto]],'DE PARA'!$A$1:$B$8,2,0)</f>
        <v>DashWay T5</v>
      </c>
    </row>
    <row r="4483" spans="1:20">
      <c r="A4483" t="s">
        <v>32</v>
      </c>
      <c r="B4483">
        <v>5592</v>
      </c>
      <c r="C4483" t="s">
        <v>20</v>
      </c>
      <c r="D4483" t="s">
        <v>21</v>
      </c>
      <c r="E4483">
        <v>97</v>
      </c>
      <c r="F4483">
        <v>6</v>
      </c>
      <c r="G4483" s="1">
        <v>43040</v>
      </c>
      <c r="H4483" s="2" t="s">
        <v>46</v>
      </c>
      <c r="I4483" s="3">
        <v>2017</v>
      </c>
      <c r="J4483" t="s">
        <v>622</v>
      </c>
      <c r="K4483" s="4">
        <v>627043902950</v>
      </c>
      <c r="L4483" t="s">
        <v>623</v>
      </c>
      <c r="M4483">
        <v>51</v>
      </c>
      <c r="N4483" t="s">
        <v>49</v>
      </c>
      <c r="O4483">
        <v>66206895</v>
      </c>
      <c r="P4483">
        <v>57870553</v>
      </c>
      <c r="Q4483" t="s">
        <v>26</v>
      </c>
      <c r="R4483" t="s">
        <v>42</v>
      </c>
      <c r="S4483" s="1">
        <v>43405</v>
      </c>
      <c r="T4483" t="str">
        <f>VLOOKUP(base[[#This Row],[Nome do Produto]],'DE PARA'!$A$1:$B$8,2,0)</f>
        <v>DashWay T5</v>
      </c>
    </row>
    <row r="4484" spans="1:20">
      <c r="A4484" t="s">
        <v>91</v>
      </c>
      <c r="B4484">
        <v>5593</v>
      </c>
      <c r="C4484" t="s">
        <v>20</v>
      </c>
      <c r="D4484" t="s">
        <v>21</v>
      </c>
      <c r="E4484">
        <v>497</v>
      </c>
      <c r="F4484">
        <v>7</v>
      </c>
      <c r="G4484" s="1">
        <v>43256</v>
      </c>
      <c r="H4484" s="2" t="s">
        <v>59</v>
      </c>
      <c r="I4484" s="3">
        <v>2018</v>
      </c>
      <c r="J4484" t="s">
        <v>2895</v>
      </c>
      <c r="K4484" s="4">
        <v>113579484407</v>
      </c>
      <c r="L4484" t="s">
        <v>2896</v>
      </c>
      <c r="M4484">
        <v>51</v>
      </c>
      <c r="N4484" t="s">
        <v>49</v>
      </c>
      <c r="O4484">
        <v>46278378</v>
      </c>
      <c r="P4484">
        <v>62206310</v>
      </c>
      <c r="Q4484" t="s">
        <v>26</v>
      </c>
      <c r="R4484" t="s">
        <v>42</v>
      </c>
      <c r="S4484" s="1">
        <v>43621</v>
      </c>
      <c r="T4484" t="str">
        <f>VLOOKUP(base[[#This Row],[Nome do Produto]],'DE PARA'!$A$1:$B$8,2,0)</f>
        <v>Dashway T2</v>
      </c>
    </row>
    <row r="4485" spans="1:20">
      <c r="A4485" t="s">
        <v>37</v>
      </c>
      <c r="B4485">
        <v>5594</v>
      </c>
      <c r="C4485" t="s">
        <v>386</v>
      </c>
      <c r="D4485" t="s">
        <v>21</v>
      </c>
      <c r="E4485">
        <v>2297</v>
      </c>
      <c r="F4485">
        <v>8</v>
      </c>
      <c r="G4485" s="1">
        <v>43044</v>
      </c>
      <c r="H4485" s="2" t="s">
        <v>46</v>
      </c>
      <c r="I4485" s="3">
        <v>2017</v>
      </c>
      <c r="J4485" t="s">
        <v>269</v>
      </c>
      <c r="K4485" s="4">
        <v>994690936238</v>
      </c>
      <c r="L4485" t="s">
        <v>270</v>
      </c>
      <c r="M4485">
        <v>11</v>
      </c>
      <c r="N4485" t="s">
        <v>45</v>
      </c>
      <c r="O4485">
        <v>40667045</v>
      </c>
      <c r="P4485">
        <v>67666932</v>
      </c>
      <c r="Q4485" t="s">
        <v>26</v>
      </c>
      <c r="R4485" t="s">
        <v>42</v>
      </c>
      <c r="S4485" s="1">
        <v>43409</v>
      </c>
      <c r="T4485" t="str">
        <f>VLOOKUP(base[[#This Row],[Nome do Produto]],'DE PARA'!$A$1:$B$8,2,0)</f>
        <v>DashWay T3</v>
      </c>
    </row>
    <row r="4486" spans="1:20">
      <c r="A4486" t="s">
        <v>32</v>
      </c>
      <c r="B4486">
        <v>5595</v>
      </c>
      <c r="C4486" t="s">
        <v>20</v>
      </c>
      <c r="D4486" t="s">
        <v>21</v>
      </c>
      <c r="E4486">
        <v>4997</v>
      </c>
      <c r="F4486">
        <v>8</v>
      </c>
      <c r="G4486" s="1">
        <v>42925</v>
      </c>
      <c r="H4486" s="2" t="s">
        <v>78</v>
      </c>
      <c r="I4486" s="3">
        <v>2017</v>
      </c>
      <c r="J4486" t="s">
        <v>3402</v>
      </c>
      <c r="K4486" s="4">
        <v>952094810852</v>
      </c>
      <c r="L4486" t="s">
        <v>3403</v>
      </c>
      <c r="M4486">
        <v>41</v>
      </c>
      <c r="N4486" t="s">
        <v>41</v>
      </c>
      <c r="O4486">
        <v>40530421</v>
      </c>
      <c r="P4486">
        <v>49286457</v>
      </c>
      <c r="Q4486" t="s">
        <v>26</v>
      </c>
      <c r="R4486" t="s">
        <v>27</v>
      </c>
      <c r="S4486" s="1">
        <v>43290</v>
      </c>
      <c r="T4486" t="str">
        <f>VLOOKUP(base[[#This Row],[Nome do Produto]],'DE PARA'!$A$1:$B$8,2,0)</f>
        <v>DashWay T5</v>
      </c>
    </row>
    <row r="4487" spans="1:20">
      <c r="A4487" t="s">
        <v>32</v>
      </c>
      <c r="B4487">
        <v>5596</v>
      </c>
      <c r="C4487" t="s">
        <v>20</v>
      </c>
      <c r="D4487" t="s">
        <v>21</v>
      </c>
      <c r="E4487">
        <v>4997</v>
      </c>
      <c r="F4487">
        <v>10</v>
      </c>
      <c r="G4487" s="1">
        <v>42798</v>
      </c>
      <c r="H4487" s="2" t="s">
        <v>33</v>
      </c>
      <c r="I4487" s="3">
        <v>2017</v>
      </c>
      <c r="J4487" t="s">
        <v>315</v>
      </c>
      <c r="K4487" s="4">
        <v>716360125954</v>
      </c>
      <c r="L4487" t="s">
        <v>316</v>
      </c>
      <c r="M4487">
        <v>31</v>
      </c>
      <c r="N4487" t="s">
        <v>31</v>
      </c>
      <c r="O4487">
        <v>68917181</v>
      </c>
      <c r="P4487">
        <v>58231890</v>
      </c>
      <c r="Q4487" t="s">
        <v>26</v>
      </c>
      <c r="R4487" t="s">
        <v>42</v>
      </c>
      <c r="S4487" s="1">
        <v>43163</v>
      </c>
      <c r="T4487" t="str">
        <f>VLOOKUP(base[[#This Row],[Nome do Produto]],'DE PARA'!$A$1:$B$8,2,0)</f>
        <v>DashWay T5</v>
      </c>
    </row>
    <row r="4488" spans="1:20">
      <c r="A4488" t="s">
        <v>32</v>
      </c>
      <c r="B4488">
        <v>5597</v>
      </c>
      <c r="C4488" t="s">
        <v>20</v>
      </c>
      <c r="D4488" t="s">
        <v>21</v>
      </c>
      <c r="E4488">
        <v>97</v>
      </c>
      <c r="F4488">
        <v>8</v>
      </c>
      <c r="G4488" s="1">
        <v>43327</v>
      </c>
      <c r="H4488" s="2" t="s">
        <v>71</v>
      </c>
      <c r="I4488" s="3">
        <v>2018</v>
      </c>
      <c r="J4488" t="s">
        <v>999</v>
      </c>
      <c r="K4488" s="4">
        <v>871399568871</v>
      </c>
      <c r="L4488" t="s">
        <v>1000</v>
      </c>
      <c r="M4488">
        <v>21</v>
      </c>
      <c r="N4488" t="s">
        <v>53</v>
      </c>
      <c r="O4488">
        <v>24010777</v>
      </c>
      <c r="P4488">
        <v>19414195</v>
      </c>
      <c r="Q4488" t="s">
        <v>26</v>
      </c>
      <c r="R4488" t="s">
        <v>42</v>
      </c>
      <c r="S4488" s="1">
        <v>43692</v>
      </c>
      <c r="T4488" t="str">
        <f>VLOOKUP(base[[#This Row],[Nome do Produto]],'DE PARA'!$A$1:$B$8,2,0)</f>
        <v>DashWay T5</v>
      </c>
    </row>
    <row r="4489" spans="1:20">
      <c r="A4489" t="s">
        <v>32</v>
      </c>
      <c r="B4489">
        <v>5598</v>
      </c>
      <c r="C4489" t="s">
        <v>386</v>
      </c>
      <c r="D4489" t="s">
        <v>21</v>
      </c>
      <c r="E4489">
        <v>4997</v>
      </c>
      <c r="F4489">
        <v>6</v>
      </c>
      <c r="G4489" s="1">
        <v>43427</v>
      </c>
      <c r="H4489" s="2" t="s">
        <v>46</v>
      </c>
      <c r="I4489" s="3">
        <v>2018</v>
      </c>
      <c r="J4489" t="s">
        <v>656</v>
      </c>
      <c r="K4489" s="4">
        <v>607843761298</v>
      </c>
      <c r="L4489" t="s">
        <v>657</v>
      </c>
      <c r="M4489">
        <v>61</v>
      </c>
      <c r="N4489" t="s">
        <v>86</v>
      </c>
      <c r="O4489">
        <v>53387078</v>
      </c>
      <c r="P4489">
        <v>61934126</v>
      </c>
      <c r="Q4489" t="s">
        <v>26</v>
      </c>
      <c r="R4489" t="s">
        <v>42</v>
      </c>
      <c r="S4489" s="1">
        <v>43792</v>
      </c>
      <c r="T4489" t="str">
        <f>VLOOKUP(base[[#This Row],[Nome do Produto]],'DE PARA'!$A$1:$B$8,2,0)</f>
        <v>DashWay T5</v>
      </c>
    </row>
    <row r="4490" spans="1:20">
      <c r="A4490" t="s">
        <v>83</v>
      </c>
      <c r="B4490">
        <v>5599</v>
      </c>
      <c r="C4490" t="s">
        <v>20</v>
      </c>
      <c r="D4490" t="s">
        <v>21</v>
      </c>
      <c r="E4490">
        <v>2297</v>
      </c>
      <c r="F4490">
        <v>6</v>
      </c>
      <c r="G4490" s="1">
        <v>42783</v>
      </c>
      <c r="H4490" s="2" t="s">
        <v>28</v>
      </c>
      <c r="I4490" s="3">
        <v>2017</v>
      </c>
      <c r="J4490" t="s">
        <v>1442</v>
      </c>
      <c r="K4490" s="4">
        <v>46223116769</v>
      </c>
      <c r="L4490" t="s">
        <v>1443</v>
      </c>
      <c r="M4490">
        <v>21</v>
      </c>
      <c r="N4490" t="s">
        <v>53</v>
      </c>
      <c r="O4490">
        <v>69870059</v>
      </c>
      <c r="P4490">
        <v>24053096</v>
      </c>
      <c r="Q4490" t="s">
        <v>26</v>
      </c>
      <c r="R4490" t="s">
        <v>27</v>
      </c>
      <c r="S4490" s="1">
        <v>43148</v>
      </c>
      <c r="T4490" t="str">
        <f>VLOOKUP(base[[#This Row],[Nome do Produto]],'DE PARA'!$A$1:$B$8,2,0)</f>
        <v>Dashday T3</v>
      </c>
    </row>
    <row r="4491" spans="1:20">
      <c r="A4491" t="s">
        <v>19</v>
      </c>
      <c r="B4491">
        <v>5600</v>
      </c>
      <c r="C4491" t="s">
        <v>20</v>
      </c>
      <c r="D4491" t="s">
        <v>21</v>
      </c>
      <c r="E4491">
        <v>297</v>
      </c>
      <c r="F4491">
        <v>5</v>
      </c>
      <c r="G4491" s="1">
        <v>43407</v>
      </c>
      <c r="H4491" s="2" t="s">
        <v>46</v>
      </c>
      <c r="I4491" s="3">
        <v>2018</v>
      </c>
      <c r="J4491" t="s">
        <v>1400</v>
      </c>
      <c r="K4491" s="4">
        <v>857110651534</v>
      </c>
      <c r="L4491" t="s">
        <v>1401</v>
      </c>
      <c r="M4491">
        <v>61</v>
      </c>
      <c r="N4491" t="s">
        <v>86</v>
      </c>
      <c r="O4491">
        <v>98124610</v>
      </c>
      <c r="P4491">
        <v>88238428</v>
      </c>
      <c r="Q4491" t="s">
        <v>26</v>
      </c>
      <c r="R4491" t="s">
        <v>42</v>
      </c>
      <c r="S4491" s="1">
        <v>43772</v>
      </c>
      <c r="T4491" t="str">
        <f>VLOOKUP(base[[#This Row],[Nome do Produto]],'DE PARA'!$A$1:$B$8,2,0)</f>
        <v>DashWay T1</v>
      </c>
    </row>
    <row r="4492" spans="1:20">
      <c r="A4492" t="s">
        <v>37</v>
      </c>
      <c r="B4492">
        <v>5601</v>
      </c>
      <c r="C4492" t="s">
        <v>20</v>
      </c>
      <c r="D4492" t="s">
        <v>21</v>
      </c>
      <c r="E4492">
        <v>497</v>
      </c>
      <c r="F4492">
        <v>12</v>
      </c>
      <c r="G4492" s="1">
        <v>43076</v>
      </c>
      <c r="H4492" s="2" t="s">
        <v>136</v>
      </c>
      <c r="I4492" s="3">
        <v>2017</v>
      </c>
      <c r="J4492" t="s">
        <v>3357</v>
      </c>
      <c r="K4492" s="4">
        <v>256938445922</v>
      </c>
      <c r="L4492" t="s">
        <v>3358</v>
      </c>
      <c r="M4492">
        <v>41</v>
      </c>
      <c r="N4492" t="s">
        <v>41</v>
      </c>
      <c r="O4492">
        <v>68776133</v>
      </c>
      <c r="P4492">
        <v>76723393</v>
      </c>
      <c r="Q4492" t="s">
        <v>26</v>
      </c>
      <c r="R4492" t="s">
        <v>27</v>
      </c>
      <c r="S4492" s="1">
        <v>43441</v>
      </c>
      <c r="T4492" t="str">
        <f>VLOOKUP(base[[#This Row],[Nome do Produto]],'DE PARA'!$A$1:$B$8,2,0)</f>
        <v>DashWay T3</v>
      </c>
    </row>
    <row r="4493" spans="1:20">
      <c r="A4493" t="s">
        <v>32</v>
      </c>
      <c r="B4493">
        <v>5602</v>
      </c>
      <c r="C4493" t="s">
        <v>386</v>
      </c>
      <c r="D4493" t="s">
        <v>21</v>
      </c>
      <c r="E4493">
        <v>97</v>
      </c>
      <c r="F4493">
        <v>3</v>
      </c>
      <c r="G4493" s="1">
        <v>42987</v>
      </c>
      <c r="H4493" s="2" t="s">
        <v>38</v>
      </c>
      <c r="I4493" s="3">
        <v>2017</v>
      </c>
      <c r="J4493" t="s">
        <v>2054</v>
      </c>
      <c r="K4493" s="4">
        <v>535057283120</v>
      </c>
      <c r="L4493" t="s">
        <v>2055</v>
      </c>
      <c r="M4493">
        <v>61</v>
      </c>
      <c r="N4493" t="s">
        <v>86</v>
      </c>
      <c r="O4493">
        <v>92185072</v>
      </c>
      <c r="P4493">
        <v>27814529</v>
      </c>
      <c r="Q4493" t="s">
        <v>26</v>
      </c>
      <c r="R4493" t="s">
        <v>42</v>
      </c>
      <c r="S4493" s="1">
        <v>43352</v>
      </c>
      <c r="T4493" t="str">
        <f>VLOOKUP(base[[#This Row],[Nome do Produto]],'DE PARA'!$A$1:$B$8,2,0)</f>
        <v>DashWay T5</v>
      </c>
    </row>
    <row r="4494" spans="1:20">
      <c r="A4494" t="s">
        <v>32</v>
      </c>
      <c r="B4494">
        <v>5603</v>
      </c>
      <c r="C4494" t="s">
        <v>20</v>
      </c>
      <c r="D4494" t="s">
        <v>21</v>
      </c>
      <c r="E4494">
        <v>4997</v>
      </c>
      <c r="F4494">
        <v>9</v>
      </c>
      <c r="G4494" s="1">
        <v>43049</v>
      </c>
      <c r="H4494" s="2" t="s">
        <v>46</v>
      </c>
      <c r="I4494" s="3">
        <v>2017</v>
      </c>
      <c r="J4494" t="s">
        <v>1294</v>
      </c>
      <c r="K4494" s="4">
        <v>221828966141</v>
      </c>
      <c r="L4494" t="s">
        <v>1295</v>
      </c>
      <c r="M4494">
        <v>61</v>
      </c>
      <c r="N4494" t="s">
        <v>86</v>
      </c>
      <c r="O4494">
        <v>87970783</v>
      </c>
      <c r="P4494">
        <v>97469727</v>
      </c>
      <c r="Q4494" t="s">
        <v>26</v>
      </c>
      <c r="R4494" t="s">
        <v>27</v>
      </c>
      <c r="S4494" s="1">
        <v>43414</v>
      </c>
      <c r="T4494" t="str">
        <f>VLOOKUP(base[[#This Row],[Nome do Produto]],'DE PARA'!$A$1:$B$8,2,0)</f>
        <v>DashWay T5</v>
      </c>
    </row>
    <row r="4495" spans="1:20">
      <c r="A4495" t="s">
        <v>32</v>
      </c>
      <c r="B4495">
        <v>5604</v>
      </c>
      <c r="C4495" t="s">
        <v>20</v>
      </c>
      <c r="D4495" t="s">
        <v>21</v>
      </c>
      <c r="E4495">
        <v>97</v>
      </c>
      <c r="F4495">
        <v>9</v>
      </c>
      <c r="G4495" s="1">
        <v>43224</v>
      </c>
      <c r="H4495" s="2" t="s">
        <v>62</v>
      </c>
      <c r="I4495" s="3">
        <v>2018</v>
      </c>
      <c r="J4495" t="s">
        <v>1836</v>
      </c>
      <c r="K4495" s="4">
        <v>525692465321</v>
      </c>
      <c r="L4495" t="s">
        <v>1837</v>
      </c>
      <c r="M4495">
        <v>41</v>
      </c>
      <c r="N4495" t="s">
        <v>41</v>
      </c>
      <c r="O4495">
        <v>29243898</v>
      </c>
      <c r="P4495">
        <v>98198254</v>
      </c>
      <c r="Q4495" t="s">
        <v>26</v>
      </c>
      <c r="R4495" t="s">
        <v>42</v>
      </c>
      <c r="S4495" s="1">
        <v>43589</v>
      </c>
      <c r="T4495" t="str">
        <f>VLOOKUP(base[[#This Row],[Nome do Produto]],'DE PARA'!$A$1:$B$8,2,0)</f>
        <v>DashWay T5</v>
      </c>
    </row>
    <row r="4496" spans="1:20">
      <c r="A4496" t="s">
        <v>32</v>
      </c>
      <c r="B4496">
        <v>5605</v>
      </c>
      <c r="C4496" t="s">
        <v>20</v>
      </c>
      <c r="D4496" t="s">
        <v>21</v>
      </c>
      <c r="E4496">
        <v>297</v>
      </c>
      <c r="F4496">
        <v>1</v>
      </c>
      <c r="G4496" s="1">
        <v>43207</v>
      </c>
      <c r="H4496" s="2" t="s">
        <v>50</v>
      </c>
      <c r="I4496" s="3">
        <v>2018</v>
      </c>
      <c r="J4496" t="s">
        <v>1850</v>
      </c>
      <c r="K4496" s="4">
        <v>204842298903</v>
      </c>
      <c r="L4496" t="s">
        <v>1851</v>
      </c>
      <c r="M4496">
        <v>41</v>
      </c>
      <c r="N4496" t="s">
        <v>41</v>
      </c>
      <c r="O4496">
        <v>85017036</v>
      </c>
      <c r="P4496">
        <v>68813078</v>
      </c>
      <c r="Q4496" t="s">
        <v>26</v>
      </c>
      <c r="R4496" t="s">
        <v>27</v>
      </c>
      <c r="S4496" s="1">
        <v>43572</v>
      </c>
      <c r="T4496" t="str">
        <f>VLOOKUP(base[[#This Row],[Nome do Produto]],'DE PARA'!$A$1:$B$8,2,0)</f>
        <v>DashWay T5</v>
      </c>
    </row>
    <row r="4497" spans="1:20">
      <c r="A4497" t="s">
        <v>32</v>
      </c>
      <c r="B4497">
        <v>5606</v>
      </c>
      <c r="C4497" t="s">
        <v>386</v>
      </c>
      <c r="D4497" t="s">
        <v>21</v>
      </c>
      <c r="E4497">
        <v>497</v>
      </c>
      <c r="F4497">
        <v>10</v>
      </c>
      <c r="G4497" s="1">
        <v>43243</v>
      </c>
      <c r="H4497" s="2" t="s">
        <v>62</v>
      </c>
      <c r="I4497" s="3">
        <v>2018</v>
      </c>
      <c r="J4497" t="s">
        <v>3218</v>
      </c>
      <c r="K4497" s="4">
        <v>822182220219</v>
      </c>
      <c r="L4497" t="s">
        <v>3219</v>
      </c>
      <c r="M4497">
        <v>71</v>
      </c>
      <c r="N4497" t="s">
        <v>94</v>
      </c>
      <c r="O4497">
        <v>23964868</v>
      </c>
      <c r="P4497">
        <v>30610726</v>
      </c>
      <c r="Q4497" t="s">
        <v>26</v>
      </c>
      <c r="R4497" t="s">
        <v>42</v>
      </c>
      <c r="S4497" s="1">
        <v>43608</v>
      </c>
      <c r="T4497" t="str">
        <f>VLOOKUP(base[[#This Row],[Nome do Produto]],'DE PARA'!$A$1:$B$8,2,0)</f>
        <v>DashWay T5</v>
      </c>
    </row>
    <row r="4498" spans="1:20">
      <c r="A4498" t="s">
        <v>83</v>
      </c>
      <c r="B4498">
        <v>5607</v>
      </c>
      <c r="C4498" t="s">
        <v>20</v>
      </c>
      <c r="D4498" t="s">
        <v>21</v>
      </c>
      <c r="E4498">
        <v>2297</v>
      </c>
      <c r="F4498">
        <v>10</v>
      </c>
      <c r="G4498" s="1">
        <v>43151</v>
      </c>
      <c r="H4498" s="2" t="s">
        <v>28</v>
      </c>
      <c r="I4498" s="3">
        <v>2018</v>
      </c>
      <c r="J4498" t="s">
        <v>1750</v>
      </c>
      <c r="K4498" s="4">
        <v>375688554698</v>
      </c>
      <c r="L4498" t="s">
        <v>1751</v>
      </c>
      <c r="M4498">
        <v>91</v>
      </c>
      <c r="N4498" t="s">
        <v>36</v>
      </c>
      <c r="O4498">
        <v>15436726</v>
      </c>
      <c r="P4498">
        <v>76064745</v>
      </c>
      <c r="Q4498" t="s">
        <v>26</v>
      </c>
      <c r="R4498" t="s">
        <v>27</v>
      </c>
      <c r="S4498" s="1">
        <v>43516</v>
      </c>
      <c r="T4498" t="str">
        <f>VLOOKUP(base[[#This Row],[Nome do Produto]],'DE PARA'!$A$1:$B$8,2,0)</f>
        <v>Dashday T3</v>
      </c>
    </row>
    <row r="4499" spans="1:20">
      <c r="A4499" t="s">
        <v>32</v>
      </c>
      <c r="B4499">
        <v>5608</v>
      </c>
      <c r="C4499" t="s">
        <v>20</v>
      </c>
      <c r="D4499" t="s">
        <v>21</v>
      </c>
      <c r="E4499">
        <v>297</v>
      </c>
      <c r="F4499">
        <v>9</v>
      </c>
      <c r="G4499" s="1">
        <v>43339</v>
      </c>
      <c r="H4499" s="2" t="s">
        <v>71</v>
      </c>
      <c r="I4499" s="3">
        <v>2018</v>
      </c>
      <c r="J4499" t="s">
        <v>3404</v>
      </c>
      <c r="K4499" s="4">
        <v>130969247215</v>
      </c>
      <c r="L4499" t="s">
        <v>3405</v>
      </c>
      <c r="M4499">
        <v>81</v>
      </c>
      <c r="N4499" t="s">
        <v>25</v>
      </c>
      <c r="O4499">
        <v>34557326</v>
      </c>
      <c r="P4499">
        <v>14394806</v>
      </c>
      <c r="Q4499" t="s">
        <v>26</v>
      </c>
      <c r="R4499" t="s">
        <v>27</v>
      </c>
      <c r="S4499" s="1">
        <v>43704</v>
      </c>
      <c r="T4499" t="str">
        <f>VLOOKUP(base[[#This Row],[Nome do Produto]],'DE PARA'!$A$1:$B$8,2,0)</f>
        <v>DashWay T5</v>
      </c>
    </row>
    <row r="4500" spans="1:20">
      <c r="A4500" t="s">
        <v>37</v>
      </c>
      <c r="B4500">
        <v>5609</v>
      </c>
      <c r="C4500" t="s">
        <v>20</v>
      </c>
      <c r="D4500" t="s">
        <v>21</v>
      </c>
      <c r="E4500">
        <v>4997</v>
      </c>
      <c r="F4500">
        <v>6</v>
      </c>
      <c r="G4500" s="1">
        <v>43398</v>
      </c>
      <c r="H4500" s="2" t="s">
        <v>56</v>
      </c>
      <c r="I4500" s="3">
        <v>2018</v>
      </c>
      <c r="J4500" t="s">
        <v>3406</v>
      </c>
      <c r="K4500" s="4">
        <v>234727045372</v>
      </c>
      <c r="L4500" t="s">
        <v>3407</v>
      </c>
      <c r="M4500">
        <v>51</v>
      </c>
      <c r="N4500" t="s">
        <v>49</v>
      </c>
      <c r="O4500">
        <v>18883903</v>
      </c>
      <c r="P4500">
        <v>91401348</v>
      </c>
      <c r="Q4500" t="s">
        <v>26</v>
      </c>
      <c r="R4500" t="s">
        <v>42</v>
      </c>
      <c r="S4500" s="1">
        <v>43763</v>
      </c>
      <c r="T4500" t="str">
        <f>VLOOKUP(base[[#This Row],[Nome do Produto]],'DE PARA'!$A$1:$B$8,2,0)</f>
        <v>DashWay T3</v>
      </c>
    </row>
    <row r="4501" spans="1:20">
      <c r="A4501" t="s">
        <v>91</v>
      </c>
      <c r="B4501">
        <v>5610</v>
      </c>
      <c r="C4501" t="s">
        <v>386</v>
      </c>
      <c r="D4501" t="s">
        <v>21</v>
      </c>
      <c r="E4501">
        <v>4997</v>
      </c>
      <c r="F4501">
        <v>6</v>
      </c>
      <c r="G4501" s="1">
        <v>42964</v>
      </c>
      <c r="H4501" s="2" t="s">
        <v>71</v>
      </c>
      <c r="I4501" s="3">
        <v>2017</v>
      </c>
      <c r="J4501" t="s">
        <v>684</v>
      </c>
      <c r="K4501" s="4">
        <v>96775834386</v>
      </c>
      <c r="L4501" t="s">
        <v>685</v>
      </c>
      <c r="M4501">
        <v>11</v>
      </c>
      <c r="N4501" t="s">
        <v>45</v>
      </c>
      <c r="O4501">
        <v>39679791</v>
      </c>
      <c r="P4501">
        <v>60740227</v>
      </c>
      <c r="Q4501" t="s">
        <v>26</v>
      </c>
      <c r="R4501" t="s">
        <v>42</v>
      </c>
      <c r="S4501" s="1">
        <v>43329</v>
      </c>
      <c r="T4501" t="str">
        <f>VLOOKUP(base[[#This Row],[Nome do Produto]],'DE PARA'!$A$1:$B$8,2,0)</f>
        <v>Dashway T2</v>
      </c>
    </row>
    <row r="4502" spans="1:20">
      <c r="A4502" t="s">
        <v>37</v>
      </c>
      <c r="B4502">
        <v>5611</v>
      </c>
      <c r="C4502" t="s">
        <v>20</v>
      </c>
      <c r="D4502" t="s">
        <v>21</v>
      </c>
      <c r="E4502">
        <v>297</v>
      </c>
      <c r="F4502">
        <v>9</v>
      </c>
      <c r="G4502" s="1">
        <v>43290</v>
      </c>
      <c r="H4502" s="2" t="s">
        <v>78</v>
      </c>
      <c r="I4502" s="3">
        <v>2018</v>
      </c>
      <c r="J4502" t="s">
        <v>3408</v>
      </c>
      <c r="K4502" s="4">
        <v>146598926718</v>
      </c>
      <c r="L4502" t="s">
        <v>3409</v>
      </c>
      <c r="M4502">
        <v>31</v>
      </c>
      <c r="N4502" t="s">
        <v>31</v>
      </c>
      <c r="O4502">
        <v>22063774</v>
      </c>
      <c r="P4502">
        <v>40579131</v>
      </c>
      <c r="Q4502" t="s">
        <v>26</v>
      </c>
      <c r="R4502" t="s">
        <v>27</v>
      </c>
      <c r="S4502" s="1">
        <v>43655</v>
      </c>
      <c r="T4502" t="str">
        <f>VLOOKUP(base[[#This Row],[Nome do Produto]],'DE PARA'!$A$1:$B$8,2,0)</f>
        <v>DashWay T3</v>
      </c>
    </row>
    <row r="4503" spans="1:20">
      <c r="A4503" t="s">
        <v>32</v>
      </c>
      <c r="B4503">
        <v>5612</v>
      </c>
      <c r="C4503" t="s">
        <v>20</v>
      </c>
      <c r="D4503" t="s">
        <v>21</v>
      </c>
      <c r="E4503">
        <v>497</v>
      </c>
      <c r="F4503">
        <v>1</v>
      </c>
      <c r="G4503" s="1">
        <v>42898</v>
      </c>
      <c r="H4503" s="2" t="s">
        <v>59</v>
      </c>
      <c r="I4503" s="3">
        <v>2017</v>
      </c>
      <c r="J4503" t="s">
        <v>534</v>
      </c>
      <c r="K4503" s="4">
        <v>549086640054</v>
      </c>
      <c r="L4503" t="s">
        <v>535</v>
      </c>
      <c r="M4503">
        <v>11</v>
      </c>
      <c r="N4503" t="s">
        <v>45</v>
      </c>
      <c r="O4503">
        <v>38100042</v>
      </c>
      <c r="P4503">
        <v>66046602</v>
      </c>
      <c r="Q4503" t="s">
        <v>26</v>
      </c>
      <c r="R4503" t="s">
        <v>42</v>
      </c>
      <c r="S4503" s="1">
        <v>43263</v>
      </c>
      <c r="T4503" t="str">
        <f>VLOOKUP(base[[#This Row],[Nome do Produto]],'DE PARA'!$A$1:$B$8,2,0)</f>
        <v>DashWay T5</v>
      </c>
    </row>
    <row r="4504" spans="1:20">
      <c r="A4504" t="s">
        <v>32</v>
      </c>
      <c r="B4504">
        <v>5613</v>
      </c>
      <c r="C4504" t="s">
        <v>20</v>
      </c>
      <c r="D4504" t="s">
        <v>21</v>
      </c>
      <c r="E4504">
        <v>297</v>
      </c>
      <c r="F4504">
        <v>8</v>
      </c>
      <c r="G4504" s="1">
        <v>43164</v>
      </c>
      <c r="H4504" s="2" t="s">
        <v>33</v>
      </c>
      <c r="I4504" s="3">
        <v>2018</v>
      </c>
      <c r="J4504" t="s">
        <v>1021</v>
      </c>
      <c r="K4504" s="4">
        <v>796984152690</v>
      </c>
      <c r="L4504" t="s">
        <v>1022</v>
      </c>
      <c r="M4504">
        <v>11</v>
      </c>
      <c r="N4504" t="s">
        <v>45</v>
      </c>
      <c r="O4504">
        <v>87322755</v>
      </c>
      <c r="P4504">
        <v>46213219</v>
      </c>
      <c r="Q4504" t="s">
        <v>26</v>
      </c>
      <c r="R4504" t="s">
        <v>42</v>
      </c>
      <c r="S4504" s="1">
        <v>43529</v>
      </c>
      <c r="T4504" t="str">
        <f>VLOOKUP(base[[#This Row],[Nome do Produto]],'DE PARA'!$A$1:$B$8,2,0)</f>
        <v>DashWay T5</v>
      </c>
    </row>
    <row r="4505" spans="1:20">
      <c r="A4505" t="s">
        <v>32</v>
      </c>
      <c r="B4505">
        <v>5614</v>
      </c>
      <c r="C4505" t="s">
        <v>386</v>
      </c>
      <c r="D4505" t="s">
        <v>21</v>
      </c>
      <c r="E4505">
        <v>4997</v>
      </c>
      <c r="F4505">
        <v>7</v>
      </c>
      <c r="G4505" s="1">
        <v>43072</v>
      </c>
      <c r="H4505" s="2" t="s">
        <v>136</v>
      </c>
      <c r="I4505" s="3">
        <v>2017</v>
      </c>
      <c r="J4505" t="s">
        <v>650</v>
      </c>
      <c r="K4505" s="4">
        <v>350779624508</v>
      </c>
      <c r="L4505" t="s">
        <v>651</v>
      </c>
      <c r="M4505">
        <v>41</v>
      </c>
      <c r="N4505" t="s">
        <v>41</v>
      </c>
      <c r="O4505">
        <v>77469940</v>
      </c>
      <c r="P4505">
        <v>80197766</v>
      </c>
      <c r="Q4505" t="s">
        <v>26</v>
      </c>
      <c r="R4505" t="s">
        <v>42</v>
      </c>
      <c r="S4505" s="1">
        <v>43437</v>
      </c>
      <c r="T4505" t="str">
        <f>VLOOKUP(base[[#This Row],[Nome do Produto]],'DE PARA'!$A$1:$B$8,2,0)</f>
        <v>DashWay T5</v>
      </c>
    </row>
    <row r="4506" spans="1:20">
      <c r="A4506" t="s">
        <v>172</v>
      </c>
      <c r="B4506">
        <v>5615</v>
      </c>
      <c r="C4506" t="s">
        <v>20</v>
      </c>
      <c r="D4506" t="s">
        <v>21</v>
      </c>
      <c r="E4506">
        <v>2297</v>
      </c>
      <c r="F4506">
        <v>3</v>
      </c>
      <c r="G4506" s="1">
        <v>43081</v>
      </c>
      <c r="H4506" s="2" t="s">
        <v>136</v>
      </c>
      <c r="I4506" s="3">
        <v>2017</v>
      </c>
      <c r="J4506" t="s">
        <v>2044</v>
      </c>
      <c r="K4506" s="4">
        <v>16311343580</v>
      </c>
      <c r="L4506" t="s">
        <v>2045</v>
      </c>
      <c r="M4506">
        <v>61</v>
      </c>
      <c r="N4506" t="s">
        <v>86</v>
      </c>
      <c r="O4506">
        <v>43059310</v>
      </c>
      <c r="P4506">
        <v>91798882</v>
      </c>
      <c r="Q4506" t="s">
        <v>26</v>
      </c>
      <c r="R4506" t="s">
        <v>27</v>
      </c>
      <c r="S4506" s="1">
        <v>43446</v>
      </c>
      <c r="T4506" t="str">
        <f>VLOOKUP(base[[#This Row],[Nome do Produto]],'DE PARA'!$A$1:$B$8,2,0)</f>
        <v>Dashday T2</v>
      </c>
    </row>
    <row r="4507" spans="1:20">
      <c r="A4507" t="s">
        <v>83</v>
      </c>
      <c r="B4507">
        <v>5616</v>
      </c>
      <c r="C4507" t="s">
        <v>20</v>
      </c>
      <c r="D4507" t="s">
        <v>21</v>
      </c>
      <c r="E4507">
        <v>497</v>
      </c>
      <c r="F4507">
        <v>1</v>
      </c>
      <c r="G4507" s="1">
        <v>42768</v>
      </c>
      <c r="H4507" s="2" t="s">
        <v>28</v>
      </c>
      <c r="I4507" s="3">
        <v>2017</v>
      </c>
      <c r="J4507" t="s">
        <v>594</v>
      </c>
      <c r="K4507" s="4">
        <v>386837845868</v>
      </c>
      <c r="L4507" t="s">
        <v>595</v>
      </c>
      <c r="M4507">
        <v>31</v>
      </c>
      <c r="N4507" t="s">
        <v>31</v>
      </c>
      <c r="O4507">
        <v>66199093</v>
      </c>
      <c r="P4507">
        <v>18854785</v>
      </c>
      <c r="Q4507" t="s">
        <v>26</v>
      </c>
      <c r="R4507" t="s">
        <v>27</v>
      </c>
      <c r="S4507" s="1">
        <v>43133</v>
      </c>
      <c r="T4507" t="str">
        <f>VLOOKUP(base[[#This Row],[Nome do Produto]],'DE PARA'!$A$1:$B$8,2,0)</f>
        <v>Dashday T3</v>
      </c>
    </row>
    <row r="4508" spans="1:20">
      <c r="A4508" t="s">
        <v>32</v>
      </c>
      <c r="B4508">
        <v>5617</v>
      </c>
      <c r="C4508" t="s">
        <v>20</v>
      </c>
      <c r="D4508" t="s">
        <v>21</v>
      </c>
      <c r="E4508">
        <v>2297</v>
      </c>
      <c r="F4508">
        <v>6</v>
      </c>
      <c r="G4508" s="1">
        <v>43282</v>
      </c>
      <c r="H4508" s="2" t="s">
        <v>78</v>
      </c>
      <c r="I4508" s="3">
        <v>2018</v>
      </c>
      <c r="J4508" t="s">
        <v>1428</v>
      </c>
      <c r="K4508" s="4">
        <v>958506704709</v>
      </c>
      <c r="L4508" t="s">
        <v>1429</v>
      </c>
      <c r="M4508">
        <v>21</v>
      </c>
      <c r="N4508" t="s">
        <v>53</v>
      </c>
      <c r="O4508">
        <v>60937517</v>
      </c>
      <c r="P4508">
        <v>71196158</v>
      </c>
      <c r="Q4508" t="s">
        <v>26</v>
      </c>
      <c r="R4508" t="s">
        <v>27</v>
      </c>
      <c r="S4508" s="1">
        <v>43647</v>
      </c>
      <c r="T4508" t="str">
        <f>VLOOKUP(base[[#This Row],[Nome do Produto]],'DE PARA'!$A$1:$B$8,2,0)</f>
        <v>DashWay T5</v>
      </c>
    </row>
    <row r="4509" spans="1:20">
      <c r="A4509" t="s">
        <v>32</v>
      </c>
      <c r="B4509">
        <v>5618</v>
      </c>
      <c r="C4509" t="s">
        <v>386</v>
      </c>
      <c r="D4509" t="s">
        <v>21</v>
      </c>
      <c r="E4509">
        <v>997</v>
      </c>
      <c r="F4509">
        <v>6</v>
      </c>
      <c r="G4509" s="1">
        <v>43309</v>
      </c>
      <c r="H4509" s="2" t="s">
        <v>78</v>
      </c>
      <c r="I4509" s="3">
        <v>2018</v>
      </c>
      <c r="J4509" t="s">
        <v>465</v>
      </c>
      <c r="K4509" s="4">
        <v>107602967973</v>
      </c>
      <c r="L4509" t="s">
        <v>466</v>
      </c>
      <c r="M4509">
        <v>21</v>
      </c>
      <c r="N4509" t="s">
        <v>53</v>
      </c>
      <c r="O4509">
        <v>30156119</v>
      </c>
      <c r="P4509">
        <v>31390609</v>
      </c>
      <c r="Q4509" t="s">
        <v>26</v>
      </c>
      <c r="R4509" t="s">
        <v>42</v>
      </c>
      <c r="S4509" s="1">
        <v>43674</v>
      </c>
      <c r="T4509" t="str">
        <f>VLOOKUP(base[[#This Row],[Nome do Produto]],'DE PARA'!$A$1:$B$8,2,0)</f>
        <v>DashWay T5</v>
      </c>
    </row>
    <row r="4510" spans="1:20">
      <c r="A4510" t="s">
        <v>319</v>
      </c>
      <c r="B4510">
        <v>5619</v>
      </c>
      <c r="C4510" t="s">
        <v>20</v>
      </c>
      <c r="D4510" t="s">
        <v>21</v>
      </c>
      <c r="E4510">
        <v>2297</v>
      </c>
      <c r="F4510">
        <v>11</v>
      </c>
      <c r="G4510" s="1">
        <v>43135</v>
      </c>
      <c r="H4510" s="2" t="s">
        <v>28</v>
      </c>
      <c r="I4510" s="3">
        <v>2018</v>
      </c>
      <c r="J4510" t="s">
        <v>3410</v>
      </c>
      <c r="K4510" s="4">
        <v>74595514074</v>
      </c>
      <c r="L4510" t="s">
        <v>3411</v>
      </c>
      <c r="M4510">
        <v>41</v>
      </c>
      <c r="N4510" t="s">
        <v>41</v>
      </c>
      <c r="O4510">
        <v>56822622</v>
      </c>
      <c r="P4510">
        <v>14624671</v>
      </c>
      <c r="Q4510" t="s">
        <v>26</v>
      </c>
      <c r="R4510" t="s">
        <v>27</v>
      </c>
      <c r="S4510" s="1">
        <v>43500</v>
      </c>
      <c r="T4510" t="str">
        <f>VLOOKUP(base[[#This Row],[Nome do Produto]],'DE PARA'!$A$1:$B$8,2,0)</f>
        <v>Dashday T1</v>
      </c>
    </row>
    <row r="4511" spans="1:20">
      <c r="A4511" t="s">
        <v>32</v>
      </c>
      <c r="B4511">
        <v>5620</v>
      </c>
      <c r="C4511" t="s">
        <v>20</v>
      </c>
      <c r="D4511" t="s">
        <v>21</v>
      </c>
      <c r="E4511">
        <v>97</v>
      </c>
      <c r="F4511">
        <v>11</v>
      </c>
      <c r="G4511" s="1">
        <v>43264</v>
      </c>
      <c r="H4511" s="2" t="s">
        <v>59</v>
      </c>
      <c r="I4511" s="3">
        <v>2018</v>
      </c>
      <c r="J4511" t="s">
        <v>1822</v>
      </c>
      <c r="K4511" s="4">
        <v>574134809429</v>
      </c>
      <c r="L4511" t="s">
        <v>1823</v>
      </c>
      <c r="M4511">
        <v>41</v>
      </c>
      <c r="N4511" t="s">
        <v>41</v>
      </c>
      <c r="O4511">
        <v>83511687</v>
      </c>
      <c r="P4511">
        <v>97460296</v>
      </c>
      <c r="Q4511" t="s">
        <v>26</v>
      </c>
      <c r="R4511" t="s">
        <v>42</v>
      </c>
      <c r="S4511" s="1">
        <v>43629</v>
      </c>
      <c r="T4511" t="str">
        <f>VLOOKUP(base[[#This Row],[Nome do Produto]],'DE PARA'!$A$1:$B$8,2,0)</f>
        <v>DashWay T5</v>
      </c>
    </row>
    <row r="4512" spans="1:20">
      <c r="A4512" t="s">
        <v>91</v>
      </c>
      <c r="B4512">
        <v>5621</v>
      </c>
      <c r="C4512" t="s">
        <v>20</v>
      </c>
      <c r="D4512" t="s">
        <v>21</v>
      </c>
      <c r="E4512">
        <v>497</v>
      </c>
      <c r="F4512">
        <v>12</v>
      </c>
      <c r="G4512" s="1">
        <v>43135</v>
      </c>
      <c r="H4512" s="2" t="s">
        <v>28</v>
      </c>
      <c r="I4512" s="3">
        <v>2018</v>
      </c>
      <c r="J4512" t="s">
        <v>411</v>
      </c>
      <c r="K4512" s="4">
        <v>813739184757</v>
      </c>
      <c r="L4512" t="s">
        <v>412</v>
      </c>
      <c r="M4512">
        <v>41</v>
      </c>
      <c r="N4512" t="s">
        <v>41</v>
      </c>
      <c r="O4512">
        <v>73646726</v>
      </c>
      <c r="P4512">
        <v>86183665</v>
      </c>
      <c r="Q4512" t="s">
        <v>26</v>
      </c>
      <c r="R4512" t="s">
        <v>42</v>
      </c>
      <c r="S4512" s="1">
        <v>43500</v>
      </c>
      <c r="T4512" t="str">
        <f>VLOOKUP(base[[#This Row],[Nome do Produto]],'DE PARA'!$A$1:$B$8,2,0)</f>
        <v>Dashway T2</v>
      </c>
    </row>
    <row r="4513" spans="1:20">
      <c r="A4513" t="s">
        <v>37</v>
      </c>
      <c r="B4513">
        <v>5622</v>
      </c>
      <c r="C4513" t="s">
        <v>386</v>
      </c>
      <c r="D4513" t="s">
        <v>21</v>
      </c>
      <c r="E4513">
        <v>4997</v>
      </c>
      <c r="F4513">
        <v>2</v>
      </c>
      <c r="G4513" s="1">
        <v>43246</v>
      </c>
      <c r="H4513" s="2" t="s">
        <v>62</v>
      </c>
      <c r="I4513" s="3">
        <v>2018</v>
      </c>
      <c r="J4513" t="s">
        <v>3018</v>
      </c>
      <c r="K4513" s="4">
        <v>683889224336</v>
      </c>
      <c r="L4513" t="s">
        <v>3019</v>
      </c>
      <c r="M4513">
        <v>61</v>
      </c>
      <c r="N4513" t="s">
        <v>86</v>
      </c>
      <c r="O4513">
        <v>48295936</v>
      </c>
      <c r="P4513">
        <v>99077567</v>
      </c>
      <c r="Q4513" t="s">
        <v>26</v>
      </c>
      <c r="R4513" t="s">
        <v>27</v>
      </c>
      <c r="S4513" s="1">
        <v>43611</v>
      </c>
      <c r="T4513" t="str">
        <f>VLOOKUP(base[[#This Row],[Nome do Produto]],'DE PARA'!$A$1:$B$8,2,0)</f>
        <v>DashWay T3</v>
      </c>
    </row>
    <row r="4514" spans="1:20">
      <c r="A4514" t="s">
        <v>32</v>
      </c>
      <c r="B4514">
        <v>5623</v>
      </c>
      <c r="C4514" t="s">
        <v>20</v>
      </c>
      <c r="D4514" t="s">
        <v>21</v>
      </c>
      <c r="E4514">
        <v>2297</v>
      </c>
      <c r="F4514">
        <v>7</v>
      </c>
      <c r="G4514" s="1">
        <v>43333</v>
      </c>
      <c r="H4514" s="2" t="s">
        <v>71</v>
      </c>
      <c r="I4514" s="3">
        <v>2018</v>
      </c>
      <c r="J4514" t="s">
        <v>1250</v>
      </c>
      <c r="K4514" s="4">
        <v>381122084950</v>
      </c>
      <c r="L4514" t="s">
        <v>1251</v>
      </c>
      <c r="M4514">
        <v>21</v>
      </c>
      <c r="N4514" t="s">
        <v>53</v>
      </c>
      <c r="O4514">
        <v>98590088</v>
      </c>
      <c r="P4514">
        <v>47578779</v>
      </c>
      <c r="Q4514" t="s">
        <v>26</v>
      </c>
      <c r="R4514" t="s">
        <v>42</v>
      </c>
      <c r="S4514" s="1">
        <v>43698</v>
      </c>
      <c r="T4514" t="str">
        <f>VLOOKUP(base[[#This Row],[Nome do Produto]],'DE PARA'!$A$1:$B$8,2,0)</f>
        <v>DashWay T5</v>
      </c>
    </row>
    <row r="4515" spans="1:20">
      <c r="A4515" t="s">
        <v>32</v>
      </c>
      <c r="B4515">
        <v>5624</v>
      </c>
      <c r="C4515" t="s">
        <v>20</v>
      </c>
      <c r="D4515" t="s">
        <v>21</v>
      </c>
      <c r="E4515">
        <v>297</v>
      </c>
      <c r="F4515">
        <v>2</v>
      </c>
      <c r="G4515" s="1">
        <v>43073</v>
      </c>
      <c r="H4515" s="2" t="s">
        <v>136</v>
      </c>
      <c r="I4515" s="3">
        <v>2017</v>
      </c>
      <c r="J4515" t="s">
        <v>2505</v>
      </c>
      <c r="K4515" s="4">
        <v>297653794080</v>
      </c>
      <c r="L4515" t="s">
        <v>2506</v>
      </c>
      <c r="M4515">
        <v>91</v>
      </c>
      <c r="N4515" t="s">
        <v>36</v>
      </c>
      <c r="O4515">
        <v>16338165</v>
      </c>
      <c r="P4515">
        <v>13946396</v>
      </c>
      <c r="Q4515" t="s">
        <v>26</v>
      </c>
      <c r="R4515" t="s">
        <v>27</v>
      </c>
      <c r="S4515" s="1">
        <v>43438</v>
      </c>
      <c r="T4515" t="str">
        <f>VLOOKUP(base[[#This Row],[Nome do Produto]],'DE PARA'!$A$1:$B$8,2,0)</f>
        <v>DashWay T5</v>
      </c>
    </row>
    <row r="4516" spans="1:20">
      <c r="A4516" t="s">
        <v>32</v>
      </c>
      <c r="B4516">
        <v>5625</v>
      </c>
      <c r="C4516" t="s">
        <v>20</v>
      </c>
      <c r="D4516" t="s">
        <v>21</v>
      </c>
      <c r="E4516">
        <v>997</v>
      </c>
      <c r="F4516">
        <v>9</v>
      </c>
      <c r="G4516" s="1">
        <v>43080</v>
      </c>
      <c r="H4516" s="2" t="s">
        <v>136</v>
      </c>
      <c r="I4516" s="3">
        <v>2017</v>
      </c>
      <c r="J4516" t="s">
        <v>103</v>
      </c>
      <c r="K4516" s="4">
        <v>547214833672</v>
      </c>
      <c r="L4516" t="s">
        <v>104</v>
      </c>
      <c r="M4516">
        <v>51</v>
      </c>
      <c r="N4516" t="s">
        <v>49</v>
      </c>
      <c r="O4516">
        <v>52963182</v>
      </c>
      <c r="P4516">
        <v>93408421</v>
      </c>
      <c r="Q4516" t="s">
        <v>26</v>
      </c>
      <c r="R4516" t="s">
        <v>42</v>
      </c>
      <c r="S4516" s="1">
        <v>43445</v>
      </c>
      <c r="T4516" t="str">
        <f>VLOOKUP(base[[#This Row],[Nome do Produto]],'DE PARA'!$A$1:$B$8,2,0)</f>
        <v>DashWay T5</v>
      </c>
    </row>
    <row r="4517" spans="1:20">
      <c r="A4517" t="s">
        <v>91</v>
      </c>
      <c r="B4517">
        <v>5626</v>
      </c>
      <c r="C4517" t="s">
        <v>386</v>
      </c>
      <c r="D4517" t="s">
        <v>21</v>
      </c>
      <c r="E4517">
        <v>997</v>
      </c>
      <c r="F4517">
        <v>9</v>
      </c>
      <c r="G4517" s="1">
        <v>43330</v>
      </c>
      <c r="H4517" s="2" t="s">
        <v>71</v>
      </c>
      <c r="I4517" s="3">
        <v>2018</v>
      </c>
      <c r="J4517" t="s">
        <v>640</v>
      </c>
      <c r="K4517" s="4">
        <v>529705488611</v>
      </c>
      <c r="L4517" t="s">
        <v>641</v>
      </c>
      <c r="M4517">
        <v>51</v>
      </c>
      <c r="N4517" t="s">
        <v>49</v>
      </c>
      <c r="O4517">
        <v>95406643</v>
      </c>
      <c r="P4517">
        <v>14155389</v>
      </c>
      <c r="Q4517" t="s">
        <v>26</v>
      </c>
      <c r="R4517" t="s">
        <v>42</v>
      </c>
      <c r="S4517" s="1">
        <v>43695</v>
      </c>
      <c r="T4517" t="str">
        <f>VLOOKUP(base[[#This Row],[Nome do Produto]],'DE PARA'!$A$1:$B$8,2,0)</f>
        <v>Dashway T2</v>
      </c>
    </row>
    <row r="4518" spans="1:20">
      <c r="A4518" t="s">
        <v>37</v>
      </c>
      <c r="B4518">
        <v>5627</v>
      </c>
      <c r="C4518" t="s">
        <v>20</v>
      </c>
      <c r="D4518" t="s">
        <v>21</v>
      </c>
      <c r="E4518">
        <v>297</v>
      </c>
      <c r="F4518">
        <v>12</v>
      </c>
      <c r="G4518" s="1">
        <v>42839</v>
      </c>
      <c r="H4518" s="2" t="s">
        <v>50</v>
      </c>
      <c r="I4518" s="3">
        <v>2017</v>
      </c>
      <c r="J4518" t="s">
        <v>3359</v>
      </c>
      <c r="K4518" s="4">
        <v>893434749565</v>
      </c>
      <c r="L4518" t="s">
        <v>3360</v>
      </c>
      <c r="M4518">
        <v>11</v>
      </c>
      <c r="N4518" t="s">
        <v>45</v>
      </c>
      <c r="O4518">
        <v>76403268</v>
      </c>
      <c r="P4518">
        <v>19448017</v>
      </c>
      <c r="Q4518" t="s">
        <v>26</v>
      </c>
      <c r="R4518" t="s">
        <v>27</v>
      </c>
      <c r="S4518" s="1">
        <v>43204</v>
      </c>
      <c r="T4518" t="str">
        <f>VLOOKUP(base[[#This Row],[Nome do Produto]],'DE PARA'!$A$1:$B$8,2,0)</f>
        <v>DashWay T3</v>
      </c>
    </row>
    <row r="4519" spans="1:20">
      <c r="A4519" t="s">
        <v>91</v>
      </c>
      <c r="B4519">
        <v>5628</v>
      </c>
      <c r="C4519" t="s">
        <v>20</v>
      </c>
      <c r="D4519" t="s">
        <v>21</v>
      </c>
      <c r="E4519">
        <v>2297</v>
      </c>
      <c r="F4519">
        <v>5</v>
      </c>
      <c r="G4519" s="1">
        <v>43461</v>
      </c>
      <c r="H4519" s="2" t="s">
        <v>136</v>
      </c>
      <c r="I4519" s="3">
        <v>2018</v>
      </c>
      <c r="J4519" t="s">
        <v>301</v>
      </c>
      <c r="K4519" s="4">
        <v>513361179250</v>
      </c>
      <c r="L4519" t="s">
        <v>302</v>
      </c>
      <c r="M4519">
        <v>91</v>
      </c>
      <c r="N4519" t="s">
        <v>36</v>
      </c>
      <c r="O4519">
        <v>49343835</v>
      </c>
      <c r="P4519">
        <v>27462198</v>
      </c>
      <c r="Q4519" t="s">
        <v>26</v>
      </c>
      <c r="R4519" t="s">
        <v>42</v>
      </c>
      <c r="S4519" s="1">
        <v>43826</v>
      </c>
      <c r="T4519" t="str">
        <f>VLOOKUP(base[[#This Row],[Nome do Produto]],'DE PARA'!$A$1:$B$8,2,0)</f>
        <v>Dashway T2</v>
      </c>
    </row>
    <row r="4520" spans="1:20">
      <c r="A4520" t="s">
        <v>91</v>
      </c>
      <c r="B4520">
        <v>5629</v>
      </c>
      <c r="C4520" t="s">
        <v>20</v>
      </c>
      <c r="D4520" t="s">
        <v>21</v>
      </c>
      <c r="E4520">
        <v>497</v>
      </c>
      <c r="F4520">
        <v>7</v>
      </c>
      <c r="G4520" s="1">
        <v>42968</v>
      </c>
      <c r="H4520" s="2" t="s">
        <v>71</v>
      </c>
      <c r="I4520" s="3">
        <v>2017</v>
      </c>
      <c r="J4520" t="s">
        <v>3412</v>
      </c>
      <c r="K4520" s="4">
        <v>466458248639</v>
      </c>
      <c r="L4520" t="s">
        <v>3413</v>
      </c>
      <c r="M4520">
        <v>11</v>
      </c>
      <c r="N4520" t="s">
        <v>45</v>
      </c>
      <c r="O4520">
        <v>48731311</v>
      </c>
      <c r="P4520">
        <v>98805522</v>
      </c>
      <c r="Q4520" t="s">
        <v>26</v>
      </c>
      <c r="R4520" t="s">
        <v>27</v>
      </c>
      <c r="S4520" s="1">
        <v>43333</v>
      </c>
      <c r="T4520" t="str">
        <f>VLOOKUP(base[[#This Row],[Nome do Produto]],'DE PARA'!$A$1:$B$8,2,0)</f>
        <v>Dashway T2</v>
      </c>
    </row>
    <row r="4521" spans="1:20">
      <c r="A4521" t="s">
        <v>37</v>
      </c>
      <c r="B4521">
        <v>5630</v>
      </c>
      <c r="C4521" t="s">
        <v>386</v>
      </c>
      <c r="D4521" t="s">
        <v>21</v>
      </c>
      <c r="E4521">
        <v>4997</v>
      </c>
      <c r="F4521">
        <v>7</v>
      </c>
      <c r="G4521" s="1">
        <v>42746</v>
      </c>
      <c r="H4521" s="2" t="s">
        <v>22</v>
      </c>
      <c r="I4521" s="3">
        <v>2017</v>
      </c>
      <c r="J4521" t="s">
        <v>1218</v>
      </c>
      <c r="K4521" s="4">
        <v>579725386588</v>
      </c>
      <c r="L4521" t="s">
        <v>1219</v>
      </c>
      <c r="M4521">
        <v>51</v>
      </c>
      <c r="N4521" t="s">
        <v>49</v>
      </c>
      <c r="O4521">
        <v>85745297</v>
      </c>
      <c r="P4521">
        <v>77483463</v>
      </c>
      <c r="Q4521" t="s">
        <v>26</v>
      </c>
      <c r="R4521" t="s">
        <v>42</v>
      </c>
      <c r="S4521" s="1">
        <v>43111</v>
      </c>
      <c r="T4521" t="str">
        <f>VLOOKUP(base[[#This Row],[Nome do Produto]],'DE PARA'!$A$1:$B$8,2,0)</f>
        <v>DashWay T3</v>
      </c>
    </row>
    <row r="4522" spans="1:20">
      <c r="A4522" t="s">
        <v>32</v>
      </c>
      <c r="B4522">
        <v>5631</v>
      </c>
      <c r="C4522" t="s">
        <v>20</v>
      </c>
      <c r="D4522" t="s">
        <v>21</v>
      </c>
      <c r="E4522">
        <v>297</v>
      </c>
      <c r="F4522">
        <v>3</v>
      </c>
      <c r="G4522" s="1">
        <v>43287</v>
      </c>
      <c r="H4522" s="2" t="s">
        <v>78</v>
      </c>
      <c r="I4522" s="3">
        <v>2018</v>
      </c>
      <c r="J4522" t="s">
        <v>207</v>
      </c>
      <c r="K4522" s="4">
        <v>863508784487</v>
      </c>
      <c r="L4522" t="s">
        <v>208</v>
      </c>
      <c r="M4522">
        <v>61</v>
      </c>
      <c r="N4522" t="s">
        <v>86</v>
      </c>
      <c r="O4522">
        <v>78568188</v>
      </c>
      <c r="P4522">
        <v>41477583</v>
      </c>
      <c r="Q4522" t="s">
        <v>26</v>
      </c>
      <c r="R4522" t="s">
        <v>27</v>
      </c>
      <c r="S4522" s="1">
        <v>43652</v>
      </c>
      <c r="T4522" t="str">
        <f>VLOOKUP(base[[#This Row],[Nome do Produto]],'DE PARA'!$A$1:$B$8,2,0)</f>
        <v>DashWay T5</v>
      </c>
    </row>
    <row r="4523" spans="1:20">
      <c r="A4523" t="s">
        <v>32</v>
      </c>
      <c r="B4523">
        <v>5632</v>
      </c>
      <c r="C4523" t="s">
        <v>20</v>
      </c>
      <c r="D4523" t="s">
        <v>21</v>
      </c>
      <c r="E4523">
        <v>2297</v>
      </c>
      <c r="F4523">
        <v>4</v>
      </c>
      <c r="G4523" s="1">
        <v>43096</v>
      </c>
      <c r="H4523" s="2" t="s">
        <v>136</v>
      </c>
      <c r="I4523" s="3">
        <v>2017</v>
      </c>
      <c r="J4523" t="s">
        <v>3414</v>
      </c>
      <c r="K4523" s="4">
        <v>389465679386</v>
      </c>
      <c r="L4523" t="s">
        <v>3415</v>
      </c>
      <c r="M4523">
        <v>71</v>
      </c>
      <c r="N4523" t="s">
        <v>94</v>
      </c>
      <c r="O4523">
        <v>15051268</v>
      </c>
      <c r="P4523">
        <v>62965769</v>
      </c>
      <c r="Q4523" t="s">
        <v>26</v>
      </c>
      <c r="R4523" t="s">
        <v>27</v>
      </c>
      <c r="S4523" s="1">
        <v>43461</v>
      </c>
      <c r="T4523" t="str">
        <f>VLOOKUP(base[[#This Row],[Nome do Produto]],'DE PARA'!$A$1:$B$8,2,0)</f>
        <v>DashWay T5</v>
      </c>
    </row>
    <row r="4524" spans="1:20">
      <c r="A4524" t="s">
        <v>32</v>
      </c>
      <c r="B4524">
        <v>5633</v>
      </c>
      <c r="C4524" t="s">
        <v>20</v>
      </c>
      <c r="D4524" t="s">
        <v>21</v>
      </c>
      <c r="E4524">
        <v>2297</v>
      </c>
      <c r="F4524">
        <v>11</v>
      </c>
      <c r="G4524" s="1">
        <v>43333</v>
      </c>
      <c r="H4524" s="2" t="s">
        <v>71</v>
      </c>
      <c r="I4524" s="3">
        <v>2018</v>
      </c>
      <c r="J4524" t="s">
        <v>1834</v>
      </c>
      <c r="K4524" s="4">
        <v>590163470648</v>
      </c>
      <c r="L4524" t="s">
        <v>1835</v>
      </c>
      <c r="M4524">
        <v>11</v>
      </c>
      <c r="N4524" t="s">
        <v>45</v>
      </c>
      <c r="O4524">
        <v>96257806</v>
      </c>
      <c r="P4524">
        <v>94562786</v>
      </c>
      <c r="Q4524" t="s">
        <v>26</v>
      </c>
      <c r="R4524" t="s">
        <v>27</v>
      </c>
      <c r="S4524" s="1">
        <v>43698</v>
      </c>
      <c r="T4524" t="str">
        <f>VLOOKUP(base[[#This Row],[Nome do Produto]],'DE PARA'!$A$1:$B$8,2,0)</f>
        <v>DashWay T5</v>
      </c>
    </row>
    <row r="4525" spans="1:20">
      <c r="A4525" t="s">
        <v>83</v>
      </c>
      <c r="B4525">
        <v>5634</v>
      </c>
      <c r="C4525" t="s">
        <v>386</v>
      </c>
      <c r="D4525" t="s">
        <v>21</v>
      </c>
      <c r="E4525">
        <v>4997</v>
      </c>
      <c r="F4525">
        <v>1</v>
      </c>
      <c r="G4525" s="1">
        <v>43346</v>
      </c>
      <c r="H4525" s="2" t="s">
        <v>38</v>
      </c>
      <c r="I4525" s="3">
        <v>2018</v>
      </c>
      <c r="J4525" t="s">
        <v>2973</v>
      </c>
      <c r="K4525" s="4">
        <v>506836724543</v>
      </c>
      <c r="L4525" t="s">
        <v>2974</v>
      </c>
      <c r="M4525">
        <v>21</v>
      </c>
      <c r="N4525" t="s">
        <v>53</v>
      </c>
      <c r="O4525">
        <v>59500942</v>
      </c>
      <c r="P4525">
        <v>24809837</v>
      </c>
      <c r="Q4525" t="s">
        <v>26</v>
      </c>
      <c r="R4525" t="s">
        <v>27</v>
      </c>
      <c r="S4525" s="1">
        <v>43711</v>
      </c>
      <c r="T4525" t="str">
        <f>VLOOKUP(base[[#This Row],[Nome do Produto]],'DE PARA'!$A$1:$B$8,2,0)</f>
        <v>Dashday T3</v>
      </c>
    </row>
    <row r="4526" spans="1:20">
      <c r="A4526" t="s">
        <v>83</v>
      </c>
      <c r="B4526">
        <v>5635</v>
      </c>
      <c r="C4526" t="s">
        <v>20</v>
      </c>
      <c r="D4526" t="s">
        <v>21</v>
      </c>
      <c r="E4526">
        <v>297</v>
      </c>
      <c r="F4526">
        <v>6</v>
      </c>
      <c r="G4526" s="1">
        <v>43350</v>
      </c>
      <c r="H4526" s="2" t="s">
        <v>38</v>
      </c>
      <c r="I4526" s="3">
        <v>2018</v>
      </c>
      <c r="J4526" t="s">
        <v>3416</v>
      </c>
      <c r="K4526" s="4">
        <v>286806806551</v>
      </c>
      <c r="L4526" t="s">
        <v>3417</v>
      </c>
      <c r="M4526">
        <v>61</v>
      </c>
      <c r="N4526" t="s">
        <v>86</v>
      </c>
      <c r="O4526">
        <v>62808917</v>
      </c>
      <c r="P4526">
        <v>98341273</v>
      </c>
      <c r="Q4526" t="s">
        <v>26</v>
      </c>
      <c r="R4526" t="s">
        <v>27</v>
      </c>
      <c r="S4526" s="1">
        <v>43715</v>
      </c>
      <c r="T4526" t="str">
        <f>VLOOKUP(base[[#This Row],[Nome do Produto]],'DE PARA'!$A$1:$B$8,2,0)</f>
        <v>Dashday T3</v>
      </c>
    </row>
    <row r="4527" spans="1:20">
      <c r="A4527" t="s">
        <v>19</v>
      </c>
      <c r="B4527">
        <v>5636</v>
      </c>
      <c r="C4527" t="s">
        <v>20</v>
      </c>
      <c r="D4527" t="s">
        <v>21</v>
      </c>
      <c r="E4527">
        <v>297</v>
      </c>
      <c r="F4527">
        <v>5</v>
      </c>
      <c r="G4527" s="1">
        <v>42986</v>
      </c>
      <c r="H4527" s="2" t="s">
        <v>38</v>
      </c>
      <c r="I4527" s="3">
        <v>2017</v>
      </c>
      <c r="J4527" t="s">
        <v>1308</v>
      </c>
      <c r="K4527" s="4">
        <v>259608019440</v>
      </c>
      <c r="L4527" t="s">
        <v>1309</v>
      </c>
      <c r="M4527">
        <v>61</v>
      </c>
      <c r="N4527" t="s">
        <v>86</v>
      </c>
      <c r="O4527">
        <v>45492997</v>
      </c>
      <c r="P4527">
        <v>91523199</v>
      </c>
      <c r="Q4527" t="s">
        <v>26</v>
      </c>
      <c r="R4527" t="s">
        <v>27</v>
      </c>
      <c r="S4527" s="1">
        <v>43351</v>
      </c>
      <c r="T4527" t="str">
        <f>VLOOKUP(base[[#This Row],[Nome do Produto]],'DE PARA'!$A$1:$B$8,2,0)</f>
        <v>DashWay T1</v>
      </c>
    </row>
    <row r="4528" spans="1:20">
      <c r="A4528" t="s">
        <v>32</v>
      </c>
      <c r="B4528">
        <v>5637</v>
      </c>
      <c r="C4528" t="s">
        <v>20</v>
      </c>
      <c r="D4528" t="s">
        <v>21</v>
      </c>
      <c r="E4528">
        <v>297</v>
      </c>
      <c r="F4528">
        <v>5</v>
      </c>
      <c r="G4528" s="1">
        <v>42976</v>
      </c>
      <c r="H4528" s="2" t="s">
        <v>71</v>
      </c>
      <c r="I4528" s="3">
        <v>2017</v>
      </c>
      <c r="J4528" t="s">
        <v>3418</v>
      </c>
      <c r="K4528" s="4">
        <v>170415667429</v>
      </c>
      <c r="L4528" t="s">
        <v>3419</v>
      </c>
      <c r="M4528">
        <v>51</v>
      </c>
      <c r="N4528" t="s">
        <v>49</v>
      </c>
      <c r="O4528">
        <v>78401027</v>
      </c>
      <c r="P4528">
        <v>36001940</v>
      </c>
      <c r="Q4528" t="s">
        <v>26</v>
      </c>
      <c r="R4528" t="s">
        <v>27</v>
      </c>
      <c r="S4528" s="1">
        <v>43341</v>
      </c>
      <c r="T4528" t="str">
        <f>VLOOKUP(base[[#This Row],[Nome do Produto]],'DE PARA'!$A$1:$B$8,2,0)</f>
        <v>DashWay T5</v>
      </c>
    </row>
    <row r="4529" spans="1:20">
      <c r="A4529" t="s">
        <v>91</v>
      </c>
      <c r="B4529">
        <v>5638</v>
      </c>
      <c r="C4529" t="s">
        <v>386</v>
      </c>
      <c r="D4529" t="s">
        <v>21</v>
      </c>
      <c r="E4529">
        <v>97</v>
      </c>
      <c r="F4529">
        <v>12</v>
      </c>
      <c r="G4529" s="1">
        <v>43425</v>
      </c>
      <c r="H4529" s="2" t="s">
        <v>46</v>
      </c>
      <c r="I4529" s="3">
        <v>2018</v>
      </c>
      <c r="J4529" t="s">
        <v>2759</v>
      </c>
      <c r="K4529" s="4">
        <v>482663856877</v>
      </c>
      <c r="L4529" t="s">
        <v>2760</v>
      </c>
      <c r="M4529">
        <v>61</v>
      </c>
      <c r="N4529" t="s">
        <v>86</v>
      </c>
      <c r="O4529">
        <v>81852136</v>
      </c>
      <c r="P4529">
        <v>91062537</v>
      </c>
      <c r="Q4529" t="s">
        <v>26</v>
      </c>
      <c r="R4529" t="s">
        <v>42</v>
      </c>
      <c r="S4529" s="1">
        <v>43790</v>
      </c>
      <c r="T4529" t="str">
        <f>VLOOKUP(base[[#This Row],[Nome do Produto]],'DE PARA'!$A$1:$B$8,2,0)</f>
        <v>Dashway T2</v>
      </c>
    </row>
    <row r="4530" spans="1:20">
      <c r="A4530" t="s">
        <v>32</v>
      </c>
      <c r="B4530">
        <v>5639</v>
      </c>
      <c r="C4530" t="s">
        <v>20</v>
      </c>
      <c r="D4530" t="s">
        <v>21</v>
      </c>
      <c r="E4530">
        <v>4997</v>
      </c>
      <c r="F4530">
        <v>6</v>
      </c>
      <c r="G4530" s="1">
        <v>43218</v>
      </c>
      <c r="H4530" s="2" t="s">
        <v>50</v>
      </c>
      <c r="I4530" s="3">
        <v>2018</v>
      </c>
      <c r="J4530" t="s">
        <v>3206</v>
      </c>
      <c r="K4530" s="4">
        <v>243297297983</v>
      </c>
      <c r="L4530" t="s">
        <v>3207</v>
      </c>
      <c r="M4530">
        <v>21</v>
      </c>
      <c r="N4530" t="s">
        <v>53</v>
      </c>
      <c r="O4530">
        <v>32535660</v>
      </c>
      <c r="P4530">
        <v>16948103</v>
      </c>
      <c r="Q4530" t="s">
        <v>26</v>
      </c>
      <c r="R4530" t="s">
        <v>42</v>
      </c>
      <c r="S4530" s="1">
        <v>43583</v>
      </c>
      <c r="T4530" t="str">
        <f>VLOOKUP(base[[#This Row],[Nome do Produto]],'DE PARA'!$A$1:$B$8,2,0)</f>
        <v>DashWay T5</v>
      </c>
    </row>
    <row r="4531" spans="1:20">
      <c r="A4531" t="s">
        <v>32</v>
      </c>
      <c r="B4531">
        <v>5640</v>
      </c>
      <c r="C4531" t="s">
        <v>20</v>
      </c>
      <c r="D4531" t="s">
        <v>21</v>
      </c>
      <c r="E4531">
        <v>4997</v>
      </c>
      <c r="F4531">
        <v>10</v>
      </c>
      <c r="G4531" s="1">
        <v>42779</v>
      </c>
      <c r="H4531" s="2" t="s">
        <v>28</v>
      </c>
      <c r="I4531" s="3">
        <v>2017</v>
      </c>
      <c r="J4531" t="s">
        <v>2579</v>
      </c>
      <c r="K4531" s="4">
        <v>967464276870</v>
      </c>
      <c r="L4531" t="s">
        <v>2580</v>
      </c>
      <c r="M4531">
        <v>41</v>
      </c>
      <c r="N4531" t="s">
        <v>41</v>
      </c>
      <c r="O4531">
        <v>88395438</v>
      </c>
      <c r="P4531">
        <v>47081055</v>
      </c>
      <c r="Q4531" t="s">
        <v>26</v>
      </c>
      <c r="R4531" t="s">
        <v>27</v>
      </c>
      <c r="S4531" s="1">
        <v>43144</v>
      </c>
      <c r="T4531" t="str">
        <f>VLOOKUP(base[[#This Row],[Nome do Produto]],'DE PARA'!$A$1:$B$8,2,0)</f>
        <v>DashWay T5</v>
      </c>
    </row>
    <row r="4532" spans="1:20">
      <c r="A4532" t="s">
        <v>32</v>
      </c>
      <c r="B4532">
        <v>5641</v>
      </c>
      <c r="C4532" t="s">
        <v>20</v>
      </c>
      <c r="D4532" t="s">
        <v>21</v>
      </c>
      <c r="E4532">
        <v>297</v>
      </c>
      <c r="F4532">
        <v>12</v>
      </c>
      <c r="G4532" s="1">
        <v>42846</v>
      </c>
      <c r="H4532" s="2" t="s">
        <v>50</v>
      </c>
      <c r="I4532" s="3">
        <v>2017</v>
      </c>
      <c r="J4532" t="s">
        <v>1183</v>
      </c>
      <c r="K4532" s="4">
        <v>99898869700</v>
      </c>
      <c r="L4532" t="s">
        <v>1184</v>
      </c>
      <c r="M4532">
        <v>31</v>
      </c>
      <c r="N4532" t="s">
        <v>31</v>
      </c>
      <c r="O4532">
        <v>54123211</v>
      </c>
      <c r="P4532">
        <v>25588941</v>
      </c>
      <c r="Q4532" t="s">
        <v>26</v>
      </c>
      <c r="R4532" t="s">
        <v>42</v>
      </c>
      <c r="S4532" s="1">
        <v>43211</v>
      </c>
      <c r="T4532" t="str">
        <f>VLOOKUP(base[[#This Row],[Nome do Produto]],'DE PARA'!$A$1:$B$8,2,0)</f>
        <v>DashWay T5</v>
      </c>
    </row>
    <row r="4533" spans="1:20">
      <c r="A4533" t="s">
        <v>32</v>
      </c>
      <c r="B4533">
        <v>5642</v>
      </c>
      <c r="C4533" t="s">
        <v>386</v>
      </c>
      <c r="D4533" t="s">
        <v>21</v>
      </c>
      <c r="E4533">
        <v>4997</v>
      </c>
      <c r="F4533">
        <v>2</v>
      </c>
      <c r="G4533" s="1">
        <v>42956</v>
      </c>
      <c r="H4533" s="2" t="s">
        <v>71</v>
      </c>
      <c r="I4533" s="3">
        <v>2017</v>
      </c>
      <c r="J4533" t="s">
        <v>2424</v>
      </c>
      <c r="K4533" s="4">
        <v>807766826615</v>
      </c>
      <c r="L4533" t="s">
        <v>2425</v>
      </c>
      <c r="M4533">
        <v>21</v>
      </c>
      <c r="N4533" t="s">
        <v>53</v>
      </c>
      <c r="O4533">
        <v>62778573</v>
      </c>
      <c r="P4533">
        <v>92228714</v>
      </c>
      <c r="Q4533" t="s">
        <v>26</v>
      </c>
      <c r="R4533" t="s">
        <v>27</v>
      </c>
      <c r="S4533" s="1">
        <v>43321</v>
      </c>
      <c r="T4533" t="str">
        <f>VLOOKUP(base[[#This Row],[Nome do Produto]],'DE PARA'!$A$1:$B$8,2,0)</f>
        <v>DashWay T5</v>
      </c>
    </row>
    <row r="4534" spans="1:20">
      <c r="A4534" t="s">
        <v>37</v>
      </c>
      <c r="B4534">
        <v>5643</v>
      </c>
      <c r="C4534" t="s">
        <v>20</v>
      </c>
      <c r="D4534" t="s">
        <v>21</v>
      </c>
      <c r="E4534">
        <v>997</v>
      </c>
      <c r="F4534">
        <v>6</v>
      </c>
      <c r="G4534" s="1">
        <v>43277</v>
      </c>
      <c r="H4534" s="2" t="s">
        <v>59</v>
      </c>
      <c r="I4534" s="3">
        <v>2018</v>
      </c>
      <c r="J4534" t="s">
        <v>2487</v>
      </c>
      <c r="K4534" s="4">
        <v>734022635984</v>
      </c>
      <c r="L4534" t="s">
        <v>2488</v>
      </c>
      <c r="M4534">
        <v>91</v>
      </c>
      <c r="N4534" t="s">
        <v>36</v>
      </c>
      <c r="O4534">
        <v>92401485</v>
      </c>
      <c r="P4534">
        <v>70162640</v>
      </c>
      <c r="Q4534" t="s">
        <v>26</v>
      </c>
      <c r="R4534" t="s">
        <v>42</v>
      </c>
      <c r="S4534" s="1">
        <v>43642</v>
      </c>
      <c r="T4534" t="str">
        <f>VLOOKUP(base[[#This Row],[Nome do Produto]],'DE PARA'!$A$1:$B$8,2,0)</f>
        <v>DashWay T3</v>
      </c>
    </row>
    <row r="4535" spans="1:20">
      <c r="A4535" t="s">
        <v>32</v>
      </c>
      <c r="B4535">
        <v>5644</v>
      </c>
      <c r="C4535" t="s">
        <v>20</v>
      </c>
      <c r="D4535" t="s">
        <v>21</v>
      </c>
      <c r="E4535">
        <v>297</v>
      </c>
      <c r="F4535">
        <v>5</v>
      </c>
      <c r="G4535" s="1">
        <v>42993</v>
      </c>
      <c r="H4535" s="2" t="s">
        <v>38</v>
      </c>
      <c r="I4535" s="3">
        <v>2017</v>
      </c>
      <c r="J4535" t="s">
        <v>780</v>
      </c>
      <c r="K4535" s="4">
        <v>722288527735</v>
      </c>
      <c r="L4535" t="s">
        <v>781</v>
      </c>
      <c r="M4535">
        <v>71</v>
      </c>
      <c r="N4535" t="s">
        <v>94</v>
      </c>
      <c r="O4535">
        <v>68101938</v>
      </c>
      <c r="P4535">
        <v>48880388</v>
      </c>
      <c r="Q4535" t="s">
        <v>26</v>
      </c>
      <c r="R4535" t="s">
        <v>27</v>
      </c>
      <c r="S4535" s="1">
        <v>43358</v>
      </c>
      <c r="T4535" t="str">
        <f>VLOOKUP(base[[#This Row],[Nome do Produto]],'DE PARA'!$A$1:$B$8,2,0)</f>
        <v>DashWay T5</v>
      </c>
    </row>
    <row r="4536" spans="1:20">
      <c r="A4536" t="s">
        <v>32</v>
      </c>
      <c r="B4536">
        <v>5645</v>
      </c>
      <c r="C4536" t="s">
        <v>20</v>
      </c>
      <c r="D4536" t="s">
        <v>21</v>
      </c>
      <c r="E4536">
        <v>997</v>
      </c>
      <c r="F4536">
        <v>1</v>
      </c>
      <c r="G4536" s="1">
        <v>43198</v>
      </c>
      <c r="H4536" s="2" t="s">
        <v>50</v>
      </c>
      <c r="I4536" s="3">
        <v>2018</v>
      </c>
      <c r="J4536" t="s">
        <v>3420</v>
      </c>
      <c r="K4536" s="4">
        <v>291072092244</v>
      </c>
      <c r="L4536" t="s">
        <v>3421</v>
      </c>
      <c r="M4536">
        <v>81</v>
      </c>
      <c r="N4536" t="s">
        <v>25</v>
      </c>
      <c r="O4536">
        <v>74996957</v>
      </c>
      <c r="P4536">
        <v>73426311</v>
      </c>
      <c r="Q4536" t="s">
        <v>26</v>
      </c>
      <c r="R4536" t="s">
        <v>42</v>
      </c>
      <c r="S4536" s="1">
        <v>43563</v>
      </c>
      <c r="T4536" t="str">
        <f>VLOOKUP(base[[#This Row],[Nome do Produto]],'DE PARA'!$A$1:$B$8,2,0)</f>
        <v>DashWay T5</v>
      </c>
    </row>
    <row r="4537" spans="1:20">
      <c r="A4537" t="s">
        <v>19</v>
      </c>
      <c r="B4537">
        <v>5646</v>
      </c>
      <c r="C4537" t="s">
        <v>386</v>
      </c>
      <c r="D4537" t="s">
        <v>21</v>
      </c>
      <c r="E4537">
        <v>4997</v>
      </c>
      <c r="F4537">
        <v>9</v>
      </c>
      <c r="G4537" s="1">
        <v>43436</v>
      </c>
      <c r="H4537" s="2" t="s">
        <v>136</v>
      </c>
      <c r="I4537" s="3">
        <v>2018</v>
      </c>
      <c r="J4537" t="s">
        <v>2797</v>
      </c>
      <c r="K4537" s="4">
        <v>899351006712</v>
      </c>
      <c r="L4537" t="s">
        <v>2798</v>
      </c>
      <c r="M4537">
        <v>91</v>
      </c>
      <c r="N4537" t="s">
        <v>36</v>
      </c>
      <c r="O4537">
        <v>98520462</v>
      </c>
      <c r="P4537">
        <v>85687135</v>
      </c>
      <c r="Q4537" t="s">
        <v>26</v>
      </c>
      <c r="R4537" t="s">
        <v>27</v>
      </c>
      <c r="S4537" s="1">
        <v>43801</v>
      </c>
      <c r="T4537" t="str">
        <f>VLOOKUP(base[[#This Row],[Nome do Produto]],'DE PARA'!$A$1:$B$8,2,0)</f>
        <v>DashWay T1</v>
      </c>
    </row>
    <row r="4538" spans="1:20">
      <c r="A4538" t="s">
        <v>32</v>
      </c>
      <c r="B4538">
        <v>5647</v>
      </c>
      <c r="C4538" t="s">
        <v>20</v>
      </c>
      <c r="D4538" t="s">
        <v>21</v>
      </c>
      <c r="E4538">
        <v>997</v>
      </c>
      <c r="F4538">
        <v>3</v>
      </c>
      <c r="G4538" s="1">
        <v>43151</v>
      </c>
      <c r="H4538" s="2" t="s">
        <v>28</v>
      </c>
      <c r="I4538" s="3">
        <v>2018</v>
      </c>
      <c r="J4538" t="s">
        <v>1822</v>
      </c>
      <c r="K4538" s="4">
        <v>775535766969</v>
      </c>
      <c r="L4538" t="s">
        <v>1823</v>
      </c>
      <c r="M4538">
        <v>91</v>
      </c>
      <c r="N4538" t="s">
        <v>36</v>
      </c>
      <c r="O4538">
        <v>26689897</v>
      </c>
      <c r="P4538">
        <v>70592899</v>
      </c>
      <c r="Q4538" t="s">
        <v>26</v>
      </c>
      <c r="R4538" t="s">
        <v>42</v>
      </c>
      <c r="S4538" s="1">
        <v>43516</v>
      </c>
      <c r="T4538" t="str">
        <f>VLOOKUP(base[[#This Row],[Nome do Produto]],'DE PARA'!$A$1:$B$8,2,0)</f>
        <v>DashWay T5</v>
      </c>
    </row>
    <row r="4539" spans="1:20">
      <c r="A4539" t="s">
        <v>91</v>
      </c>
      <c r="B4539">
        <v>5648</v>
      </c>
      <c r="C4539" t="s">
        <v>20</v>
      </c>
      <c r="D4539" t="s">
        <v>21</v>
      </c>
      <c r="E4539">
        <v>997</v>
      </c>
      <c r="F4539">
        <v>1</v>
      </c>
      <c r="G4539" s="1">
        <v>42890</v>
      </c>
      <c r="H4539" s="2" t="s">
        <v>59</v>
      </c>
      <c r="I4539" s="3">
        <v>2017</v>
      </c>
      <c r="J4539" t="s">
        <v>439</v>
      </c>
      <c r="K4539" s="4">
        <v>301189686564</v>
      </c>
      <c r="L4539" t="s">
        <v>440</v>
      </c>
      <c r="M4539">
        <v>91</v>
      </c>
      <c r="N4539" t="s">
        <v>36</v>
      </c>
      <c r="O4539">
        <v>89703680</v>
      </c>
      <c r="P4539">
        <v>28730421</v>
      </c>
      <c r="Q4539" t="s">
        <v>26</v>
      </c>
      <c r="R4539" t="s">
        <v>42</v>
      </c>
      <c r="S4539" s="1">
        <v>43255</v>
      </c>
      <c r="T4539" t="str">
        <f>VLOOKUP(base[[#This Row],[Nome do Produto]],'DE PARA'!$A$1:$B$8,2,0)</f>
        <v>Dashway T2</v>
      </c>
    </row>
    <row r="4540" spans="1:20">
      <c r="A4540" t="s">
        <v>32</v>
      </c>
      <c r="B4540">
        <v>5649</v>
      </c>
      <c r="C4540" t="s">
        <v>20</v>
      </c>
      <c r="D4540" t="s">
        <v>21</v>
      </c>
      <c r="E4540">
        <v>4997</v>
      </c>
      <c r="F4540">
        <v>9</v>
      </c>
      <c r="G4540" s="1">
        <v>43125</v>
      </c>
      <c r="H4540" s="2" t="s">
        <v>22</v>
      </c>
      <c r="I4540" s="3">
        <v>2018</v>
      </c>
      <c r="J4540" t="s">
        <v>534</v>
      </c>
      <c r="K4540" s="4">
        <v>493376866515</v>
      </c>
      <c r="L4540" t="s">
        <v>535</v>
      </c>
      <c r="M4540">
        <v>11</v>
      </c>
      <c r="N4540" t="s">
        <v>45</v>
      </c>
      <c r="O4540">
        <v>83873847</v>
      </c>
      <c r="P4540">
        <v>25684469</v>
      </c>
      <c r="Q4540" t="s">
        <v>26</v>
      </c>
      <c r="R4540" t="s">
        <v>42</v>
      </c>
      <c r="S4540" s="1">
        <v>43490</v>
      </c>
      <c r="T4540" t="str">
        <f>VLOOKUP(base[[#This Row],[Nome do Produto]],'DE PARA'!$A$1:$B$8,2,0)</f>
        <v>DashWay T5</v>
      </c>
    </row>
    <row r="4541" spans="1:20">
      <c r="A4541" t="s">
        <v>32</v>
      </c>
      <c r="B4541">
        <v>5650</v>
      </c>
      <c r="C4541" t="s">
        <v>386</v>
      </c>
      <c r="D4541" t="s">
        <v>21</v>
      </c>
      <c r="E4541">
        <v>97</v>
      </c>
      <c r="F4541">
        <v>11</v>
      </c>
      <c r="G4541" s="1">
        <v>43161</v>
      </c>
      <c r="H4541" s="2" t="s">
        <v>33</v>
      </c>
      <c r="I4541" s="3">
        <v>2018</v>
      </c>
      <c r="J4541" t="s">
        <v>69</v>
      </c>
      <c r="K4541" s="4">
        <v>788037506985</v>
      </c>
      <c r="L4541" t="s">
        <v>70</v>
      </c>
      <c r="M4541">
        <v>81</v>
      </c>
      <c r="N4541" t="s">
        <v>25</v>
      </c>
      <c r="O4541">
        <v>79945059</v>
      </c>
      <c r="P4541">
        <v>51554947</v>
      </c>
      <c r="Q4541" t="s">
        <v>26</v>
      </c>
      <c r="R4541" t="s">
        <v>42</v>
      </c>
      <c r="S4541" s="1">
        <v>43526</v>
      </c>
      <c r="T4541" t="str">
        <f>VLOOKUP(base[[#This Row],[Nome do Produto]],'DE PARA'!$A$1:$B$8,2,0)</f>
        <v>DashWay T5</v>
      </c>
    </row>
    <row r="4542" spans="1:20">
      <c r="A4542" t="s">
        <v>32</v>
      </c>
      <c r="B4542">
        <v>5651</v>
      </c>
      <c r="C4542" t="s">
        <v>20</v>
      </c>
      <c r="D4542" t="s">
        <v>21</v>
      </c>
      <c r="E4542">
        <v>497</v>
      </c>
      <c r="F4542">
        <v>1</v>
      </c>
      <c r="G4542" s="1">
        <v>43433</v>
      </c>
      <c r="H4542" s="2" t="s">
        <v>46</v>
      </c>
      <c r="I4542" s="3">
        <v>2018</v>
      </c>
      <c r="J4542" t="s">
        <v>1205</v>
      </c>
      <c r="K4542" s="4">
        <v>743963639313</v>
      </c>
      <c r="L4542" t="s">
        <v>1206</v>
      </c>
      <c r="M4542">
        <v>51</v>
      </c>
      <c r="N4542" t="s">
        <v>49</v>
      </c>
      <c r="O4542">
        <v>68470148</v>
      </c>
      <c r="P4542">
        <v>49238739</v>
      </c>
      <c r="Q4542" t="s">
        <v>26</v>
      </c>
      <c r="R4542" t="s">
        <v>27</v>
      </c>
      <c r="S4542" s="1">
        <v>43798</v>
      </c>
      <c r="T4542" t="str">
        <f>VLOOKUP(base[[#This Row],[Nome do Produto]],'DE PARA'!$A$1:$B$8,2,0)</f>
        <v>DashWay T5</v>
      </c>
    </row>
    <row r="4543" spans="1:20">
      <c r="A4543" t="s">
        <v>32</v>
      </c>
      <c r="B4543">
        <v>5652</v>
      </c>
      <c r="C4543" t="s">
        <v>20</v>
      </c>
      <c r="D4543" t="s">
        <v>21</v>
      </c>
      <c r="E4543">
        <v>497</v>
      </c>
      <c r="F4543">
        <v>9</v>
      </c>
      <c r="G4543" s="1">
        <v>42772</v>
      </c>
      <c r="H4543" s="2" t="s">
        <v>28</v>
      </c>
      <c r="I4543" s="3">
        <v>2017</v>
      </c>
      <c r="J4543" t="s">
        <v>2859</v>
      </c>
      <c r="K4543" s="4">
        <v>963974642409</v>
      </c>
      <c r="L4543" t="s">
        <v>2860</v>
      </c>
      <c r="M4543">
        <v>91</v>
      </c>
      <c r="N4543" t="s">
        <v>36</v>
      </c>
      <c r="O4543">
        <v>42161306</v>
      </c>
      <c r="P4543">
        <v>39074069</v>
      </c>
      <c r="Q4543" t="s">
        <v>26</v>
      </c>
      <c r="R4543" t="s">
        <v>42</v>
      </c>
      <c r="S4543" s="1">
        <v>43137</v>
      </c>
      <c r="T4543" t="str">
        <f>VLOOKUP(base[[#This Row],[Nome do Produto]],'DE PARA'!$A$1:$B$8,2,0)</f>
        <v>DashWay T5</v>
      </c>
    </row>
    <row r="4544" spans="1:20">
      <c r="A4544" t="s">
        <v>32</v>
      </c>
      <c r="B4544">
        <v>5653</v>
      </c>
      <c r="C4544" t="s">
        <v>20</v>
      </c>
      <c r="D4544" t="s">
        <v>21</v>
      </c>
      <c r="E4544">
        <v>497</v>
      </c>
      <c r="F4544">
        <v>12</v>
      </c>
      <c r="G4544" s="1">
        <v>43351</v>
      </c>
      <c r="H4544" s="2" t="s">
        <v>38</v>
      </c>
      <c r="I4544" s="3">
        <v>2018</v>
      </c>
      <c r="J4544" t="s">
        <v>2697</v>
      </c>
      <c r="K4544" s="4">
        <v>772772950437</v>
      </c>
      <c r="L4544" t="s">
        <v>2698</v>
      </c>
      <c r="M4544">
        <v>91</v>
      </c>
      <c r="N4544" t="s">
        <v>36</v>
      </c>
      <c r="O4544">
        <v>89096482</v>
      </c>
      <c r="P4544">
        <v>27482547</v>
      </c>
      <c r="Q4544" t="s">
        <v>26</v>
      </c>
      <c r="R4544" t="s">
        <v>42</v>
      </c>
      <c r="S4544" s="1">
        <v>43716</v>
      </c>
      <c r="T4544" t="str">
        <f>VLOOKUP(base[[#This Row],[Nome do Produto]],'DE PARA'!$A$1:$B$8,2,0)</f>
        <v>DashWay T5</v>
      </c>
    </row>
    <row r="4545" spans="1:20">
      <c r="A4545" t="s">
        <v>91</v>
      </c>
      <c r="B4545">
        <v>5654</v>
      </c>
      <c r="C4545" t="s">
        <v>386</v>
      </c>
      <c r="D4545" t="s">
        <v>21</v>
      </c>
      <c r="E4545">
        <v>997</v>
      </c>
      <c r="F4545">
        <v>10</v>
      </c>
      <c r="G4545" s="1">
        <v>43292</v>
      </c>
      <c r="H4545" s="2" t="s">
        <v>78</v>
      </c>
      <c r="I4545" s="3">
        <v>2018</v>
      </c>
      <c r="J4545" t="s">
        <v>788</v>
      </c>
      <c r="K4545" s="4">
        <v>402179505081</v>
      </c>
      <c r="L4545" t="s">
        <v>789</v>
      </c>
      <c r="M4545">
        <v>21</v>
      </c>
      <c r="N4545" t="s">
        <v>53</v>
      </c>
      <c r="O4545">
        <v>79437888</v>
      </c>
      <c r="P4545">
        <v>56717203</v>
      </c>
      <c r="Q4545" t="s">
        <v>26</v>
      </c>
      <c r="R4545" t="s">
        <v>27</v>
      </c>
      <c r="S4545" s="1">
        <v>43657</v>
      </c>
      <c r="T4545" t="str">
        <f>VLOOKUP(base[[#This Row],[Nome do Produto]],'DE PARA'!$A$1:$B$8,2,0)</f>
        <v>Dashway T2</v>
      </c>
    </row>
    <row r="4546" spans="1:20">
      <c r="A4546" t="s">
        <v>83</v>
      </c>
      <c r="B4546">
        <v>5655</v>
      </c>
      <c r="C4546" t="s">
        <v>20</v>
      </c>
      <c r="D4546" t="s">
        <v>21</v>
      </c>
      <c r="E4546">
        <v>497</v>
      </c>
      <c r="F4546">
        <v>11</v>
      </c>
      <c r="G4546" s="1">
        <v>43443</v>
      </c>
      <c r="H4546" s="2" t="s">
        <v>136</v>
      </c>
      <c r="I4546" s="3">
        <v>2018</v>
      </c>
      <c r="J4546" t="s">
        <v>2643</v>
      </c>
      <c r="K4546" s="4">
        <v>768462980317</v>
      </c>
      <c r="L4546" t="s">
        <v>2644</v>
      </c>
      <c r="M4546">
        <v>31</v>
      </c>
      <c r="N4546" t="s">
        <v>31</v>
      </c>
      <c r="O4546">
        <v>37594833</v>
      </c>
      <c r="P4546">
        <v>51079347</v>
      </c>
      <c r="Q4546" t="s">
        <v>26</v>
      </c>
      <c r="R4546" t="s">
        <v>27</v>
      </c>
      <c r="S4546" s="1">
        <v>43808</v>
      </c>
      <c r="T4546" t="str">
        <f>VLOOKUP(base[[#This Row],[Nome do Produto]],'DE PARA'!$A$1:$B$8,2,0)</f>
        <v>Dashday T3</v>
      </c>
    </row>
    <row r="4547" spans="1:20">
      <c r="A4547" t="s">
        <v>37</v>
      </c>
      <c r="B4547">
        <v>5656</v>
      </c>
      <c r="C4547" t="s">
        <v>20</v>
      </c>
      <c r="D4547" t="s">
        <v>21</v>
      </c>
      <c r="E4547">
        <v>297</v>
      </c>
      <c r="F4547">
        <v>5</v>
      </c>
      <c r="G4547" s="1">
        <v>42764</v>
      </c>
      <c r="H4547" s="2" t="s">
        <v>22</v>
      </c>
      <c r="I4547" s="3">
        <v>2017</v>
      </c>
      <c r="J4547" t="s">
        <v>229</v>
      </c>
      <c r="K4547" s="4">
        <v>932676752221</v>
      </c>
      <c r="L4547" t="s">
        <v>230</v>
      </c>
      <c r="M4547">
        <v>41</v>
      </c>
      <c r="N4547" t="s">
        <v>41</v>
      </c>
      <c r="O4547">
        <v>66186020</v>
      </c>
      <c r="P4547">
        <v>45442226</v>
      </c>
      <c r="Q4547" t="s">
        <v>26</v>
      </c>
      <c r="R4547" t="s">
        <v>27</v>
      </c>
      <c r="S4547" s="1">
        <v>43129</v>
      </c>
      <c r="T4547" t="str">
        <f>VLOOKUP(base[[#This Row],[Nome do Produto]],'DE PARA'!$A$1:$B$8,2,0)</f>
        <v>DashWay T3</v>
      </c>
    </row>
    <row r="4548" spans="1:20">
      <c r="A4548" t="s">
        <v>37</v>
      </c>
      <c r="B4548">
        <v>5657</v>
      </c>
      <c r="C4548" t="s">
        <v>20</v>
      </c>
      <c r="D4548" t="s">
        <v>21</v>
      </c>
      <c r="E4548">
        <v>4997</v>
      </c>
      <c r="F4548">
        <v>6</v>
      </c>
      <c r="G4548" s="1">
        <v>43006</v>
      </c>
      <c r="H4548" s="2" t="s">
        <v>38</v>
      </c>
      <c r="I4548" s="3">
        <v>2017</v>
      </c>
      <c r="J4548" t="s">
        <v>2475</v>
      </c>
      <c r="K4548" s="4">
        <v>866404316764</v>
      </c>
      <c r="L4548" t="s">
        <v>2476</v>
      </c>
      <c r="M4548">
        <v>71</v>
      </c>
      <c r="N4548" t="s">
        <v>94</v>
      </c>
      <c r="O4548">
        <v>47593980</v>
      </c>
      <c r="P4548">
        <v>14335243</v>
      </c>
      <c r="Q4548" t="s">
        <v>26</v>
      </c>
      <c r="R4548" t="s">
        <v>42</v>
      </c>
      <c r="S4548" s="1">
        <v>43371</v>
      </c>
      <c r="T4548" t="str">
        <f>VLOOKUP(base[[#This Row],[Nome do Produto]],'DE PARA'!$A$1:$B$8,2,0)</f>
        <v>DashWay T3</v>
      </c>
    </row>
    <row r="4549" spans="1:20">
      <c r="A4549" t="s">
        <v>37</v>
      </c>
      <c r="B4549">
        <v>5658</v>
      </c>
      <c r="C4549" t="s">
        <v>386</v>
      </c>
      <c r="D4549" t="s">
        <v>21</v>
      </c>
      <c r="E4549">
        <v>497</v>
      </c>
      <c r="F4549">
        <v>6</v>
      </c>
      <c r="G4549" s="1">
        <v>42924</v>
      </c>
      <c r="H4549" s="2" t="s">
        <v>78</v>
      </c>
      <c r="I4549" s="3">
        <v>2017</v>
      </c>
      <c r="J4549" t="s">
        <v>2038</v>
      </c>
      <c r="K4549" s="4">
        <v>620291224959</v>
      </c>
      <c r="L4549" t="s">
        <v>2039</v>
      </c>
      <c r="M4549">
        <v>11</v>
      </c>
      <c r="N4549" t="s">
        <v>45</v>
      </c>
      <c r="O4549">
        <v>44058965</v>
      </c>
      <c r="P4549">
        <v>55812502</v>
      </c>
      <c r="Q4549" t="s">
        <v>26</v>
      </c>
      <c r="R4549" t="s">
        <v>42</v>
      </c>
      <c r="S4549" s="1">
        <v>43289</v>
      </c>
      <c r="T4549" t="str">
        <f>VLOOKUP(base[[#This Row],[Nome do Produto]],'DE PARA'!$A$1:$B$8,2,0)</f>
        <v>DashWay T3</v>
      </c>
    </row>
    <row r="4550" spans="1:20">
      <c r="A4550" t="s">
        <v>32</v>
      </c>
      <c r="B4550">
        <v>5659</v>
      </c>
      <c r="C4550" t="s">
        <v>20</v>
      </c>
      <c r="D4550" t="s">
        <v>21</v>
      </c>
      <c r="E4550">
        <v>997</v>
      </c>
      <c r="F4550">
        <v>9</v>
      </c>
      <c r="G4550" s="1">
        <v>43447</v>
      </c>
      <c r="H4550" s="2" t="s">
        <v>136</v>
      </c>
      <c r="I4550" s="3">
        <v>2018</v>
      </c>
      <c r="J4550" t="s">
        <v>1891</v>
      </c>
      <c r="K4550" s="4">
        <v>545973044006</v>
      </c>
      <c r="L4550" t="s">
        <v>1892</v>
      </c>
      <c r="M4550">
        <v>61</v>
      </c>
      <c r="N4550" t="s">
        <v>86</v>
      </c>
      <c r="O4550">
        <v>36730819</v>
      </c>
      <c r="P4550">
        <v>11279672</v>
      </c>
      <c r="Q4550" t="s">
        <v>26</v>
      </c>
      <c r="R4550" t="s">
        <v>42</v>
      </c>
      <c r="S4550" s="1">
        <v>43812</v>
      </c>
      <c r="T4550" t="str">
        <f>VLOOKUP(base[[#This Row],[Nome do Produto]],'DE PARA'!$A$1:$B$8,2,0)</f>
        <v>DashWay T5</v>
      </c>
    </row>
    <row r="4551" spans="1:20">
      <c r="A4551" t="s">
        <v>32</v>
      </c>
      <c r="B4551">
        <v>5660</v>
      </c>
      <c r="C4551" t="s">
        <v>20</v>
      </c>
      <c r="D4551" t="s">
        <v>21</v>
      </c>
      <c r="E4551">
        <v>97</v>
      </c>
      <c r="F4551">
        <v>11</v>
      </c>
      <c r="G4551" s="1">
        <v>43369</v>
      </c>
      <c r="H4551" s="2" t="s">
        <v>38</v>
      </c>
      <c r="I4551" s="3">
        <v>2018</v>
      </c>
      <c r="J4551" t="s">
        <v>750</v>
      </c>
      <c r="K4551" s="4">
        <v>765537970574</v>
      </c>
      <c r="L4551" t="s">
        <v>751</v>
      </c>
      <c r="M4551">
        <v>61</v>
      </c>
      <c r="N4551" t="s">
        <v>86</v>
      </c>
      <c r="O4551">
        <v>99090915</v>
      </c>
      <c r="P4551">
        <v>26462453</v>
      </c>
      <c r="Q4551" t="s">
        <v>26</v>
      </c>
      <c r="R4551" t="s">
        <v>27</v>
      </c>
      <c r="S4551" s="1">
        <v>43734</v>
      </c>
      <c r="T4551" t="str">
        <f>VLOOKUP(base[[#This Row],[Nome do Produto]],'DE PARA'!$A$1:$B$8,2,0)</f>
        <v>DashWay T5</v>
      </c>
    </row>
    <row r="4552" spans="1:20">
      <c r="A4552" t="s">
        <v>32</v>
      </c>
      <c r="B4552">
        <v>5661</v>
      </c>
      <c r="C4552" t="s">
        <v>20</v>
      </c>
      <c r="D4552" t="s">
        <v>21</v>
      </c>
      <c r="E4552">
        <v>497</v>
      </c>
      <c r="F4552">
        <v>11</v>
      </c>
      <c r="G4552" s="1">
        <v>42907</v>
      </c>
      <c r="H4552" s="2" t="s">
        <v>59</v>
      </c>
      <c r="I4552" s="3">
        <v>2017</v>
      </c>
      <c r="J4552" t="s">
        <v>2436</v>
      </c>
      <c r="K4552" s="4">
        <v>30245381581</v>
      </c>
      <c r="L4552" t="s">
        <v>2437</v>
      </c>
      <c r="M4552">
        <v>51</v>
      </c>
      <c r="N4552" t="s">
        <v>49</v>
      </c>
      <c r="O4552">
        <v>35925842</v>
      </c>
      <c r="P4552">
        <v>37611981</v>
      </c>
      <c r="Q4552" t="s">
        <v>26</v>
      </c>
      <c r="R4552" t="s">
        <v>27</v>
      </c>
      <c r="S4552" s="1">
        <v>43272</v>
      </c>
      <c r="T4552" t="str">
        <f>VLOOKUP(base[[#This Row],[Nome do Produto]],'DE PARA'!$A$1:$B$8,2,0)</f>
        <v>DashWay T5</v>
      </c>
    </row>
    <row r="4553" spans="1:20">
      <c r="A4553" t="s">
        <v>37</v>
      </c>
      <c r="B4553">
        <v>5662</v>
      </c>
      <c r="C4553" t="s">
        <v>386</v>
      </c>
      <c r="D4553" t="s">
        <v>21</v>
      </c>
      <c r="E4553">
        <v>97</v>
      </c>
      <c r="F4553">
        <v>5</v>
      </c>
      <c r="G4553" s="1">
        <v>43242</v>
      </c>
      <c r="H4553" s="2" t="s">
        <v>62</v>
      </c>
      <c r="I4553" s="3">
        <v>2018</v>
      </c>
      <c r="J4553" t="s">
        <v>3208</v>
      </c>
      <c r="K4553" s="4">
        <v>33123619628</v>
      </c>
      <c r="L4553" t="s">
        <v>3209</v>
      </c>
      <c r="M4553">
        <v>61</v>
      </c>
      <c r="N4553" t="s">
        <v>86</v>
      </c>
      <c r="O4553">
        <v>93199431</v>
      </c>
      <c r="P4553">
        <v>45833959</v>
      </c>
      <c r="Q4553" t="s">
        <v>26</v>
      </c>
      <c r="R4553" t="s">
        <v>27</v>
      </c>
      <c r="S4553" s="1">
        <v>43607</v>
      </c>
      <c r="T4553" t="str">
        <f>VLOOKUP(base[[#This Row],[Nome do Produto]],'DE PARA'!$A$1:$B$8,2,0)</f>
        <v>DashWay T3</v>
      </c>
    </row>
    <row r="4554" spans="1:20">
      <c r="A4554" t="s">
        <v>91</v>
      </c>
      <c r="B4554">
        <v>5663</v>
      </c>
      <c r="C4554" t="s">
        <v>20</v>
      </c>
      <c r="D4554" t="s">
        <v>21</v>
      </c>
      <c r="E4554">
        <v>2297</v>
      </c>
      <c r="F4554">
        <v>5</v>
      </c>
      <c r="G4554" s="1">
        <v>43406</v>
      </c>
      <c r="H4554" s="2" t="s">
        <v>46</v>
      </c>
      <c r="I4554" s="3">
        <v>2018</v>
      </c>
      <c r="J4554" t="s">
        <v>1072</v>
      </c>
      <c r="K4554" s="4">
        <v>906327018152</v>
      </c>
      <c r="L4554" t="s">
        <v>1073</v>
      </c>
      <c r="M4554">
        <v>11</v>
      </c>
      <c r="N4554" t="s">
        <v>45</v>
      </c>
      <c r="O4554">
        <v>14488838</v>
      </c>
      <c r="P4554">
        <v>33948921</v>
      </c>
      <c r="Q4554" t="s">
        <v>26</v>
      </c>
      <c r="R4554" t="s">
        <v>27</v>
      </c>
      <c r="S4554" s="1">
        <v>43771</v>
      </c>
      <c r="T4554" t="str">
        <f>VLOOKUP(base[[#This Row],[Nome do Produto]],'DE PARA'!$A$1:$B$8,2,0)</f>
        <v>Dashway T2</v>
      </c>
    </row>
    <row r="4555" spans="1:20">
      <c r="A4555" t="s">
        <v>37</v>
      </c>
      <c r="B4555">
        <v>5664</v>
      </c>
      <c r="C4555" t="s">
        <v>20</v>
      </c>
      <c r="D4555" t="s">
        <v>21</v>
      </c>
      <c r="E4555">
        <v>4997</v>
      </c>
      <c r="F4555">
        <v>11</v>
      </c>
      <c r="G4555" s="1">
        <v>43448</v>
      </c>
      <c r="H4555" s="2" t="s">
        <v>136</v>
      </c>
      <c r="I4555" s="3">
        <v>2018</v>
      </c>
      <c r="J4555" t="s">
        <v>2327</v>
      </c>
      <c r="K4555" s="4">
        <v>313861860066</v>
      </c>
      <c r="L4555" t="s">
        <v>2328</v>
      </c>
      <c r="M4555">
        <v>51</v>
      </c>
      <c r="N4555" t="s">
        <v>49</v>
      </c>
      <c r="O4555">
        <v>49807330</v>
      </c>
      <c r="P4555">
        <v>16156553</v>
      </c>
      <c r="Q4555" t="s">
        <v>26</v>
      </c>
      <c r="R4555" t="s">
        <v>27</v>
      </c>
      <c r="S4555" s="1">
        <v>43813</v>
      </c>
      <c r="T4555" t="str">
        <f>VLOOKUP(base[[#This Row],[Nome do Produto]],'DE PARA'!$A$1:$B$8,2,0)</f>
        <v>DashWay T3</v>
      </c>
    </row>
    <row r="4556" spans="1:20">
      <c r="A4556" t="s">
        <v>32</v>
      </c>
      <c r="B4556">
        <v>5665</v>
      </c>
      <c r="C4556" t="s">
        <v>20</v>
      </c>
      <c r="D4556" t="s">
        <v>21</v>
      </c>
      <c r="E4556">
        <v>997</v>
      </c>
      <c r="F4556">
        <v>4</v>
      </c>
      <c r="G4556" s="1">
        <v>43272</v>
      </c>
      <c r="H4556" s="2" t="s">
        <v>59</v>
      </c>
      <c r="I4556" s="3">
        <v>2018</v>
      </c>
      <c r="J4556" t="s">
        <v>1358</v>
      </c>
      <c r="K4556" s="4">
        <v>719187111151</v>
      </c>
      <c r="L4556" t="s">
        <v>1359</v>
      </c>
      <c r="M4556">
        <v>31</v>
      </c>
      <c r="N4556" t="s">
        <v>31</v>
      </c>
      <c r="O4556">
        <v>54268004</v>
      </c>
      <c r="P4556">
        <v>95838271</v>
      </c>
      <c r="Q4556" t="s">
        <v>26</v>
      </c>
      <c r="R4556" t="s">
        <v>42</v>
      </c>
      <c r="S4556" s="1">
        <v>43637</v>
      </c>
      <c r="T4556" t="str">
        <f>VLOOKUP(base[[#This Row],[Nome do Produto]],'DE PARA'!$A$1:$B$8,2,0)</f>
        <v>DashWay T5</v>
      </c>
    </row>
    <row r="4557" spans="1:20">
      <c r="A4557" t="s">
        <v>32</v>
      </c>
      <c r="B4557">
        <v>5666</v>
      </c>
      <c r="C4557" t="s">
        <v>386</v>
      </c>
      <c r="D4557" t="s">
        <v>21</v>
      </c>
      <c r="E4557">
        <v>997</v>
      </c>
      <c r="F4557">
        <v>11</v>
      </c>
      <c r="G4557" s="1">
        <v>42855</v>
      </c>
      <c r="H4557" s="2" t="s">
        <v>50</v>
      </c>
      <c r="I4557" s="3">
        <v>2017</v>
      </c>
      <c r="J4557" t="s">
        <v>2243</v>
      </c>
      <c r="K4557" s="4">
        <v>216586558745</v>
      </c>
      <c r="L4557" t="s">
        <v>2244</v>
      </c>
      <c r="M4557">
        <v>11</v>
      </c>
      <c r="N4557" t="s">
        <v>45</v>
      </c>
      <c r="O4557">
        <v>27649024</v>
      </c>
      <c r="P4557">
        <v>94628466</v>
      </c>
      <c r="Q4557" t="s">
        <v>26</v>
      </c>
      <c r="R4557" t="s">
        <v>42</v>
      </c>
      <c r="S4557" s="1">
        <v>43220</v>
      </c>
      <c r="T4557" t="str">
        <f>VLOOKUP(base[[#This Row],[Nome do Produto]],'DE PARA'!$A$1:$B$8,2,0)</f>
        <v>DashWay T5</v>
      </c>
    </row>
    <row r="4558" spans="1:20">
      <c r="A4558" t="s">
        <v>32</v>
      </c>
      <c r="B4558">
        <v>5667</v>
      </c>
      <c r="C4558" t="s">
        <v>20</v>
      </c>
      <c r="D4558" t="s">
        <v>21</v>
      </c>
      <c r="E4558">
        <v>997</v>
      </c>
      <c r="F4558">
        <v>8</v>
      </c>
      <c r="G4558" s="1">
        <v>42764</v>
      </c>
      <c r="H4558" s="2" t="s">
        <v>22</v>
      </c>
      <c r="I4558" s="3">
        <v>2017</v>
      </c>
      <c r="J4558" t="s">
        <v>1120</v>
      </c>
      <c r="K4558" s="4">
        <v>969759914918</v>
      </c>
      <c r="L4558" t="s">
        <v>1121</v>
      </c>
      <c r="M4558">
        <v>31</v>
      </c>
      <c r="N4558" t="s">
        <v>31</v>
      </c>
      <c r="O4558">
        <v>11516120</v>
      </c>
      <c r="P4558">
        <v>85548846</v>
      </c>
      <c r="Q4558" t="s">
        <v>26</v>
      </c>
      <c r="R4558" t="s">
        <v>27</v>
      </c>
      <c r="S4558" s="1">
        <v>43129</v>
      </c>
      <c r="T4558" t="str">
        <f>VLOOKUP(base[[#This Row],[Nome do Produto]],'DE PARA'!$A$1:$B$8,2,0)</f>
        <v>DashWay T5</v>
      </c>
    </row>
    <row r="4559" spans="1:20">
      <c r="A4559" t="s">
        <v>37</v>
      </c>
      <c r="B4559">
        <v>5668</v>
      </c>
      <c r="C4559" t="s">
        <v>20</v>
      </c>
      <c r="D4559" t="s">
        <v>21</v>
      </c>
      <c r="E4559">
        <v>997</v>
      </c>
      <c r="F4559">
        <v>5</v>
      </c>
      <c r="G4559" s="1">
        <v>42835</v>
      </c>
      <c r="H4559" s="2" t="s">
        <v>50</v>
      </c>
      <c r="I4559" s="3">
        <v>2017</v>
      </c>
      <c r="J4559" t="s">
        <v>3422</v>
      </c>
      <c r="K4559" s="4">
        <v>100049468154</v>
      </c>
      <c r="L4559" t="s">
        <v>3423</v>
      </c>
      <c r="M4559">
        <v>31</v>
      </c>
      <c r="N4559" t="s">
        <v>31</v>
      </c>
      <c r="O4559">
        <v>98973270</v>
      </c>
      <c r="P4559">
        <v>30562966</v>
      </c>
      <c r="Q4559" t="s">
        <v>26</v>
      </c>
      <c r="R4559" t="s">
        <v>42</v>
      </c>
      <c r="S4559" s="1">
        <v>43200</v>
      </c>
      <c r="T4559" t="str">
        <f>VLOOKUP(base[[#This Row],[Nome do Produto]],'DE PARA'!$A$1:$B$8,2,0)</f>
        <v>DashWay T3</v>
      </c>
    </row>
    <row r="4560" spans="1:20">
      <c r="A4560" t="s">
        <v>37</v>
      </c>
      <c r="B4560">
        <v>5669</v>
      </c>
      <c r="C4560" t="s">
        <v>20</v>
      </c>
      <c r="D4560" t="s">
        <v>21</v>
      </c>
      <c r="E4560">
        <v>97</v>
      </c>
      <c r="F4560">
        <v>10</v>
      </c>
      <c r="G4560" s="1">
        <v>43003</v>
      </c>
      <c r="H4560" s="2" t="s">
        <v>38</v>
      </c>
      <c r="I4560" s="3">
        <v>2017</v>
      </c>
      <c r="J4560" t="s">
        <v>3279</v>
      </c>
      <c r="K4560" s="4">
        <v>133009822856</v>
      </c>
      <c r="L4560" t="s">
        <v>3280</v>
      </c>
      <c r="M4560">
        <v>31</v>
      </c>
      <c r="N4560" t="s">
        <v>31</v>
      </c>
      <c r="O4560">
        <v>16848430</v>
      </c>
      <c r="P4560">
        <v>72173378</v>
      </c>
      <c r="Q4560" t="s">
        <v>26</v>
      </c>
      <c r="R4560" t="s">
        <v>42</v>
      </c>
      <c r="S4560" s="1">
        <v>43368</v>
      </c>
      <c r="T4560" t="str">
        <f>VLOOKUP(base[[#This Row],[Nome do Produto]],'DE PARA'!$A$1:$B$8,2,0)</f>
        <v>DashWay T3</v>
      </c>
    </row>
    <row r="4561" spans="1:20">
      <c r="A4561" t="s">
        <v>37</v>
      </c>
      <c r="B4561">
        <v>5670</v>
      </c>
      <c r="C4561" t="s">
        <v>386</v>
      </c>
      <c r="D4561" t="s">
        <v>21</v>
      </c>
      <c r="E4561">
        <v>497</v>
      </c>
      <c r="F4561">
        <v>4</v>
      </c>
      <c r="G4561" s="1">
        <v>43409</v>
      </c>
      <c r="H4561" s="2" t="s">
        <v>46</v>
      </c>
      <c r="I4561" s="3">
        <v>2018</v>
      </c>
      <c r="J4561" t="s">
        <v>287</v>
      </c>
      <c r="K4561" s="4">
        <v>463284019863</v>
      </c>
      <c r="L4561" t="s">
        <v>288</v>
      </c>
      <c r="M4561">
        <v>51</v>
      </c>
      <c r="N4561" t="s">
        <v>49</v>
      </c>
      <c r="O4561">
        <v>17757505</v>
      </c>
      <c r="P4561">
        <v>81966893</v>
      </c>
      <c r="Q4561" t="s">
        <v>26</v>
      </c>
      <c r="R4561" t="s">
        <v>42</v>
      </c>
      <c r="S4561" s="1">
        <v>43774</v>
      </c>
      <c r="T4561" t="str">
        <f>VLOOKUP(base[[#This Row],[Nome do Produto]],'DE PARA'!$A$1:$B$8,2,0)</f>
        <v>DashWay T3</v>
      </c>
    </row>
    <row r="4562" spans="1:20">
      <c r="A4562" t="s">
        <v>91</v>
      </c>
      <c r="B4562">
        <v>5671</v>
      </c>
      <c r="C4562" t="s">
        <v>20</v>
      </c>
      <c r="D4562" t="s">
        <v>21</v>
      </c>
      <c r="E4562">
        <v>4997</v>
      </c>
      <c r="F4562">
        <v>10</v>
      </c>
      <c r="G4562" s="1">
        <v>42893</v>
      </c>
      <c r="H4562" s="2" t="s">
        <v>59</v>
      </c>
      <c r="I4562" s="3">
        <v>2017</v>
      </c>
      <c r="J4562" t="s">
        <v>3424</v>
      </c>
      <c r="K4562" s="4">
        <v>571612852513</v>
      </c>
      <c r="L4562" t="s">
        <v>3425</v>
      </c>
      <c r="M4562">
        <v>61</v>
      </c>
      <c r="N4562" t="s">
        <v>86</v>
      </c>
      <c r="O4562">
        <v>26283636</v>
      </c>
      <c r="P4562">
        <v>48172533</v>
      </c>
      <c r="Q4562" t="s">
        <v>26</v>
      </c>
      <c r="R4562" t="s">
        <v>42</v>
      </c>
      <c r="S4562" s="1">
        <v>43258</v>
      </c>
      <c r="T4562" t="str">
        <f>VLOOKUP(base[[#This Row],[Nome do Produto]],'DE PARA'!$A$1:$B$8,2,0)</f>
        <v>Dashway T2</v>
      </c>
    </row>
    <row r="4563" spans="1:20">
      <c r="A4563" t="s">
        <v>37</v>
      </c>
      <c r="B4563">
        <v>5672</v>
      </c>
      <c r="C4563" t="s">
        <v>20</v>
      </c>
      <c r="D4563" t="s">
        <v>21</v>
      </c>
      <c r="E4563">
        <v>4997</v>
      </c>
      <c r="F4563">
        <v>5</v>
      </c>
      <c r="G4563" s="1">
        <v>43366</v>
      </c>
      <c r="H4563" s="2" t="s">
        <v>38</v>
      </c>
      <c r="I4563" s="3">
        <v>2018</v>
      </c>
      <c r="J4563" t="s">
        <v>3096</v>
      </c>
      <c r="K4563" s="4">
        <v>937638277490</v>
      </c>
      <c r="L4563" t="s">
        <v>3097</v>
      </c>
      <c r="M4563">
        <v>41</v>
      </c>
      <c r="N4563" t="s">
        <v>41</v>
      </c>
      <c r="O4563">
        <v>87649450</v>
      </c>
      <c r="P4563">
        <v>99030156</v>
      </c>
      <c r="Q4563" t="s">
        <v>26</v>
      </c>
      <c r="R4563" t="s">
        <v>27</v>
      </c>
      <c r="S4563" s="1">
        <v>43731</v>
      </c>
      <c r="T4563" t="str">
        <f>VLOOKUP(base[[#This Row],[Nome do Produto]],'DE PARA'!$A$1:$B$8,2,0)</f>
        <v>DashWay T3</v>
      </c>
    </row>
    <row r="4564" spans="1:20">
      <c r="A4564" t="s">
        <v>83</v>
      </c>
      <c r="B4564">
        <v>5673</v>
      </c>
      <c r="C4564" t="s">
        <v>20</v>
      </c>
      <c r="D4564" t="s">
        <v>21</v>
      </c>
      <c r="E4564">
        <v>2297</v>
      </c>
      <c r="F4564">
        <v>1</v>
      </c>
      <c r="G4564" s="1">
        <v>43197</v>
      </c>
      <c r="H4564" s="2" t="s">
        <v>50</v>
      </c>
      <c r="I4564" s="3">
        <v>2018</v>
      </c>
      <c r="J4564" t="s">
        <v>716</v>
      </c>
      <c r="K4564" s="4">
        <v>534198723307</v>
      </c>
      <c r="L4564" t="s">
        <v>717</v>
      </c>
      <c r="M4564">
        <v>91</v>
      </c>
      <c r="N4564" t="s">
        <v>36</v>
      </c>
      <c r="O4564">
        <v>69376101</v>
      </c>
      <c r="P4564">
        <v>27722471</v>
      </c>
      <c r="Q4564" t="s">
        <v>26</v>
      </c>
      <c r="R4564" t="s">
        <v>27</v>
      </c>
      <c r="S4564" s="1">
        <v>43562</v>
      </c>
      <c r="T4564" t="str">
        <f>VLOOKUP(base[[#This Row],[Nome do Produto]],'DE PARA'!$A$1:$B$8,2,0)</f>
        <v>Dashday T3</v>
      </c>
    </row>
    <row r="4565" spans="1:20">
      <c r="A4565" t="s">
        <v>37</v>
      </c>
      <c r="B4565">
        <v>5674</v>
      </c>
      <c r="C4565" t="s">
        <v>386</v>
      </c>
      <c r="D4565" t="s">
        <v>21</v>
      </c>
      <c r="E4565">
        <v>997</v>
      </c>
      <c r="F4565">
        <v>1</v>
      </c>
      <c r="G4565" s="1">
        <v>43236</v>
      </c>
      <c r="H4565" s="2" t="s">
        <v>62</v>
      </c>
      <c r="I4565" s="3">
        <v>2018</v>
      </c>
      <c r="J4565" t="s">
        <v>2487</v>
      </c>
      <c r="K4565" s="4">
        <v>489767971250</v>
      </c>
      <c r="L4565" t="s">
        <v>2488</v>
      </c>
      <c r="M4565">
        <v>41</v>
      </c>
      <c r="N4565" t="s">
        <v>41</v>
      </c>
      <c r="O4565">
        <v>80615569</v>
      </c>
      <c r="P4565">
        <v>81827360</v>
      </c>
      <c r="Q4565" t="s">
        <v>26</v>
      </c>
      <c r="R4565" t="s">
        <v>42</v>
      </c>
      <c r="S4565" s="1">
        <v>43601</v>
      </c>
      <c r="T4565" t="str">
        <f>VLOOKUP(base[[#This Row],[Nome do Produto]],'DE PARA'!$A$1:$B$8,2,0)</f>
        <v>DashWay T3</v>
      </c>
    </row>
    <row r="4566" spans="1:20">
      <c r="A4566" t="s">
        <v>37</v>
      </c>
      <c r="B4566">
        <v>5675</v>
      </c>
      <c r="C4566" t="s">
        <v>20</v>
      </c>
      <c r="D4566" t="s">
        <v>21</v>
      </c>
      <c r="E4566">
        <v>297</v>
      </c>
      <c r="F4566">
        <v>2</v>
      </c>
      <c r="G4566" s="1">
        <v>42971</v>
      </c>
      <c r="H4566" s="2" t="s">
        <v>71</v>
      </c>
      <c r="I4566" s="3">
        <v>2017</v>
      </c>
      <c r="J4566" t="s">
        <v>3426</v>
      </c>
      <c r="K4566" s="4">
        <v>414038473039</v>
      </c>
      <c r="L4566" t="s">
        <v>3427</v>
      </c>
      <c r="M4566">
        <v>91</v>
      </c>
      <c r="N4566" t="s">
        <v>36</v>
      </c>
      <c r="O4566">
        <v>92881569</v>
      </c>
      <c r="P4566">
        <v>97629414</v>
      </c>
      <c r="Q4566" t="s">
        <v>26</v>
      </c>
      <c r="R4566" t="s">
        <v>42</v>
      </c>
      <c r="S4566" s="1">
        <v>43336</v>
      </c>
      <c r="T4566" t="str">
        <f>VLOOKUP(base[[#This Row],[Nome do Produto]],'DE PARA'!$A$1:$B$8,2,0)</f>
        <v>DashWay T3</v>
      </c>
    </row>
    <row r="4567" spans="1:20">
      <c r="A4567" t="s">
        <v>37</v>
      </c>
      <c r="B4567">
        <v>5676</v>
      </c>
      <c r="C4567" t="s">
        <v>20</v>
      </c>
      <c r="D4567" t="s">
        <v>21</v>
      </c>
      <c r="E4567">
        <v>297</v>
      </c>
      <c r="F4567">
        <v>12</v>
      </c>
      <c r="G4567" s="1">
        <v>43223</v>
      </c>
      <c r="H4567" s="2" t="s">
        <v>62</v>
      </c>
      <c r="I4567" s="3">
        <v>2018</v>
      </c>
      <c r="J4567" t="s">
        <v>2428</v>
      </c>
      <c r="K4567" s="4">
        <v>537396861218</v>
      </c>
      <c r="L4567" t="s">
        <v>2429</v>
      </c>
      <c r="M4567">
        <v>91</v>
      </c>
      <c r="N4567" t="s">
        <v>36</v>
      </c>
      <c r="O4567">
        <v>81030329</v>
      </c>
      <c r="P4567">
        <v>83096345</v>
      </c>
      <c r="Q4567" t="s">
        <v>26</v>
      </c>
      <c r="R4567" t="s">
        <v>42</v>
      </c>
      <c r="S4567" s="1">
        <v>43588</v>
      </c>
      <c r="T4567" t="str">
        <f>VLOOKUP(base[[#This Row],[Nome do Produto]],'DE PARA'!$A$1:$B$8,2,0)</f>
        <v>DashWay T3</v>
      </c>
    </row>
    <row r="4568" spans="1:20">
      <c r="A4568" t="s">
        <v>32</v>
      </c>
      <c r="B4568">
        <v>5677</v>
      </c>
      <c r="C4568" t="s">
        <v>20</v>
      </c>
      <c r="D4568" t="s">
        <v>21</v>
      </c>
      <c r="E4568">
        <v>4997</v>
      </c>
      <c r="F4568">
        <v>4</v>
      </c>
      <c r="G4568" s="1">
        <v>42905</v>
      </c>
      <c r="H4568" s="2" t="s">
        <v>59</v>
      </c>
      <c r="I4568" s="3">
        <v>2017</v>
      </c>
      <c r="J4568" t="s">
        <v>364</v>
      </c>
      <c r="K4568" s="4">
        <v>698878026175</v>
      </c>
      <c r="L4568" t="s">
        <v>365</v>
      </c>
      <c r="M4568">
        <v>41</v>
      </c>
      <c r="N4568" t="s">
        <v>41</v>
      </c>
      <c r="O4568">
        <v>99097717</v>
      </c>
      <c r="P4568">
        <v>88504316</v>
      </c>
      <c r="Q4568" t="s">
        <v>26</v>
      </c>
      <c r="R4568" t="s">
        <v>42</v>
      </c>
      <c r="S4568" s="1">
        <v>43270</v>
      </c>
      <c r="T4568" t="str">
        <f>VLOOKUP(base[[#This Row],[Nome do Produto]],'DE PARA'!$A$1:$B$8,2,0)</f>
        <v>DashWay T5</v>
      </c>
    </row>
    <row r="4569" spans="1:20">
      <c r="A4569" t="s">
        <v>32</v>
      </c>
      <c r="B4569">
        <v>5678</v>
      </c>
      <c r="C4569" t="s">
        <v>386</v>
      </c>
      <c r="D4569" t="s">
        <v>21</v>
      </c>
      <c r="E4569">
        <v>97</v>
      </c>
      <c r="F4569">
        <v>10</v>
      </c>
      <c r="G4569" s="1">
        <v>43269</v>
      </c>
      <c r="H4569" s="2" t="s">
        <v>59</v>
      </c>
      <c r="I4569" s="3">
        <v>2018</v>
      </c>
      <c r="J4569" t="s">
        <v>2593</v>
      </c>
      <c r="K4569" s="4">
        <v>577017650019</v>
      </c>
      <c r="L4569" t="s">
        <v>2594</v>
      </c>
      <c r="M4569">
        <v>11</v>
      </c>
      <c r="N4569" t="s">
        <v>45</v>
      </c>
      <c r="O4569">
        <v>32111857</v>
      </c>
      <c r="P4569">
        <v>53906528</v>
      </c>
      <c r="Q4569" t="s">
        <v>26</v>
      </c>
      <c r="R4569" t="s">
        <v>42</v>
      </c>
      <c r="S4569" s="1">
        <v>43634</v>
      </c>
      <c r="T4569" t="str">
        <f>VLOOKUP(base[[#This Row],[Nome do Produto]],'DE PARA'!$A$1:$B$8,2,0)</f>
        <v>DashWay T5</v>
      </c>
    </row>
    <row r="4570" spans="1:20">
      <c r="A4570" t="s">
        <v>37</v>
      </c>
      <c r="B4570">
        <v>5679</v>
      </c>
      <c r="C4570" t="s">
        <v>20</v>
      </c>
      <c r="D4570" t="s">
        <v>113</v>
      </c>
      <c r="E4570">
        <v>497</v>
      </c>
      <c r="F4570">
        <v>10</v>
      </c>
      <c r="G4570" s="1">
        <v>42890</v>
      </c>
      <c r="H4570" s="2" t="s">
        <v>59</v>
      </c>
      <c r="I4570" s="3">
        <v>2017</v>
      </c>
      <c r="J4570" t="s">
        <v>3428</v>
      </c>
      <c r="K4570" s="4">
        <v>569805793837</v>
      </c>
      <c r="L4570" t="s">
        <v>3429</v>
      </c>
      <c r="M4570">
        <v>41</v>
      </c>
      <c r="N4570" t="s">
        <v>41</v>
      </c>
      <c r="O4570">
        <v>54460361</v>
      </c>
      <c r="P4570">
        <v>41514311</v>
      </c>
      <c r="Q4570" t="s">
        <v>3430</v>
      </c>
      <c r="R4570" t="s">
        <v>27</v>
      </c>
      <c r="S4570" s="1">
        <v>43255</v>
      </c>
      <c r="T4570" t="str">
        <f>VLOOKUP(base[[#This Row],[Nome do Produto]],'DE PARA'!$A$1:$B$8,2,0)</f>
        <v>DashWay T3</v>
      </c>
    </row>
    <row r="4571" spans="1:20">
      <c r="A4571" t="s">
        <v>37</v>
      </c>
      <c r="B4571">
        <v>5680</v>
      </c>
      <c r="C4571" t="s">
        <v>20</v>
      </c>
      <c r="D4571" t="s">
        <v>21</v>
      </c>
      <c r="E4571">
        <v>297</v>
      </c>
      <c r="F4571">
        <v>9</v>
      </c>
      <c r="G4571" s="1">
        <v>42796</v>
      </c>
      <c r="H4571" s="2" t="s">
        <v>33</v>
      </c>
      <c r="I4571" s="3">
        <v>2017</v>
      </c>
      <c r="J4571" t="s">
        <v>1917</v>
      </c>
      <c r="K4571" s="4">
        <v>636577907955</v>
      </c>
      <c r="L4571" t="s">
        <v>1918</v>
      </c>
      <c r="M4571">
        <v>21</v>
      </c>
      <c r="N4571" t="s">
        <v>53</v>
      </c>
      <c r="O4571">
        <v>54761403</v>
      </c>
      <c r="P4571">
        <v>79467078</v>
      </c>
      <c r="Q4571" t="s">
        <v>26</v>
      </c>
      <c r="R4571" t="s">
        <v>27</v>
      </c>
      <c r="S4571" s="1">
        <v>43161</v>
      </c>
      <c r="T4571" t="str">
        <f>VLOOKUP(base[[#This Row],[Nome do Produto]],'DE PARA'!$A$1:$B$8,2,0)</f>
        <v>DashWay T3</v>
      </c>
    </row>
    <row r="4572" spans="1:20">
      <c r="A4572" t="s">
        <v>37</v>
      </c>
      <c r="B4572">
        <v>5681</v>
      </c>
      <c r="C4572" t="s">
        <v>20</v>
      </c>
      <c r="D4572" t="s">
        <v>21</v>
      </c>
      <c r="E4572">
        <v>997</v>
      </c>
      <c r="F4572">
        <v>12</v>
      </c>
      <c r="G4572" s="1">
        <v>43368</v>
      </c>
      <c r="H4572" s="2" t="s">
        <v>38</v>
      </c>
      <c r="I4572" s="3">
        <v>2018</v>
      </c>
      <c r="J4572" t="s">
        <v>3106</v>
      </c>
      <c r="K4572" s="4">
        <v>159936673156</v>
      </c>
      <c r="L4572" t="s">
        <v>3107</v>
      </c>
      <c r="M4572">
        <v>31</v>
      </c>
      <c r="N4572" t="s">
        <v>31</v>
      </c>
      <c r="O4572">
        <v>30402465</v>
      </c>
      <c r="P4572">
        <v>38336736</v>
      </c>
      <c r="Q4572" t="s">
        <v>26</v>
      </c>
      <c r="R4572" t="s">
        <v>42</v>
      </c>
      <c r="S4572" s="1">
        <v>43733</v>
      </c>
      <c r="T4572" t="str">
        <f>VLOOKUP(base[[#This Row],[Nome do Produto]],'DE PARA'!$A$1:$B$8,2,0)</f>
        <v>DashWay T3</v>
      </c>
    </row>
    <row r="4573" spans="1:20">
      <c r="A4573" t="s">
        <v>37</v>
      </c>
      <c r="B4573">
        <v>5682</v>
      </c>
      <c r="C4573" t="s">
        <v>386</v>
      </c>
      <c r="D4573" t="s">
        <v>113</v>
      </c>
      <c r="E4573">
        <v>997</v>
      </c>
      <c r="F4573">
        <v>6</v>
      </c>
      <c r="G4573" s="1">
        <v>42852</v>
      </c>
      <c r="H4573" s="2" t="s">
        <v>50</v>
      </c>
      <c r="I4573" s="3">
        <v>2017</v>
      </c>
      <c r="J4573" t="s">
        <v>3428</v>
      </c>
      <c r="K4573" s="4">
        <v>641598877599</v>
      </c>
      <c r="L4573" t="s">
        <v>3429</v>
      </c>
      <c r="M4573">
        <v>31</v>
      </c>
      <c r="N4573" t="s">
        <v>31</v>
      </c>
      <c r="O4573">
        <v>93497408</v>
      </c>
      <c r="P4573">
        <v>60806967</v>
      </c>
      <c r="Q4573" t="s">
        <v>3430</v>
      </c>
      <c r="R4573" t="s">
        <v>27</v>
      </c>
      <c r="S4573" s="1">
        <v>43217</v>
      </c>
      <c r="T4573" t="str">
        <f>VLOOKUP(base[[#This Row],[Nome do Produto]],'DE PARA'!$A$1:$B$8,2,0)</f>
        <v>DashWay T3</v>
      </c>
    </row>
    <row r="4574" spans="1:20">
      <c r="A4574" t="s">
        <v>91</v>
      </c>
      <c r="B4574">
        <v>5683</v>
      </c>
      <c r="C4574" t="s">
        <v>20</v>
      </c>
      <c r="D4574" t="s">
        <v>21</v>
      </c>
      <c r="E4574">
        <v>297</v>
      </c>
      <c r="F4574">
        <v>8</v>
      </c>
      <c r="G4574" s="1">
        <v>43320</v>
      </c>
      <c r="H4574" s="2" t="s">
        <v>71</v>
      </c>
      <c r="I4574" s="3">
        <v>2018</v>
      </c>
      <c r="J4574" t="s">
        <v>788</v>
      </c>
      <c r="K4574" s="4">
        <v>311448856176</v>
      </c>
      <c r="L4574" t="s">
        <v>789</v>
      </c>
      <c r="M4574">
        <v>31</v>
      </c>
      <c r="N4574" t="s">
        <v>31</v>
      </c>
      <c r="O4574">
        <v>50833275</v>
      </c>
      <c r="P4574">
        <v>25223804</v>
      </c>
      <c r="Q4574" t="s">
        <v>26</v>
      </c>
      <c r="R4574" t="s">
        <v>27</v>
      </c>
      <c r="S4574" s="1">
        <v>43685</v>
      </c>
      <c r="T4574" t="str">
        <f>VLOOKUP(base[[#This Row],[Nome do Produto]],'DE PARA'!$A$1:$B$8,2,0)</f>
        <v>Dashway T2</v>
      </c>
    </row>
    <row r="4575" spans="1:20">
      <c r="A4575" t="s">
        <v>91</v>
      </c>
      <c r="B4575">
        <v>5684</v>
      </c>
      <c r="C4575" t="s">
        <v>20</v>
      </c>
      <c r="D4575" t="s">
        <v>21</v>
      </c>
      <c r="E4575">
        <v>2297</v>
      </c>
      <c r="F4575">
        <v>7</v>
      </c>
      <c r="G4575" s="1">
        <v>43320</v>
      </c>
      <c r="H4575" s="2" t="s">
        <v>71</v>
      </c>
      <c r="I4575" s="3">
        <v>2018</v>
      </c>
      <c r="J4575" t="s">
        <v>3327</v>
      </c>
      <c r="K4575" s="4">
        <v>220999039216</v>
      </c>
      <c r="L4575" t="s">
        <v>3328</v>
      </c>
      <c r="M4575">
        <v>21</v>
      </c>
      <c r="N4575" t="s">
        <v>53</v>
      </c>
      <c r="O4575">
        <v>92698894</v>
      </c>
      <c r="P4575">
        <v>24262986</v>
      </c>
      <c r="Q4575" t="s">
        <v>26</v>
      </c>
      <c r="R4575" t="s">
        <v>27</v>
      </c>
      <c r="S4575" s="1">
        <v>43685</v>
      </c>
      <c r="T4575" t="str">
        <f>VLOOKUP(base[[#This Row],[Nome do Produto]],'DE PARA'!$A$1:$B$8,2,0)</f>
        <v>Dashway T2</v>
      </c>
    </row>
    <row r="4576" spans="1:20">
      <c r="A4576" t="s">
        <v>91</v>
      </c>
      <c r="B4576">
        <v>5685</v>
      </c>
      <c r="C4576" t="s">
        <v>20</v>
      </c>
      <c r="D4576" t="s">
        <v>21</v>
      </c>
      <c r="E4576">
        <v>997</v>
      </c>
      <c r="F4576">
        <v>2</v>
      </c>
      <c r="G4576" s="1">
        <v>43307</v>
      </c>
      <c r="H4576" s="2" t="s">
        <v>78</v>
      </c>
      <c r="I4576" s="3">
        <v>2018</v>
      </c>
      <c r="J4576" t="s">
        <v>1820</v>
      </c>
      <c r="K4576" s="4">
        <v>688667263568</v>
      </c>
      <c r="L4576" t="s">
        <v>1821</v>
      </c>
      <c r="M4576">
        <v>21</v>
      </c>
      <c r="N4576" t="s">
        <v>53</v>
      </c>
      <c r="O4576">
        <v>90289253</v>
      </c>
      <c r="P4576">
        <v>46495537</v>
      </c>
      <c r="Q4576" t="s">
        <v>26</v>
      </c>
      <c r="R4576" t="s">
        <v>27</v>
      </c>
      <c r="S4576" s="1">
        <v>43672</v>
      </c>
      <c r="T4576" t="str">
        <f>VLOOKUP(base[[#This Row],[Nome do Produto]],'DE PARA'!$A$1:$B$8,2,0)</f>
        <v>Dashway T2</v>
      </c>
    </row>
    <row r="4577" spans="1:20">
      <c r="A4577" t="s">
        <v>83</v>
      </c>
      <c r="B4577">
        <v>5686</v>
      </c>
      <c r="C4577" t="s">
        <v>386</v>
      </c>
      <c r="D4577" t="s">
        <v>21</v>
      </c>
      <c r="E4577">
        <v>997</v>
      </c>
      <c r="F4577">
        <v>1</v>
      </c>
      <c r="G4577" s="1">
        <v>42816</v>
      </c>
      <c r="H4577" s="2" t="s">
        <v>33</v>
      </c>
      <c r="I4577" s="3">
        <v>2017</v>
      </c>
      <c r="J4577" t="s">
        <v>105</v>
      </c>
      <c r="K4577" s="4">
        <v>475339312090</v>
      </c>
      <c r="L4577" t="s">
        <v>106</v>
      </c>
      <c r="M4577">
        <v>31</v>
      </c>
      <c r="N4577" t="s">
        <v>31</v>
      </c>
      <c r="O4577">
        <v>68631845</v>
      </c>
      <c r="P4577">
        <v>30082859</v>
      </c>
      <c r="Q4577" t="s">
        <v>26</v>
      </c>
      <c r="R4577" t="s">
        <v>27</v>
      </c>
      <c r="S4577" s="1">
        <v>43181</v>
      </c>
      <c r="T4577" t="str">
        <f>VLOOKUP(base[[#This Row],[Nome do Produto]],'DE PARA'!$A$1:$B$8,2,0)</f>
        <v>Dashday T3</v>
      </c>
    </row>
    <row r="4578" spans="1:20">
      <c r="A4578" t="s">
        <v>37</v>
      </c>
      <c r="B4578">
        <v>5687</v>
      </c>
      <c r="C4578" t="s">
        <v>20</v>
      </c>
      <c r="D4578" t="s">
        <v>21</v>
      </c>
      <c r="E4578">
        <v>4997</v>
      </c>
      <c r="F4578">
        <v>2</v>
      </c>
      <c r="G4578" s="1">
        <v>43190</v>
      </c>
      <c r="H4578" s="2" t="s">
        <v>33</v>
      </c>
      <c r="I4578" s="3">
        <v>2018</v>
      </c>
      <c r="J4578" t="s">
        <v>3431</v>
      </c>
      <c r="K4578" s="4">
        <v>747404325580</v>
      </c>
      <c r="L4578" t="s">
        <v>2542</v>
      </c>
      <c r="M4578">
        <v>51</v>
      </c>
      <c r="N4578" t="s">
        <v>49</v>
      </c>
      <c r="O4578">
        <v>71940804</v>
      </c>
      <c r="P4578">
        <v>88709229</v>
      </c>
      <c r="Q4578" t="s">
        <v>26</v>
      </c>
      <c r="R4578" t="s">
        <v>42</v>
      </c>
      <c r="S4578" s="1">
        <v>43555</v>
      </c>
      <c r="T4578" t="str">
        <f>VLOOKUP(base[[#This Row],[Nome do Produto]],'DE PARA'!$A$1:$B$8,2,0)</f>
        <v>DashWay T3</v>
      </c>
    </row>
    <row r="4579" spans="1:20">
      <c r="A4579" t="s">
        <v>32</v>
      </c>
      <c r="B4579">
        <v>5688</v>
      </c>
      <c r="C4579" t="s">
        <v>20</v>
      </c>
      <c r="D4579" t="s">
        <v>21</v>
      </c>
      <c r="E4579">
        <v>2297</v>
      </c>
      <c r="F4579">
        <v>4</v>
      </c>
      <c r="G4579" s="1">
        <v>43070</v>
      </c>
      <c r="H4579" s="2" t="s">
        <v>136</v>
      </c>
      <c r="I4579" s="3">
        <v>2017</v>
      </c>
      <c r="J4579" t="s">
        <v>1096</v>
      </c>
      <c r="K4579" s="4">
        <v>674131993239</v>
      </c>
      <c r="L4579" t="s">
        <v>1097</v>
      </c>
      <c r="M4579">
        <v>71</v>
      </c>
      <c r="N4579" t="s">
        <v>94</v>
      </c>
      <c r="O4579">
        <v>94532901</v>
      </c>
      <c r="P4579">
        <v>37787987</v>
      </c>
      <c r="Q4579" t="s">
        <v>26</v>
      </c>
      <c r="R4579" t="s">
        <v>42</v>
      </c>
      <c r="S4579" s="1">
        <v>43435</v>
      </c>
      <c r="T4579" t="str">
        <f>VLOOKUP(base[[#This Row],[Nome do Produto]],'DE PARA'!$A$1:$B$8,2,0)</f>
        <v>DashWay T5</v>
      </c>
    </row>
    <row r="4580" spans="1:20">
      <c r="A4580" t="s">
        <v>32</v>
      </c>
      <c r="B4580">
        <v>5689</v>
      </c>
      <c r="C4580" t="s">
        <v>20</v>
      </c>
      <c r="D4580" t="s">
        <v>21</v>
      </c>
      <c r="E4580">
        <v>2297</v>
      </c>
      <c r="F4580">
        <v>1</v>
      </c>
      <c r="G4580" s="1">
        <v>43444</v>
      </c>
      <c r="H4580" s="2" t="s">
        <v>136</v>
      </c>
      <c r="I4580" s="3">
        <v>2018</v>
      </c>
      <c r="J4580" t="s">
        <v>762</v>
      </c>
      <c r="K4580" s="4">
        <v>649550247345</v>
      </c>
      <c r="L4580" t="s">
        <v>763</v>
      </c>
      <c r="M4580">
        <v>71</v>
      </c>
      <c r="N4580" t="s">
        <v>94</v>
      </c>
      <c r="O4580">
        <v>27884026</v>
      </c>
      <c r="P4580">
        <v>49840392</v>
      </c>
      <c r="Q4580" t="s">
        <v>26</v>
      </c>
      <c r="R4580" t="s">
        <v>27</v>
      </c>
      <c r="S4580" s="1">
        <v>43809</v>
      </c>
      <c r="T4580" t="str">
        <f>VLOOKUP(base[[#This Row],[Nome do Produto]],'DE PARA'!$A$1:$B$8,2,0)</f>
        <v>DashWay T5</v>
      </c>
    </row>
    <row r="4581" spans="1:20">
      <c r="A4581" t="s">
        <v>91</v>
      </c>
      <c r="B4581">
        <v>5690</v>
      </c>
      <c r="C4581" t="s">
        <v>386</v>
      </c>
      <c r="D4581" t="s">
        <v>21</v>
      </c>
      <c r="E4581">
        <v>4997</v>
      </c>
      <c r="F4581">
        <v>1</v>
      </c>
      <c r="G4581" s="1">
        <v>43363</v>
      </c>
      <c r="H4581" s="2" t="s">
        <v>38</v>
      </c>
      <c r="I4581" s="3">
        <v>2018</v>
      </c>
      <c r="J4581" t="s">
        <v>1177</v>
      </c>
      <c r="K4581" s="4">
        <v>101431156364</v>
      </c>
      <c r="L4581" t="s">
        <v>1178</v>
      </c>
      <c r="M4581">
        <v>11</v>
      </c>
      <c r="N4581" t="s">
        <v>45</v>
      </c>
      <c r="O4581">
        <v>68934551</v>
      </c>
      <c r="P4581">
        <v>29361951</v>
      </c>
      <c r="Q4581" t="s">
        <v>26</v>
      </c>
      <c r="R4581" t="s">
        <v>42</v>
      </c>
      <c r="S4581" s="1">
        <v>43728</v>
      </c>
      <c r="T4581" t="str">
        <f>VLOOKUP(base[[#This Row],[Nome do Produto]],'DE PARA'!$A$1:$B$8,2,0)</f>
        <v>Dashway T2</v>
      </c>
    </row>
    <row r="4582" spans="1:20">
      <c r="A4582" t="s">
        <v>37</v>
      </c>
      <c r="B4582">
        <v>5691</v>
      </c>
      <c r="C4582" t="s">
        <v>20</v>
      </c>
      <c r="D4582" t="s">
        <v>21</v>
      </c>
      <c r="E4582">
        <v>997</v>
      </c>
      <c r="F4582">
        <v>11</v>
      </c>
      <c r="G4582" s="1">
        <v>42973</v>
      </c>
      <c r="H4582" s="2" t="s">
        <v>71</v>
      </c>
      <c r="I4582" s="3">
        <v>2017</v>
      </c>
      <c r="J4582" t="s">
        <v>2565</v>
      </c>
      <c r="K4582" s="4">
        <v>905349900352</v>
      </c>
      <c r="L4582" t="s">
        <v>2566</v>
      </c>
      <c r="M4582">
        <v>81</v>
      </c>
      <c r="N4582" t="s">
        <v>25</v>
      </c>
      <c r="O4582">
        <v>94799754</v>
      </c>
      <c r="P4582">
        <v>32807110</v>
      </c>
      <c r="Q4582" t="s">
        <v>26</v>
      </c>
      <c r="R4582" t="s">
        <v>27</v>
      </c>
      <c r="S4582" s="1">
        <v>43338</v>
      </c>
      <c r="T4582" t="str">
        <f>VLOOKUP(base[[#This Row],[Nome do Produto]],'DE PARA'!$A$1:$B$8,2,0)</f>
        <v>DashWay T3</v>
      </c>
    </row>
    <row r="4583" spans="1:20">
      <c r="A4583" t="s">
        <v>32</v>
      </c>
      <c r="B4583">
        <v>5692</v>
      </c>
      <c r="C4583" t="s">
        <v>20</v>
      </c>
      <c r="D4583" t="s">
        <v>21</v>
      </c>
      <c r="E4583">
        <v>97</v>
      </c>
      <c r="F4583">
        <v>4</v>
      </c>
      <c r="G4583" s="1">
        <v>42902</v>
      </c>
      <c r="H4583" s="2" t="s">
        <v>59</v>
      </c>
      <c r="I4583" s="3">
        <v>2017</v>
      </c>
      <c r="J4583" t="s">
        <v>748</v>
      </c>
      <c r="K4583" s="4">
        <v>299144437206</v>
      </c>
      <c r="L4583" t="s">
        <v>749</v>
      </c>
      <c r="M4583">
        <v>81</v>
      </c>
      <c r="N4583" t="s">
        <v>25</v>
      </c>
      <c r="O4583">
        <v>88758989</v>
      </c>
      <c r="P4583">
        <v>50721821</v>
      </c>
      <c r="Q4583" t="s">
        <v>26</v>
      </c>
      <c r="R4583" t="s">
        <v>27</v>
      </c>
      <c r="S4583" s="1">
        <v>43267</v>
      </c>
      <c r="T4583" t="str">
        <f>VLOOKUP(base[[#This Row],[Nome do Produto]],'DE PARA'!$A$1:$B$8,2,0)</f>
        <v>DashWay T5</v>
      </c>
    </row>
    <row r="4584" spans="1:20">
      <c r="A4584" t="s">
        <v>83</v>
      </c>
      <c r="B4584">
        <v>5693</v>
      </c>
      <c r="C4584" t="s">
        <v>20</v>
      </c>
      <c r="D4584" t="s">
        <v>21</v>
      </c>
      <c r="E4584">
        <v>997</v>
      </c>
      <c r="F4584">
        <v>4</v>
      </c>
      <c r="G4584" s="1">
        <v>43068</v>
      </c>
      <c r="H4584" s="2" t="s">
        <v>46</v>
      </c>
      <c r="I4584" s="3">
        <v>2017</v>
      </c>
      <c r="J4584" t="s">
        <v>3337</v>
      </c>
      <c r="K4584" s="4">
        <v>659578381894</v>
      </c>
      <c r="L4584" t="s">
        <v>3338</v>
      </c>
      <c r="M4584">
        <v>51</v>
      </c>
      <c r="N4584" t="s">
        <v>49</v>
      </c>
      <c r="O4584">
        <v>28344093</v>
      </c>
      <c r="P4584">
        <v>93396977</v>
      </c>
      <c r="Q4584" t="s">
        <v>26</v>
      </c>
      <c r="R4584" t="s">
        <v>27</v>
      </c>
      <c r="S4584" s="1">
        <v>43433</v>
      </c>
      <c r="T4584" t="str">
        <f>VLOOKUP(base[[#This Row],[Nome do Produto]],'DE PARA'!$A$1:$B$8,2,0)</f>
        <v>Dashday T3</v>
      </c>
    </row>
    <row r="4585" spans="1:20">
      <c r="A4585" t="s">
        <v>37</v>
      </c>
      <c r="B4585">
        <v>5694</v>
      </c>
      <c r="C4585" t="s">
        <v>386</v>
      </c>
      <c r="D4585" t="s">
        <v>21</v>
      </c>
      <c r="E4585">
        <v>997</v>
      </c>
      <c r="F4585">
        <v>2</v>
      </c>
      <c r="G4585" s="1">
        <v>43301</v>
      </c>
      <c r="H4585" s="2" t="s">
        <v>78</v>
      </c>
      <c r="I4585" s="3">
        <v>2018</v>
      </c>
      <c r="J4585" t="s">
        <v>1530</v>
      </c>
      <c r="K4585" s="4">
        <v>818575022409</v>
      </c>
      <c r="L4585" t="s">
        <v>1531</v>
      </c>
      <c r="M4585">
        <v>31</v>
      </c>
      <c r="N4585" t="s">
        <v>31</v>
      </c>
      <c r="O4585">
        <v>22734545</v>
      </c>
      <c r="P4585">
        <v>70931560</v>
      </c>
      <c r="Q4585" t="s">
        <v>26</v>
      </c>
      <c r="R4585" t="s">
        <v>42</v>
      </c>
      <c r="S4585" s="1">
        <v>43666</v>
      </c>
      <c r="T4585" t="str">
        <f>VLOOKUP(base[[#This Row],[Nome do Produto]],'DE PARA'!$A$1:$B$8,2,0)</f>
        <v>DashWay T3</v>
      </c>
    </row>
    <row r="4586" spans="1:20">
      <c r="A4586" t="s">
        <v>32</v>
      </c>
      <c r="B4586">
        <v>5695</v>
      </c>
      <c r="C4586" t="s">
        <v>20</v>
      </c>
      <c r="D4586" t="s">
        <v>21</v>
      </c>
      <c r="E4586">
        <v>297</v>
      </c>
      <c r="F4586">
        <v>12</v>
      </c>
      <c r="G4586" s="1">
        <v>43014</v>
      </c>
      <c r="H4586" s="2" t="s">
        <v>56</v>
      </c>
      <c r="I4586" s="3">
        <v>2017</v>
      </c>
      <c r="J4586" t="s">
        <v>3432</v>
      </c>
      <c r="K4586" s="4">
        <v>249991323906</v>
      </c>
      <c r="L4586" t="s">
        <v>3433</v>
      </c>
      <c r="M4586">
        <v>41</v>
      </c>
      <c r="N4586" t="s">
        <v>41</v>
      </c>
      <c r="O4586">
        <v>25402066</v>
      </c>
      <c r="P4586">
        <v>30693926</v>
      </c>
      <c r="Q4586" t="s">
        <v>26</v>
      </c>
      <c r="R4586" t="s">
        <v>27</v>
      </c>
      <c r="S4586" s="1">
        <v>43379</v>
      </c>
      <c r="T4586" t="str">
        <f>VLOOKUP(base[[#This Row],[Nome do Produto]],'DE PARA'!$A$1:$B$8,2,0)</f>
        <v>DashWay T5</v>
      </c>
    </row>
    <row r="4587" spans="1:20">
      <c r="A4587" t="s">
        <v>32</v>
      </c>
      <c r="B4587">
        <v>5696</v>
      </c>
      <c r="C4587" t="s">
        <v>20</v>
      </c>
      <c r="D4587" t="s">
        <v>21</v>
      </c>
      <c r="E4587">
        <v>997</v>
      </c>
      <c r="F4587">
        <v>5</v>
      </c>
      <c r="G4587" s="1">
        <v>42760</v>
      </c>
      <c r="H4587" s="2" t="s">
        <v>22</v>
      </c>
      <c r="I4587" s="3">
        <v>2017</v>
      </c>
      <c r="J4587" t="s">
        <v>315</v>
      </c>
      <c r="K4587" s="4">
        <v>458285462003</v>
      </c>
      <c r="L4587" t="s">
        <v>316</v>
      </c>
      <c r="M4587">
        <v>91</v>
      </c>
      <c r="N4587" t="s">
        <v>36</v>
      </c>
      <c r="O4587">
        <v>27482549</v>
      </c>
      <c r="P4587">
        <v>56813377</v>
      </c>
      <c r="Q4587" t="s">
        <v>26</v>
      </c>
      <c r="R4587" t="s">
        <v>42</v>
      </c>
      <c r="S4587" s="1">
        <v>43125</v>
      </c>
      <c r="T4587" t="str">
        <f>VLOOKUP(base[[#This Row],[Nome do Produto]],'DE PARA'!$A$1:$B$8,2,0)</f>
        <v>DashWay T5</v>
      </c>
    </row>
    <row r="4588" spans="1:20">
      <c r="A4588" t="s">
        <v>37</v>
      </c>
      <c r="B4588">
        <v>5697</v>
      </c>
      <c r="C4588" t="s">
        <v>20</v>
      </c>
      <c r="D4588" t="s">
        <v>21</v>
      </c>
      <c r="E4588">
        <v>4997</v>
      </c>
      <c r="F4588">
        <v>7</v>
      </c>
      <c r="G4588" s="1">
        <v>43395</v>
      </c>
      <c r="H4588" s="2" t="s">
        <v>56</v>
      </c>
      <c r="I4588" s="3">
        <v>2018</v>
      </c>
      <c r="J4588" t="s">
        <v>1135</v>
      </c>
      <c r="K4588" s="4">
        <v>705034273807</v>
      </c>
      <c r="L4588" t="s">
        <v>1136</v>
      </c>
      <c r="M4588">
        <v>81</v>
      </c>
      <c r="N4588" t="s">
        <v>25</v>
      </c>
      <c r="O4588">
        <v>67788392</v>
      </c>
      <c r="P4588">
        <v>61659358</v>
      </c>
      <c r="Q4588" t="s">
        <v>26</v>
      </c>
      <c r="R4588" t="s">
        <v>42</v>
      </c>
      <c r="S4588" s="1">
        <v>43760</v>
      </c>
      <c r="T4588" t="str">
        <f>VLOOKUP(base[[#This Row],[Nome do Produto]],'DE PARA'!$A$1:$B$8,2,0)</f>
        <v>DashWay T3</v>
      </c>
    </row>
    <row r="4589" spans="1:20">
      <c r="A4589" t="s">
        <v>37</v>
      </c>
      <c r="B4589">
        <v>5698</v>
      </c>
      <c r="C4589" t="s">
        <v>386</v>
      </c>
      <c r="D4589" t="s">
        <v>21</v>
      </c>
      <c r="E4589">
        <v>997</v>
      </c>
      <c r="F4589">
        <v>5</v>
      </c>
      <c r="G4589" s="1">
        <v>43150</v>
      </c>
      <c r="H4589" s="2" t="s">
        <v>28</v>
      </c>
      <c r="I4589" s="3">
        <v>2018</v>
      </c>
      <c r="J4589" t="s">
        <v>3434</v>
      </c>
      <c r="K4589" s="4">
        <v>524519251446</v>
      </c>
      <c r="L4589" t="s">
        <v>3435</v>
      </c>
      <c r="M4589">
        <v>51</v>
      </c>
      <c r="N4589" t="s">
        <v>49</v>
      </c>
      <c r="O4589">
        <v>71359306</v>
      </c>
      <c r="P4589">
        <v>67767410</v>
      </c>
      <c r="Q4589" t="s">
        <v>26</v>
      </c>
      <c r="R4589" t="s">
        <v>42</v>
      </c>
      <c r="S4589" s="1">
        <v>43515</v>
      </c>
      <c r="T4589" t="str">
        <f>VLOOKUP(base[[#This Row],[Nome do Produto]],'DE PARA'!$A$1:$B$8,2,0)</f>
        <v>DashWay T3</v>
      </c>
    </row>
    <row r="4590" spans="1:20">
      <c r="A4590" t="s">
        <v>37</v>
      </c>
      <c r="B4590">
        <v>5699</v>
      </c>
      <c r="C4590" t="s">
        <v>20</v>
      </c>
      <c r="D4590" t="s">
        <v>21</v>
      </c>
      <c r="E4590">
        <v>297</v>
      </c>
      <c r="F4590">
        <v>1</v>
      </c>
      <c r="G4590" s="1">
        <v>42788</v>
      </c>
      <c r="H4590" s="2" t="s">
        <v>28</v>
      </c>
      <c r="I4590" s="3">
        <v>2017</v>
      </c>
      <c r="J4590" t="s">
        <v>1826</v>
      </c>
      <c r="K4590" s="4">
        <v>473743656649</v>
      </c>
      <c r="L4590" t="s">
        <v>1827</v>
      </c>
      <c r="M4590">
        <v>91</v>
      </c>
      <c r="N4590" t="s">
        <v>36</v>
      </c>
      <c r="O4590">
        <v>32767378</v>
      </c>
      <c r="P4590">
        <v>50597495</v>
      </c>
      <c r="Q4590" t="s">
        <v>26</v>
      </c>
      <c r="R4590" t="s">
        <v>27</v>
      </c>
      <c r="S4590" s="1">
        <v>43153</v>
      </c>
      <c r="T4590" t="str">
        <f>VLOOKUP(base[[#This Row],[Nome do Produto]],'DE PARA'!$A$1:$B$8,2,0)</f>
        <v>DashWay T3</v>
      </c>
    </row>
    <row r="4591" spans="1:20">
      <c r="A4591" t="s">
        <v>32</v>
      </c>
      <c r="B4591">
        <v>5700</v>
      </c>
      <c r="C4591" t="s">
        <v>20</v>
      </c>
      <c r="D4591" t="s">
        <v>21</v>
      </c>
      <c r="E4591">
        <v>497</v>
      </c>
      <c r="F4591">
        <v>4</v>
      </c>
      <c r="G4591" s="1">
        <v>43257</v>
      </c>
      <c r="H4591" s="2" t="s">
        <v>59</v>
      </c>
      <c r="I4591" s="3">
        <v>2018</v>
      </c>
      <c r="J4591" t="s">
        <v>2737</v>
      </c>
      <c r="K4591" s="4">
        <v>581838219636</v>
      </c>
      <c r="L4591" t="s">
        <v>2738</v>
      </c>
      <c r="M4591">
        <v>71</v>
      </c>
      <c r="N4591" t="s">
        <v>94</v>
      </c>
      <c r="O4591">
        <v>88106992</v>
      </c>
      <c r="P4591">
        <v>60371398</v>
      </c>
      <c r="Q4591" t="s">
        <v>26</v>
      </c>
      <c r="R4591" t="s">
        <v>42</v>
      </c>
      <c r="S4591" s="1">
        <v>43622</v>
      </c>
      <c r="T4591" t="str">
        <f>VLOOKUP(base[[#This Row],[Nome do Produto]],'DE PARA'!$A$1:$B$8,2,0)</f>
        <v>DashWay T5</v>
      </c>
    </row>
    <row r="4592" spans="1:20">
      <c r="A4592" t="s">
        <v>32</v>
      </c>
      <c r="B4592">
        <v>5701</v>
      </c>
      <c r="C4592" t="s">
        <v>20</v>
      </c>
      <c r="D4592" t="s">
        <v>21</v>
      </c>
      <c r="E4592">
        <v>97</v>
      </c>
      <c r="F4592">
        <v>3</v>
      </c>
      <c r="G4592" s="1">
        <v>42993</v>
      </c>
      <c r="H4592" s="2" t="s">
        <v>38</v>
      </c>
      <c r="I4592" s="3">
        <v>2017</v>
      </c>
      <c r="J4592" t="s">
        <v>501</v>
      </c>
      <c r="K4592" s="4">
        <v>441762631696</v>
      </c>
      <c r="L4592" t="s">
        <v>502</v>
      </c>
      <c r="M4592">
        <v>91</v>
      </c>
      <c r="N4592" t="s">
        <v>36</v>
      </c>
      <c r="O4592">
        <v>28934736</v>
      </c>
      <c r="P4592">
        <v>39724949</v>
      </c>
      <c r="Q4592" t="s">
        <v>26</v>
      </c>
      <c r="R4592" t="s">
        <v>42</v>
      </c>
      <c r="S4592" s="1">
        <v>43358</v>
      </c>
      <c r="T4592" t="str">
        <f>VLOOKUP(base[[#This Row],[Nome do Produto]],'DE PARA'!$A$1:$B$8,2,0)</f>
        <v>DashWay T5</v>
      </c>
    </row>
    <row r="4593" spans="1:20">
      <c r="A4593" t="s">
        <v>91</v>
      </c>
      <c r="B4593">
        <v>5702</v>
      </c>
      <c r="C4593" t="s">
        <v>386</v>
      </c>
      <c r="D4593" t="s">
        <v>21</v>
      </c>
      <c r="E4593">
        <v>2297</v>
      </c>
      <c r="F4593">
        <v>12</v>
      </c>
      <c r="G4593" s="1">
        <v>42958</v>
      </c>
      <c r="H4593" s="2" t="s">
        <v>71</v>
      </c>
      <c r="I4593" s="3">
        <v>2017</v>
      </c>
      <c r="J4593" t="s">
        <v>1671</v>
      </c>
      <c r="K4593" s="4">
        <v>65459562140</v>
      </c>
      <c r="L4593" t="s">
        <v>1672</v>
      </c>
      <c r="M4593">
        <v>41</v>
      </c>
      <c r="N4593" t="s">
        <v>41</v>
      </c>
      <c r="O4593">
        <v>65995458</v>
      </c>
      <c r="P4593">
        <v>67472618</v>
      </c>
      <c r="Q4593" t="s">
        <v>26</v>
      </c>
      <c r="R4593" t="s">
        <v>42</v>
      </c>
      <c r="S4593" s="1">
        <v>43323</v>
      </c>
      <c r="T4593" t="str">
        <f>VLOOKUP(base[[#This Row],[Nome do Produto]],'DE PARA'!$A$1:$B$8,2,0)</f>
        <v>Dashway T2</v>
      </c>
    </row>
    <row r="4594" spans="1:20">
      <c r="A4594" t="s">
        <v>37</v>
      </c>
      <c r="B4594">
        <v>5703</v>
      </c>
      <c r="C4594" t="s">
        <v>20</v>
      </c>
      <c r="D4594" t="s">
        <v>21</v>
      </c>
      <c r="E4594">
        <v>2297</v>
      </c>
      <c r="F4594">
        <v>4</v>
      </c>
      <c r="G4594" s="1">
        <v>42955</v>
      </c>
      <c r="H4594" s="2" t="s">
        <v>71</v>
      </c>
      <c r="I4594" s="3">
        <v>2017</v>
      </c>
      <c r="J4594" t="s">
        <v>3399</v>
      </c>
      <c r="K4594" s="4">
        <v>851258088832</v>
      </c>
      <c r="L4594" t="s">
        <v>3332</v>
      </c>
      <c r="M4594">
        <v>21</v>
      </c>
      <c r="N4594" t="s">
        <v>53</v>
      </c>
      <c r="O4594">
        <v>41877436</v>
      </c>
      <c r="P4594">
        <v>38739107</v>
      </c>
      <c r="Q4594" t="s">
        <v>26</v>
      </c>
      <c r="R4594" t="s">
        <v>42</v>
      </c>
      <c r="S4594" s="1">
        <v>43320</v>
      </c>
      <c r="T4594" t="str">
        <f>VLOOKUP(base[[#This Row],[Nome do Produto]],'DE PARA'!$A$1:$B$8,2,0)</f>
        <v>DashWay T3</v>
      </c>
    </row>
    <row r="4595" spans="1:20">
      <c r="A4595" t="s">
        <v>32</v>
      </c>
      <c r="B4595">
        <v>5704</v>
      </c>
      <c r="C4595" t="s">
        <v>20</v>
      </c>
      <c r="D4595" t="s">
        <v>21</v>
      </c>
      <c r="E4595">
        <v>497</v>
      </c>
      <c r="F4595">
        <v>2</v>
      </c>
      <c r="G4595" s="1">
        <v>43300</v>
      </c>
      <c r="H4595" s="2" t="s">
        <v>78</v>
      </c>
      <c r="I4595" s="3">
        <v>2018</v>
      </c>
      <c r="J4595" t="s">
        <v>358</v>
      </c>
      <c r="K4595" s="4">
        <v>678880911077</v>
      </c>
      <c r="L4595" t="s">
        <v>359</v>
      </c>
      <c r="M4595">
        <v>91</v>
      </c>
      <c r="N4595" t="s">
        <v>36</v>
      </c>
      <c r="O4595">
        <v>89334904</v>
      </c>
      <c r="P4595">
        <v>25193892</v>
      </c>
      <c r="Q4595" t="s">
        <v>26</v>
      </c>
      <c r="R4595" t="s">
        <v>42</v>
      </c>
      <c r="S4595" s="1">
        <v>43665</v>
      </c>
      <c r="T4595" t="str">
        <f>VLOOKUP(base[[#This Row],[Nome do Produto]],'DE PARA'!$A$1:$B$8,2,0)</f>
        <v>DashWay T5</v>
      </c>
    </row>
    <row r="4596" spans="1:20">
      <c r="A4596" t="s">
        <v>32</v>
      </c>
      <c r="B4596">
        <v>5705</v>
      </c>
      <c r="C4596" t="s">
        <v>20</v>
      </c>
      <c r="D4596" t="s">
        <v>21</v>
      </c>
      <c r="E4596">
        <v>297</v>
      </c>
      <c r="F4596">
        <v>10</v>
      </c>
      <c r="G4596" s="1">
        <v>43444</v>
      </c>
      <c r="H4596" s="2" t="s">
        <v>136</v>
      </c>
      <c r="I4596" s="3">
        <v>2018</v>
      </c>
      <c r="J4596" t="s">
        <v>3436</v>
      </c>
      <c r="K4596" s="4">
        <v>488961429579</v>
      </c>
      <c r="L4596" t="s">
        <v>3437</v>
      </c>
      <c r="M4596">
        <v>51</v>
      </c>
      <c r="N4596" t="s">
        <v>49</v>
      </c>
      <c r="O4596">
        <v>29769402</v>
      </c>
      <c r="P4596">
        <v>28121277</v>
      </c>
      <c r="Q4596" t="s">
        <v>26</v>
      </c>
      <c r="R4596" t="s">
        <v>42</v>
      </c>
      <c r="S4596" s="1">
        <v>43809</v>
      </c>
      <c r="T4596" t="str">
        <f>VLOOKUP(base[[#This Row],[Nome do Produto]],'DE PARA'!$A$1:$B$8,2,0)</f>
        <v>DashWay T5</v>
      </c>
    </row>
    <row r="4597" spans="1:20">
      <c r="A4597" t="s">
        <v>83</v>
      </c>
      <c r="B4597">
        <v>5706</v>
      </c>
      <c r="C4597" t="s">
        <v>386</v>
      </c>
      <c r="D4597" t="s">
        <v>21</v>
      </c>
      <c r="E4597">
        <v>97</v>
      </c>
      <c r="F4597">
        <v>6</v>
      </c>
      <c r="G4597" s="1">
        <v>42777</v>
      </c>
      <c r="H4597" s="2" t="s">
        <v>28</v>
      </c>
      <c r="I4597" s="3">
        <v>2017</v>
      </c>
      <c r="J4597" t="s">
        <v>2643</v>
      </c>
      <c r="K4597" s="4">
        <v>86090048684</v>
      </c>
      <c r="L4597" t="s">
        <v>2644</v>
      </c>
      <c r="M4597">
        <v>21</v>
      </c>
      <c r="N4597" t="s">
        <v>53</v>
      </c>
      <c r="O4597">
        <v>52793359</v>
      </c>
      <c r="P4597">
        <v>82990461</v>
      </c>
      <c r="Q4597" t="s">
        <v>26</v>
      </c>
      <c r="R4597" t="s">
        <v>27</v>
      </c>
      <c r="S4597" s="1">
        <v>43142</v>
      </c>
      <c r="T4597" t="str">
        <f>VLOOKUP(base[[#This Row],[Nome do Produto]],'DE PARA'!$A$1:$B$8,2,0)</f>
        <v>Dashday T3</v>
      </c>
    </row>
    <row r="4598" spans="1:20">
      <c r="A4598" t="s">
        <v>19</v>
      </c>
      <c r="B4598">
        <v>5707</v>
      </c>
      <c r="C4598" t="s">
        <v>20</v>
      </c>
      <c r="D4598" t="s">
        <v>21</v>
      </c>
      <c r="E4598">
        <v>4997</v>
      </c>
      <c r="F4598">
        <v>1</v>
      </c>
      <c r="G4598" s="1">
        <v>43126</v>
      </c>
      <c r="H4598" s="2" t="s">
        <v>22</v>
      </c>
      <c r="I4598" s="3">
        <v>2018</v>
      </c>
      <c r="J4598" t="s">
        <v>2757</v>
      </c>
      <c r="K4598" s="4">
        <v>195452980138</v>
      </c>
      <c r="L4598" t="s">
        <v>2758</v>
      </c>
      <c r="M4598">
        <v>81</v>
      </c>
      <c r="N4598" t="s">
        <v>25</v>
      </c>
      <c r="O4598">
        <v>58654069</v>
      </c>
      <c r="P4598">
        <v>54263009</v>
      </c>
      <c r="Q4598" t="s">
        <v>26</v>
      </c>
      <c r="R4598" t="s">
        <v>42</v>
      </c>
      <c r="S4598" s="1">
        <v>43491</v>
      </c>
      <c r="T4598" t="str">
        <f>VLOOKUP(base[[#This Row],[Nome do Produto]],'DE PARA'!$A$1:$B$8,2,0)</f>
        <v>DashWay T1</v>
      </c>
    </row>
    <row r="4599" spans="1:20">
      <c r="A4599" t="s">
        <v>19</v>
      </c>
      <c r="B4599">
        <v>5708</v>
      </c>
      <c r="C4599" t="s">
        <v>20</v>
      </c>
      <c r="D4599" t="s">
        <v>21</v>
      </c>
      <c r="E4599">
        <v>4997</v>
      </c>
      <c r="F4599">
        <v>2</v>
      </c>
      <c r="G4599" s="1">
        <v>42808</v>
      </c>
      <c r="H4599" s="2" t="s">
        <v>33</v>
      </c>
      <c r="I4599" s="3">
        <v>2017</v>
      </c>
      <c r="J4599" t="s">
        <v>1342</v>
      </c>
      <c r="K4599" s="4">
        <v>250747966557</v>
      </c>
      <c r="L4599" t="s">
        <v>1343</v>
      </c>
      <c r="M4599">
        <v>71</v>
      </c>
      <c r="N4599" t="s">
        <v>94</v>
      </c>
      <c r="O4599">
        <v>16676639</v>
      </c>
      <c r="P4599">
        <v>21244072</v>
      </c>
      <c r="Q4599" t="s">
        <v>26</v>
      </c>
      <c r="R4599" t="s">
        <v>42</v>
      </c>
      <c r="S4599" s="1">
        <v>43173</v>
      </c>
      <c r="T4599" t="str">
        <f>VLOOKUP(base[[#This Row],[Nome do Produto]],'DE PARA'!$A$1:$B$8,2,0)</f>
        <v>DashWay T1</v>
      </c>
    </row>
    <row r="4600" spans="1:20">
      <c r="A4600" t="s">
        <v>19</v>
      </c>
      <c r="B4600">
        <v>5709</v>
      </c>
      <c r="C4600" t="s">
        <v>20</v>
      </c>
      <c r="D4600" t="s">
        <v>21</v>
      </c>
      <c r="E4600">
        <v>4997</v>
      </c>
      <c r="F4600">
        <v>7</v>
      </c>
      <c r="G4600" s="1">
        <v>43202</v>
      </c>
      <c r="H4600" s="2" t="s">
        <v>50</v>
      </c>
      <c r="I4600" s="3">
        <v>2018</v>
      </c>
      <c r="J4600" t="s">
        <v>2032</v>
      </c>
      <c r="K4600" s="4">
        <v>713739932737</v>
      </c>
      <c r="L4600" t="s">
        <v>2033</v>
      </c>
      <c r="M4600">
        <v>11</v>
      </c>
      <c r="N4600" t="s">
        <v>45</v>
      </c>
      <c r="O4600">
        <v>87034149</v>
      </c>
      <c r="P4600">
        <v>19262785</v>
      </c>
      <c r="Q4600" t="s">
        <v>26</v>
      </c>
      <c r="R4600" t="s">
        <v>27</v>
      </c>
      <c r="S4600" s="1">
        <v>43567</v>
      </c>
      <c r="T4600" t="str">
        <f>VLOOKUP(base[[#This Row],[Nome do Produto]],'DE PARA'!$A$1:$B$8,2,0)</f>
        <v>DashWay T1</v>
      </c>
    </row>
    <row r="4601" spans="1:20">
      <c r="A4601" t="s">
        <v>37</v>
      </c>
      <c r="B4601">
        <v>5710</v>
      </c>
      <c r="C4601" t="s">
        <v>386</v>
      </c>
      <c r="D4601" t="s">
        <v>21</v>
      </c>
      <c r="E4601">
        <v>97</v>
      </c>
      <c r="F4601">
        <v>12</v>
      </c>
      <c r="G4601" s="1">
        <v>43457</v>
      </c>
      <c r="H4601" s="2" t="s">
        <v>136</v>
      </c>
      <c r="I4601" s="3">
        <v>2018</v>
      </c>
      <c r="J4601" t="s">
        <v>3438</v>
      </c>
      <c r="K4601" s="4">
        <v>157567686272</v>
      </c>
      <c r="L4601" t="s">
        <v>3439</v>
      </c>
      <c r="M4601">
        <v>21</v>
      </c>
      <c r="N4601" t="s">
        <v>53</v>
      </c>
      <c r="O4601">
        <v>86532245</v>
      </c>
      <c r="P4601">
        <v>71623291</v>
      </c>
      <c r="Q4601" t="s">
        <v>26</v>
      </c>
      <c r="R4601" t="s">
        <v>27</v>
      </c>
      <c r="S4601" s="1">
        <v>43822</v>
      </c>
      <c r="T4601" t="str">
        <f>VLOOKUP(base[[#This Row],[Nome do Produto]],'DE PARA'!$A$1:$B$8,2,0)</f>
        <v>DashWay T3</v>
      </c>
    </row>
    <row r="4602" spans="1:20">
      <c r="A4602" t="s">
        <v>32</v>
      </c>
      <c r="B4602">
        <v>5711</v>
      </c>
      <c r="C4602" t="s">
        <v>20</v>
      </c>
      <c r="D4602" t="s">
        <v>21</v>
      </c>
      <c r="E4602">
        <v>297</v>
      </c>
      <c r="F4602">
        <v>4</v>
      </c>
      <c r="G4602" s="1">
        <v>42822</v>
      </c>
      <c r="H4602" s="2" t="s">
        <v>33</v>
      </c>
      <c r="I4602" s="3">
        <v>2017</v>
      </c>
      <c r="J4602" t="s">
        <v>421</v>
      </c>
      <c r="K4602" s="4">
        <v>627627887634</v>
      </c>
      <c r="L4602" t="s">
        <v>422</v>
      </c>
      <c r="M4602">
        <v>41</v>
      </c>
      <c r="N4602" t="s">
        <v>41</v>
      </c>
      <c r="O4602">
        <v>88001267</v>
      </c>
      <c r="P4602">
        <v>79657258</v>
      </c>
      <c r="Q4602" t="s">
        <v>26</v>
      </c>
      <c r="R4602" t="s">
        <v>27</v>
      </c>
      <c r="S4602" s="1">
        <v>43187</v>
      </c>
      <c r="T4602" t="str">
        <f>VLOOKUP(base[[#This Row],[Nome do Produto]],'DE PARA'!$A$1:$B$8,2,0)</f>
        <v>DashWay T5</v>
      </c>
    </row>
    <row r="4603" spans="1:20">
      <c r="A4603" t="s">
        <v>37</v>
      </c>
      <c r="B4603">
        <v>5712</v>
      </c>
      <c r="C4603" t="s">
        <v>20</v>
      </c>
      <c r="D4603" t="s">
        <v>21</v>
      </c>
      <c r="E4603">
        <v>97</v>
      </c>
      <c r="F4603">
        <v>2</v>
      </c>
      <c r="G4603" s="1">
        <v>43020</v>
      </c>
      <c r="H4603" s="2" t="s">
        <v>56</v>
      </c>
      <c r="I4603" s="3">
        <v>2017</v>
      </c>
      <c r="J4603" t="s">
        <v>2981</v>
      </c>
      <c r="K4603" s="4">
        <v>596534794442</v>
      </c>
      <c r="L4603" t="s">
        <v>2982</v>
      </c>
      <c r="M4603">
        <v>81</v>
      </c>
      <c r="N4603" t="s">
        <v>25</v>
      </c>
      <c r="O4603">
        <v>22239138</v>
      </c>
      <c r="P4603">
        <v>55083907</v>
      </c>
      <c r="Q4603" t="s">
        <v>26</v>
      </c>
      <c r="R4603" t="s">
        <v>42</v>
      </c>
      <c r="S4603" s="1">
        <v>43385</v>
      </c>
      <c r="T4603" t="str">
        <f>VLOOKUP(base[[#This Row],[Nome do Produto]],'DE PARA'!$A$1:$B$8,2,0)</f>
        <v>DashWay T3</v>
      </c>
    </row>
    <row r="4604" spans="1:20">
      <c r="A4604" t="s">
        <v>32</v>
      </c>
      <c r="B4604">
        <v>5713</v>
      </c>
      <c r="C4604" t="s">
        <v>20</v>
      </c>
      <c r="D4604" t="s">
        <v>21</v>
      </c>
      <c r="E4604">
        <v>997</v>
      </c>
      <c r="F4604">
        <v>6</v>
      </c>
      <c r="G4604" s="1">
        <v>42739</v>
      </c>
      <c r="H4604" s="2" t="s">
        <v>22</v>
      </c>
      <c r="I4604" s="3">
        <v>2017</v>
      </c>
      <c r="J4604" t="s">
        <v>503</v>
      </c>
      <c r="K4604" s="4">
        <v>683454715171</v>
      </c>
      <c r="L4604" t="s">
        <v>504</v>
      </c>
      <c r="M4604">
        <v>31</v>
      </c>
      <c r="N4604" t="s">
        <v>31</v>
      </c>
      <c r="O4604">
        <v>34648802</v>
      </c>
      <c r="P4604">
        <v>16116380</v>
      </c>
      <c r="Q4604" t="s">
        <v>26</v>
      </c>
      <c r="R4604" t="s">
        <v>42</v>
      </c>
      <c r="S4604" s="1">
        <v>43104</v>
      </c>
      <c r="T4604" t="str">
        <f>VLOOKUP(base[[#This Row],[Nome do Produto]],'DE PARA'!$A$1:$B$8,2,0)</f>
        <v>DashWay T5</v>
      </c>
    </row>
    <row r="4605" spans="1:20">
      <c r="A4605" t="s">
        <v>83</v>
      </c>
      <c r="B4605">
        <v>5714</v>
      </c>
      <c r="C4605" t="s">
        <v>386</v>
      </c>
      <c r="D4605" t="s">
        <v>21</v>
      </c>
      <c r="E4605">
        <v>2297</v>
      </c>
      <c r="F4605">
        <v>6</v>
      </c>
      <c r="G4605" s="1">
        <v>42805</v>
      </c>
      <c r="H4605" s="2" t="s">
        <v>33</v>
      </c>
      <c r="I4605" s="3">
        <v>2017</v>
      </c>
      <c r="J4605" t="s">
        <v>1558</v>
      </c>
      <c r="K4605" s="4">
        <v>721685538943</v>
      </c>
      <c r="L4605" t="s">
        <v>1559</v>
      </c>
      <c r="M4605">
        <v>71</v>
      </c>
      <c r="N4605" t="s">
        <v>94</v>
      </c>
      <c r="O4605">
        <v>63902666</v>
      </c>
      <c r="P4605">
        <v>23239448</v>
      </c>
      <c r="Q4605" t="s">
        <v>26</v>
      </c>
      <c r="R4605" t="s">
        <v>42</v>
      </c>
      <c r="S4605" s="1">
        <v>43170</v>
      </c>
      <c r="T4605" t="str">
        <f>VLOOKUP(base[[#This Row],[Nome do Produto]],'DE PARA'!$A$1:$B$8,2,0)</f>
        <v>Dashday T3</v>
      </c>
    </row>
    <row r="4606" spans="1:20">
      <c r="A4606" t="s">
        <v>37</v>
      </c>
      <c r="B4606">
        <v>5715</v>
      </c>
      <c r="C4606" t="s">
        <v>20</v>
      </c>
      <c r="D4606" t="s">
        <v>21</v>
      </c>
      <c r="E4606">
        <v>2297</v>
      </c>
      <c r="F4606">
        <v>1</v>
      </c>
      <c r="G4606" s="1">
        <v>42984</v>
      </c>
      <c r="H4606" s="2" t="s">
        <v>38</v>
      </c>
      <c r="I4606" s="3">
        <v>2017</v>
      </c>
      <c r="J4606" t="s">
        <v>3397</v>
      </c>
      <c r="K4606" s="4">
        <v>91782502719</v>
      </c>
      <c r="L4606" t="s">
        <v>3398</v>
      </c>
      <c r="M4606">
        <v>31</v>
      </c>
      <c r="N4606" t="s">
        <v>31</v>
      </c>
      <c r="O4606">
        <v>32887126</v>
      </c>
      <c r="P4606">
        <v>89076443</v>
      </c>
      <c r="Q4606" t="s">
        <v>26</v>
      </c>
      <c r="R4606" t="s">
        <v>27</v>
      </c>
      <c r="S4606" s="1">
        <v>43349</v>
      </c>
      <c r="T4606" t="str">
        <f>VLOOKUP(base[[#This Row],[Nome do Produto]],'DE PARA'!$A$1:$B$8,2,0)</f>
        <v>DashWay T3</v>
      </c>
    </row>
    <row r="4607" spans="1:20">
      <c r="A4607" t="s">
        <v>19</v>
      </c>
      <c r="B4607">
        <v>5716</v>
      </c>
      <c r="C4607" t="s">
        <v>20</v>
      </c>
      <c r="D4607" t="s">
        <v>21</v>
      </c>
      <c r="E4607">
        <v>97</v>
      </c>
      <c r="F4607">
        <v>2</v>
      </c>
      <c r="G4607" s="1">
        <v>43106</v>
      </c>
      <c r="H4607" s="2" t="s">
        <v>22</v>
      </c>
      <c r="I4607" s="3">
        <v>2018</v>
      </c>
      <c r="J4607" t="s">
        <v>1540</v>
      </c>
      <c r="K4607" s="4">
        <v>269835934188</v>
      </c>
      <c r="L4607" t="s">
        <v>1541</v>
      </c>
      <c r="M4607">
        <v>41</v>
      </c>
      <c r="N4607" t="s">
        <v>41</v>
      </c>
      <c r="O4607">
        <v>39078488</v>
      </c>
      <c r="P4607">
        <v>63976597</v>
      </c>
      <c r="Q4607" t="s">
        <v>26</v>
      </c>
      <c r="R4607" t="s">
        <v>42</v>
      </c>
      <c r="S4607" s="1">
        <v>43471</v>
      </c>
      <c r="T4607" t="str">
        <f>VLOOKUP(base[[#This Row],[Nome do Produto]],'DE PARA'!$A$1:$B$8,2,0)</f>
        <v>DashWay T1</v>
      </c>
    </row>
    <row r="4608" spans="1:20">
      <c r="A4608" t="s">
        <v>32</v>
      </c>
      <c r="B4608">
        <v>5717</v>
      </c>
      <c r="C4608" t="s">
        <v>20</v>
      </c>
      <c r="D4608" t="s">
        <v>21</v>
      </c>
      <c r="E4608">
        <v>2297</v>
      </c>
      <c r="F4608">
        <v>7</v>
      </c>
      <c r="G4608" s="1">
        <v>43416</v>
      </c>
      <c r="H4608" s="2" t="s">
        <v>46</v>
      </c>
      <c r="I4608" s="3">
        <v>2018</v>
      </c>
      <c r="J4608" t="s">
        <v>834</v>
      </c>
      <c r="K4608" s="4">
        <v>514854060767</v>
      </c>
      <c r="L4608" t="s">
        <v>835</v>
      </c>
      <c r="M4608">
        <v>41</v>
      </c>
      <c r="N4608" t="s">
        <v>41</v>
      </c>
      <c r="O4608">
        <v>12053379</v>
      </c>
      <c r="P4608">
        <v>16740715</v>
      </c>
      <c r="Q4608" t="s">
        <v>26</v>
      </c>
      <c r="R4608" t="s">
        <v>27</v>
      </c>
      <c r="S4608" s="1">
        <v>43781</v>
      </c>
      <c r="T4608" t="str">
        <f>VLOOKUP(base[[#This Row],[Nome do Produto]],'DE PARA'!$A$1:$B$8,2,0)</f>
        <v>DashWay T5</v>
      </c>
    </row>
    <row r="4609" spans="1:20">
      <c r="A4609" t="s">
        <v>32</v>
      </c>
      <c r="B4609">
        <v>5718</v>
      </c>
      <c r="C4609" t="s">
        <v>386</v>
      </c>
      <c r="D4609" t="s">
        <v>21</v>
      </c>
      <c r="E4609">
        <v>297</v>
      </c>
      <c r="F4609">
        <v>12</v>
      </c>
      <c r="G4609" s="1">
        <v>43135</v>
      </c>
      <c r="H4609" s="2" t="s">
        <v>28</v>
      </c>
      <c r="I4609" s="3">
        <v>2018</v>
      </c>
      <c r="J4609" t="s">
        <v>2402</v>
      </c>
      <c r="K4609" s="4">
        <v>144661189628</v>
      </c>
      <c r="L4609" t="s">
        <v>2403</v>
      </c>
      <c r="M4609">
        <v>41</v>
      </c>
      <c r="N4609" t="s">
        <v>41</v>
      </c>
      <c r="O4609">
        <v>65307534</v>
      </c>
      <c r="P4609">
        <v>32581678</v>
      </c>
      <c r="Q4609" t="s">
        <v>26</v>
      </c>
      <c r="R4609" t="s">
        <v>27</v>
      </c>
      <c r="S4609" s="1">
        <v>43500</v>
      </c>
      <c r="T4609" t="str">
        <f>VLOOKUP(base[[#This Row],[Nome do Produto]],'DE PARA'!$A$1:$B$8,2,0)</f>
        <v>DashWay T5</v>
      </c>
    </row>
    <row r="4610" spans="1:20">
      <c r="A4610" t="s">
        <v>19</v>
      </c>
      <c r="B4610">
        <v>5719</v>
      </c>
      <c r="C4610" t="s">
        <v>20</v>
      </c>
      <c r="D4610" t="s">
        <v>21</v>
      </c>
      <c r="E4610">
        <v>97</v>
      </c>
      <c r="F4610">
        <v>3</v>
      </c>
      <c r="G4610" s="1">
        <v>43075</v>
      </c>
      <c r="H4610" s="2" t="s">
        <v>136</v>
      </c>
      <c r="I4610" s="3">
        <v>2017</v>
      </c>
      <c r="J4610" t="s">
        <v>3440</v>
      </c>
      <c r="K4610" s="4">
        <v>847671932494</v>
      </c>
      <c r="L4610" t="s">
        <v>3441</v>
      </c>
      <c r="M4610">
        <v>21</v>
      </c>
      <c r="N4610" t="s">
        <v>53</v>
      </c>
      <c r="O4610">
        <v>55821497</v>
      </c>
      <c r="P4610">
        <v>95847819</v>
      </c>
      <c r="Q4610" t="s">
        <v>26</v>
      </c>
      <c r="R4610" t="s">
        <v>27</v>
      </c>
      <c r="S4610" s="1">
        <v>43440</v>
      </c>
      <c r="T4610" t="str">
        <f>VLOOKUP(base[[#This Row],[Nome do Produto]],'DE PARA'!$A$1:$B$8,2,0)</f>
        <v>DashWay T1</v>
      </c>
    </row>
    <row r="4611" spans="1:20">
      <c r="A4611" t="s">
        <v>19</v>
      </c>
      <c r="B4611">
        <v>5720</v>
      </c>
      <c r="C4611" t="s">
        <v>20</v>
      </c>
      <c r="D4611" t="s">
        <v>21</v>
      </c>
      <c r="E4611">
        <v>2297</v>
      </c>
      <c r="F4611">
        <v>4</v>
      </c>
      <c r="G4611" s="1">
        <v>42993</v>
      </c>
      <c r="H4611" s="2" t="s">
        <v>38</v>
      </c>
      <c r="I4611" s="3">
        <v>2017</v>
      </c>
      <c r="J4611" t="s">
        <v>3442</v>
      </c>
      <c r="K4611" s="4">
        <v>79297054175</v>
      </c>
      <c r="L4611" t="s">
        <v>3443</v>
      </c>
      <c r="M4611">
        <v>41</v>
      </c>
      <c r="N4611" t="s">
        <v>41</v>
      </c>
      <c r="O4611">
        <v>73347228</v>
      </c>
      <c r="P4611">
        <v>49913327</v>
      </c>
      <c r="Q4611" t="s">
        <v>26</v>
      </c>
      <c r="R4611" t="s">
        <v>27</v>
      </c>
      <c r="S4611" s="1">
        <v>43358</v>
      </c>
      <c r="T4611" t="str">
        <f>VLOOKUP(base[[#This Row],[Nome do Produto]],'DE PARA'!$A$1:$B$8,2,0)</f>
        <v>DashWay T1</v>
      </c>
    </row>
    <row r="4612" spans="1:20">
      <c r="A4612" t="s">
        <v>37</v>
      </c>
      <c r="B4612">
        <v>5721</v>
      </c>
      <c r="C4612" t="s">
        <v>20</v>
      </c>
      <c r="D4612" t="s">
        <v>21</v>
      </c>
      <c r="E4612">
        <v>4997</v>
      </c>
      <c r="F4612">
        <v>7</v>
      </c>
      <c r="G4612" s="1">
        <v>43258</v>
      </c>
      <c r="H4612" s="2" t="s">
        <v>59</v>
      </c>
      <c r="I4612" s="3">
        <v>2018</v>
      </c>
      <c r="J4612" t="s">
        <v>1925</v>
      </c>
      <c r="K4612" s="4">
        <v>106549552424</v>
      </c>
      <c r="L4612" t="s">
        <v>1926</v>
      </c>
      <c r="M4612">
        <v>61</v>
      </c>
      <c r="N4612" t="s">
        <v>86</v>
      </c>
      <c r="O4612">
        <v>37181802</v>
      </c>
      <c r="P4612">
        <v>53230693</v>
      </c>
      <c r="Q4612" t="s">
        <v>26</v>
      </c>
      <c r="R4612" t="s">
        <v>27</v>
      </c>
      <c r="S4612" s="1">
        <v>43623</v>
      </c>
      <c r="T4612" t="str">
        <f>VLOOKUP(base[[#This Row],[Nome do Produto]],'DE PARA'!$A$1:$B$8,2,0)</f>
        <v>DashWay T3</v>
      </c>
    </row>
    <row r="4613" spans="1:20">
      <c r="A4613" t="s">
        <v>32</v>
      </c>
      <c r="B4613">
        <v>5722</v>
      </c>
      <c r="C4613" t="s">
        <v>386</v>
      </c>
      <c r="D4613" t="s">
        <v>21</v>
      </c>
      <c r="E4613">
        <v>97</v>
      </c>
      <c r="F4613">
        <v>11</v>
      </c>
      <c r="G4613" s="1">
        <v>42796</v>
      </c>
      <c r="H4613" s="2" t="s">
        <v>33</v>
      </c>
      <c r="I4613" s="3">
        <v>2017</v>
      </c>
      <c r="J4613" t="s">
        <v>3385</v>
      </c>
      <c r="K4613" s="4">
        <v>718283881369</v>
      </c>
      <c r="L4613" t="s">
        <v>3386</v>
      </c>
      <c r="M4613">
        <v>81</v>
      </c>
      <c r="N4613" t="s">
        <v>25</v>
      </c>
      <c r="O4613">
        <v>41841363</v>
      </c>
      <c r="P4613">
        <v>86394166</v>
      </c>
      <c r="Q4613" t="s">
        <v>26</v>
      </c>
      <c r="R4613" t="s">
        <v>27</v>
      </c>
      <c r="S4613" s="1">
        <v>43161</v>
      </c>
      <c r="T4613" t="str">
        <f>VLOOKUP(base[[#This Row],[Nome do Produto]],'DE PARA'!$A$1:$B$8,2,0)</f>
        <v>DashWay T5</v>
      </c>
    </row>
    <row r="4614" spans="1:20">
      <c r="A4614" t="s">
        <v>32</v>
      </c>
      <c r="B4614">
        <v>5723</v>
      </c>
      <c r="C4614" t="s">
        <v>20</v>
      </c>
      <c r="D4614" t="s">
        <v>21</v>
      </c>
      <c r="E4614">
        <v>297</v>
      </c>
      <c r="F4614">
        <v>8</v>
      </c>
      <c r="G4614" s="1">
        <v>43363</v>
      </c>
      <c r="H4614" s="2" t="s">
        <v>38</v>
      </c>
      <c r="I4614" s="3">
        <v>2018</v>
      </c>
      <c r="J4614" t="s">
        <v>3444</v>
      </c>
      <c r="K4614" s="4">
        <v>284482724387</v>
      </c>
      <c r="L4614" t="s">
        <v>3445</v>
      </c>
      <c r="M4614">
        <v>71</v>
      </c>
      <c r="N4614" t="s">
        <v>94</v>
      </c>
      <c r="O4614">
        <v>15030626</v>
      </c>
      <c r="P4614">
        <v>23037242</v>
      </c>
      <c r="Q4614" t="s">
        <v>26</v>
      </c>
      <c r="R4614" t="s">
        <v>42</v>
      </c>
      <c r="S4614" s="1">
        <v>43728</v>
      </c>
      <c r="T4614" t="str">
        <f>VLOOKUP(base[[#This Row],[Nome do Produto]],'DE PARA'!$A$1:$B$8,2,0)</f>
        <v>DashWay T5</v>
      </c>
    </row>
    <row r="4615" spans="1:20">
      <c r="A4615" t="s">
        <v>91</v>
      </c>
      <c r="B4615">
        <v>5724</v>
      </c>
      <c r="C4615" t="s">
        <v>20</v>
      </c>
      <c r="D4615" t="s">
        <v>21</v>
      </c>
      <c r="E4615">
        <v>97</v>
      </c>
      <c r="F4615">
        <v>8</v>
      </c>
      <c r="G4615" s="1">
        <v>42912</v>
      </c>
      <c r="H4615" s="2" t="s">
        <v>59</v>
      </c>
      <c r="I4615" s="3">
        <v>2017</v>
      </c>
      <c r="J4615" t="s">
        <v>572</v>
      </c>
      <c r="K4615" s="4">
        <v>215932759098</v>
      </c>
      <c r="L4615" t="s">
        <v>573</v>
      </c>
      <c r="M4615">
        <v>11</v>
      </c>
      <c r="N4615" t="s">
        <v>45</v>
      </c>
      <c r="O4615">
        <v>14577691</v>
      </c>
      <c r="P4615">
        <v>87594268</v>
      </c>
      <c r="Q4615" t="s">
        <v>26</v>
      </c>
      <c r="R4615" t="s">
        <v>42</v>
      </c>
      <c r="S4615" s="1">
        <v>43277</v>
      </c>
      <c r="T4615" t="str">
        <f>VLOOKUP(base[[#This Row],[Nome do Produto]],'DE PARA'!$A$1:$B$8,2,0)</f>
        <v>Dashway T2</v>
      </c>
    </row>
    <row r="4616" spans="1:20">
      <c r="A4616" t="s">
        <v>37</v>
      </c>
      <c r="B4616">
        <v>5725</v>
      </c>
      <c r="C4616" t="s">
        <v>20</v>
      </c>
      <c r="D4616" t="s">
        <v>21</v>
      </c>
      <c r="E4616">
        <v>997</v>
      </c>
      <c r="F4616">
        <v>3</v>
      </c>
      <c r="G4616" s="1">
        <v>43021</v>
      </c>
      <c r="H4616" s="2" t="s">
        <v>56</v>
      </c>
      <c r="I4616" s="3">
        <v>2017</v>
      </c>
      <c r="J4616" t="s">
        <v>2813</v>
      </c>
      <c r="K4616" s="4">
        <v>480095408994</v>
      </c>
      <c r="L4616" t="s">
        <v>2814</v>
      </c>
      <c r="M4616">
        <v>11</v>
      </c>
      <c r="N4616" t="s">
        <v>45</v>
      </c>
      <c r="O4616">
        <v>89957874</v>
      </c>
      <c r="P4616">
        <v>86628301</v>
      </c>
      <c r="Q4616" t="s">
        <v>26</v>
      </c>
      <c r="R4616" t="s">
        <v>42</v>
      </c>
      <c r="S4616" s="1">
        <v>43386</v>
      </c>
      <c r="T4616" t="str">
        <f>VLOOKUP(base[[#This Row],[Nome do Produto]],'DE PARA'!$A$1:$B$8,2,0)</f>
        <v>DashWay T3</v>
      </c>
    </row>
    <row r="4617" spans="1:20">
      <c r="A4617" t="s">
        <v>32</v>
      </c>
      <c r="B4617">
        <v>5726</v>
      </c>
      <c r="C4617" t="s">
        <v>386</v>
      </c>
      <c r="D4617" t="s">
        <v>21</v>
      </c>
      <c r="E4617">
        <v>497</v>
      </c>
      <c r="F4617">
        <v>11</v>
      </c>
      <c r="G4617" s="1">
        <v>42886</v>
      </c>
      <c r="H4617" s="2" t="s">
        <v>62</v>
      </c>
      <c r="I4617" s="3">
        <v>2017</v>
      </c>
      <c r="J4617" t="s">
        <v>1520</v>
      </c>
      <c r="K4617" s="4">
        <v>680627680174</v>
      </c>
      <c r="L4617" t="s">
        <v>1521</v>
      </c>
      <c r="M4617">
        <v>71</v>
      </c>
      <c r="N4617" t="s">
        <v>94</v>
      </c>
      <c r="O4617">
        <v>81212999</v>
      </c>
      <c r="P4617">
        <v>11318364</v>
      </c>
      <c r="Q4617" t="s">
        <v>26</v>
      </c>
      <c r="R4617" t="s">
        <v>42</v>
      </c>
      <c r="S4617" s="1">
        <v>43251</v>
      </c>
      <c r="T4617" t="str">
        <f>VLOOKUP(base[[#This Row],[Nome do Produto]],'DE PARA'!$A$1:$B$8,2,0)</f>
        <v>DashWay T5</v>
      </c>
    </row>
    <row r="4618" spans="1:20">
      <c r="A4618" t="s">
        <v>91</v>
      </c>
      <c r="B4618">
        <v>5727</v>
      </c>
      <c r="C4618" t="s">
        <v>20</v>
      </c>
      <c r="D4618" t="s">
        <v>21</v>
      </c>
      <c r="E4618">
        <v>297</v>
      </c>
      <c r="F4618">
        <v>5</v>
      </c>
      <c r="G4618" s="1">
        <v>42871</v>
      </c>
      <c r="H4618" s="2" t="s">
        <v>62</v>
      </c>
      <c r="I4618" s="3">
        <v>2017</v>
      </c>
      <c r="J4618" t="s">
        <v>2450</v>
      </c>
      <c r="K4618" s="4">
        <v>464534434220</v>
      </c>
      <c r="L4618" t="s">
        <v>2451</v>
      </c>
      <c r="M4618">
        <v>61</v>
      </c>
      <c r="N4618" t="s">
        <v>86</v>
      </c>
      <c r="O4618">
        <v>75319452</v>
      </c>
      <c r="P4618">
        <v>53065144</v>
      </c>
      <c r="Q4618" t="s">
        <v>26</v>
      </c>
      <c r="R4618" t="s">
        <v>42</v>
      </c>
      <c r="S4618" s="1">
        <v>43236</v>
      </c>
      <c r="T4618" t="str">
        <f>VLOOKUP(base[[#This Row],[Nome do Produto]],'DE PARA'!$A$1:$B$8,2,0)</f>
        <v>Dashway T2</v>
      </c>
    </row>
    <row r="4619" spans="1:20">
      <c r="A4619" t="s">
        <v>37</v>
      </c>
      <c r="B4619">
        <v>5728</v>
      </c>
      <c r="C4619" t="s">
        <v>20</v>
      </c>
      <c r="D4619" t="s">
        <v>21</v>
      </c>
      <c r="E4619">
        <v>497</v>
      </c>
      <c r="F4619">
        <v>9</v>
      </c>
      <c r="G4619" s="1">
        <v>42941</v>
      </c>
      <c r="H4619" s="2" t="s">
        <v>78</v>
      </c>
      <c r="I4619" s="3">
        <v>2017</v>
      </c>
      <c r="J4619" t="s">
        <v>3186</v>
      </c>
      <c r="K4619" s="4">
        <v>646986459116</v>
      </c>
      <c r="L4619" t="s">
        <v>3187</v>
      </c>
      <c r="M4619">
        <v>61</v>
      </c>
      <c r="N4619" t="s">
        <v>86</v>
      </c>
      <c r="O4619">
        <v>11296259</v>
      </c>
      <c r="P4619">
        <v>58325606</v>
      </c>
      <c r="Q4619" t="s">
        <v>26</v>
      </c>
      <c r="R4619" t="s">
        <v>42</v>
      </c>
      <c r="S4619" s="1">
        <v>43306</v>
      </c>
      <c r="T4619" t="str">
        <f>VLOOKUP(base[[#This Row],[Nome do Produto]],'DE PARA'!$A$1:$B$8,2,0)</f>
        <v>DashWay T3</v>
      </c>
    </row>
    <row r="4620" spans="1:20">
      <c r="A4620" t="s">
        <v>32</v>
      </c>
      <c r="B4620">
        <v>5729</v>
      </c>
      <c r="C4620" t="s">
        <v>20</v>
      </c>
      <c r="D4620" t="s">
        <v>21</v>
      </c>
      <c r="E4620">
        <v>997</v>
      </c>
      <c r="F4620">
        <v>5</v>
      </c>
      <c r="G4620" s="1">
        <v>43114</v>
      </c>
      <c r="H4620" s="2" t="s">
        <v>22</v>
      </c>
      <c r="I4620" s="3">
        <v>2018</v>
      </c>
      <c r="J4620" t="s">
        <v>1466</v>
      </c>
      <c r="K4620" s="4">
        <v>192690423662</v>
      </c>
      <c r="L4620" t="s">
        <v>1467</v>
      </c>
      <c r="M4620">
        <v>21</v>
      </c>
      <c r="N4620" t="s">
        <v>53</v>
      </c>
      <c r="O4620">
        <v>83868589</v>
      </c>
      <c r="P4620">
        <v>41321113</v>
      </c>
      <c r="Q4620" t="s">
        <v>26</v>
      </c>
      <c r="R4620" t="s">
        <v>42</v>
      </c>
      <c r="S4620" s="1">
        <v>43479</v>
      </c>
      <c r="T4620" t="str">
        <f>VLOOKUP(base[[#This Row],[Nome do Produto]],'DE PARA'!$A$1:$B$8,2,0)</f>
        <v>DashWay T5</v>
      </c>
    </row>
    <row r="4621" spans="1:20">
      <c r="A4621" t="s">
        <v>319</v>
      </c>
      <c r="B4621">
        <v>5730</v>
      </c>
      <c r="C4621" t="s">
        <v>386</v>
      </c>
      <c r="D4621" t="s">
        <v>21</v>
      </c>
      <c r="E4621">
        <v>2297</v>
      </c>
      <c r="F4621">
        <v>1</v>
      </c>
      <c r="G4621" s="1">
        <v>43119</v>
      </c>
      <c r="H4621" s="2" t="s">
        <v>22</v>
      </c>
      <c r="I4621" s="3">
        <v>2018</v>
      </c>
      <c r="J4621" t="s">
        <v>1033</v>
      </c>
      <c r="K4621" s="4">
        <v>737361967199</v>
      </c>
      <c r="L4621" t="s">
        <v>1034</v>
      </c>
      <c r="M4621">
        <v>61</v>
      </c>
      <c r="N4621" t="s">
        <v>86</v>
      </c>
      <c r="O4621">
        <v>31769401</v>
      </c>
      <c r="P4621">
        <v>70768117</v>
      </c>
      <c r="Q4621" t="s">
        <v>26</v>
      </c>
      <c r="R4621" t="s">
        <v>27</v>
      </c>
      <c r="S4621" s="1">
        <v>43484</v>
      </c>
      <c r="T4621" t="str">
        <f>VLOOKUP(base[[#This Row],[Nome do Produto]],'DE PARA'!$A$1:$B$8,2,0)</f>
        <v>Dashday T1</v>
      </c>
    </row>
    <row r="4622" spans="1:20">
      <c r="A4622" t="s">
        <v>32</v>
      </c>
      <c r="B4622">
        <v>5731</v>
      </c>
      <c r="C4622" t="s">
        <v>20</v>
      </c>
      <c r="D4622" t="s">
        <v>21</v>
      </c>
      <c r="E4622">
        <v>997</v>
      </c>
      <c r="F4622">
        <v>11</v>
      </c>
      <c r="G4622" s="1">
        <v>42858</v>
      </c>
      <c r="H4622" s="2" t="s">
        <v>62</v>
      </c>
      <c r="I4622" s="3">
        <v>2017</v>
      </c>
      <c r="J4622" t="s">
        <v>162</v>
      </c>
      <c r="K4622" s="4">
        <v>548831838288</v>
      </c>
      <c r="L4622" t="s">
        <v>163</v>
      </c>
      <c r="M4622">
        <v>41</v>
      </c>
      <c r="N4622" t="s">
        <v>41</v>
      </c>
      <c r="O4622">
        <v>36044631</v>
      </c>
      <c r="P4622">
        <v>38836518</v>
      </c>
      <c r="Q4622" t="s">
        <v>26</v>
      </c>
      <c r="R4622" t="s">
        <v>42</v>
      </c>
      <c r="S4622" s="1">
        <v>43223</v>
      </c>
      <c r="T4622" t="str">
        <f>VLOOKUP(base[[#This Row],[Nome do Produto]],'DE PARA'!$A$1:$B$8,2,0)</f>
        <v>DashWay T5</v>
      </c>
    </row>
    <row r="4623" spans="1:20">
      <c r="A4623" t="s">
        <v>91</v>
      </c>
      <c r="B4623">
        <v>5732</v>
      </c>
      <c r="C4623" t="s">
        <v>20</v>
      </c>
      <c r="D4623" t="s">
        <v>21</v>
      </c>
      <c r="E4623">
        <v>4997</v>
      </c>
      <c r="F4623">
        <v>1</v>
      </c>
      <c r="G4623" s="1">
        <v>42979</v>
      </c>
      <c r="H4623" s="2" t="s">
        <v>38</v>
      </c>
      <c r="I4623" s="3">
        <v>2017</v>
      </c>
      <c r="J4623" t="s">
        <v>344</v>
      </c>
      <c r="K4623" s="4">
        <v>45313132090</v>
      </c>
      <c r="L4623" t="s">
        <v>345</v>
      </c>
      <c r="M4623">
        <v>41</v>
      </c>
      <c r="N4623" t="s">
        <v>41</v>
      </c>
      <c r="O4623">
        <v>83473408</v>
      </c>
      <c r="P4623">
        <v>51485941</v>
      </c>
      <c r="Q4623" t="s">
        <v>26</v>
      </c>
      <c r="R4623" t="s">
        <v>42</v>
      </c>
      <c r="S4623" s="1">
        <v>43344</v>
      </c>
      <c r="T4623" t="str">
        <f>VLOOKUP(base[[#This Row],[Nome do Produto]],'DE PARA'!$A$1:$B$8,2,0)</f>
        <v>Dashway T2</v>
      </c>
    </row>
    <row r="4624" spans="1:20">
      <c r="A4624" t="s">
        <v>37</v>
      </c>
      <c r="B4624">
        <v>5733</v>
      </c>
      <c r="C4624" t="s">
        <v>20</v>
      </c>
      <c r="D4624" t="s">
        <v>21</v>
      </c>
      <c r="E4624">
        <v>997</v>
      </c>
      <c r="F4624">
        <v>8</v>
      </c>
      <c r="G4624" s="1">
        <v>42913</v>
      </c>
      <c r="H4624" s="2" t="s">
        <v>59</v>
      </c>
      <c r="I4624" s="3">
        <v>2017</v>
      </c>
      <c r="J4624" t="s">
        <v>1699</v>
      </c>
      <c r="K4624" s="4">
        <v>900928406774</v>
      </c>
      <c r="L4624" t="s">
        <v>1700</v>
      </c>
      <c r="M4624">
        <v>31</v>
      </c>
      <c r="N4624" t="s">
        <v>31</v>
      </c>
      <c r="O4624">
        <v>34434995</v>
      </c>
      <c r="P4624">
        <v>13279070</v>
      </c>
      <c r="Q4624" t="s">
        <v>26</v>
      </c>
      <c r="R4624" t="s">
        <v>42</v>
      </c>
      <c r="S4624" s="1">
        <v>43278</v>
      </c>
      <c r="T4624" t="str">
        <f>VLOOKUP(base[[#This Row],[Nome do Produto]],'DE PARA'!$A$1:$B$8,2,0)</f>
        <v>DashWay T3</v>
      </c>
    </row>
    <row r="4625" spans="1:20">
      <c r="A4625" t="s">
        <v>37</v>
      </c>
      <c r="B4625">
        <v>5734</v>
      </c>
      <c r="C4625" t="s">
        <v>386</v>
      </c>
      <c r="D4625" t="s">
        <v>21</v>
      </c>
      <c r="E4625">
        <v>297</v>
      </c>
      <c r="F4625">
        <v>4</v>
      </c>
      <c r="G4625" s="1">
        <v>43415</v>
      </c>
      <c r="H4625" s="2" t="s">
        <v>46</v>
      </c>
      <c r="I4625" s="3">
        <v>2018</v>
      </c>
      <c r="J4625" t="s">
        <v>1628</v>
      </c>
      <c r="K4625" s="4">
        <v>17644765044</v>
      </c>
      <c r="L4625" t="s">
        <v>1629</v>
      </c>
      <c r="M4625">
        <v>71</v>
      </c>
      <c r="N4625" t="s">
        <v>94</v>
      </c>
      <c r="O4625">
        <v>65217413</v>
      </c>
      <c r="P4625">
        <v>15577200</v>
      </c>
      <c r="Q4625" t="s">
        <v>26</v>
      </c>
      <c r="R4625" t="s">
        <v>42</v>
      </c>
      <c r="S4625" s="1">
        <v>43780</v>
      </c>
      <c r="T4625" t="str">
        <f>VLOOKUP(base[[#This Row],[Nome do Produto]],'DE PARA'!$A$1:$B$8,2,0)</f>
        <v>DashWay T3</v>
      </c>
    </row>
    <row r="4626" spans="1:20">
      <c r="A4626" t="s">
        <v>37</v>
      </c>
      <c r="B4626">
        <v>5735</v>
      </c>
      <c r="C4626" t="s">
        <v>20</v>
      </c>
      <c r="D4626" t="s">
        <v>21</v>
      </c>
      <c r="E4626">
        <v>97</v>
      </c>
      <c r="F4626">
        <v>12</v>
      </c>
      <c r="G4626" s="1">
        <v>43459</v>
      </c>
      <c r="H4626" s="2" t="s">
        <v>136</v>
      </c>
      <c r="I4626" s="3">
        <v>2018</v>
      </c>
      <c r="J4626" t="s">
        <v>3289</v>
      </c>
      <c r="K4626" s="4">
        <v>535257783256</v>
      </c>
      <c r="L4626" t="s">
        <v>3290</v>
      </c>
      <c r="M4626">
        <v>71</v>
      </c>
      <c r="N4626" t="s">
        <v>94</v>
      </c>
      <c r="O4626">
        <v>77304971</v>
      </c>
      <c r="P4626">
        <v>84906019</v>
      </c>
      <c r="Q4626" t="s">
        <v>26</v>
      </c>
      <c r="R4626" t="s">
        <v>42</v>
      </c>
      <c r="S4626" s="1">
        <v>43824</v>
      </c>
      <c r="T4626" t="str">
        <f>VLOOKUP(base[[#This Row],[Nome do Produto]],'DE PARA'!$A$1:$B$8,2,0)</f>
        <v>DashWay T3</v>
      </c>
    </row>
    <row r="4627" spans="1:20">
      <c r="A4627" t="s">
        <v>32</v>
      </c>
      <c r="B4627">
        <v>5736</v>
      </c>
      <c r="C4627" t="s">
        <v>20</v>
      </c>
      <c r="D4627" t="s">
        <v>21</v>
      </c>
      <c r="E4627">
        <v>97</v>
      </c>
      <c r="F4627">
        <v>6</v>
      </c>
      <c r="G4627" s="1">
        <v>43367</v>
      </c>
      <c r="H4627" s="2" t="s">
        <v>38</v>
      </c>
      <c r="I4627" s="3">
        <v>2018</v>
      </c>
      <c r="J4627" t="s">
        <v>1292</v>
      </c>
      <c r="K4627" s="4">
        <v>36119158263</v>
      </c>
      <c r="L4627" t="s">
        <v>1293</v>
      </c>
      <c r="M4627">
        <v>31</v>
      </c>
      <c r="N4627" t="s">
        <v>31</v>
      </c>
      <c r="O4627">
        <v>40649991</v>
      </c>
      <c r="P4627">
        <v>36708941</v>
      </c>
      <c r="Q4627" t="s">
        <v>26</v>
      </c>
      <c r="R4627" t="s">
        <v>27</v>
      </c>
      <c r="S4627" s="1">
        <v>43732</v>
      </c>
      <c r="T4627" t="str">
        <f>VLOOKUP(base[[#This Row],[Nome do Produto]],'DE PARA'!$A$1:$B$8,2,0)</f>
        <v>DashWay T5</v>
      </c>
    </row>
    <row r="4628" spans="1:20">
      <c r="A4628" t="s">
        <v>32</v>
      </c>
      <c r="B4628">
        <v>5737</v>
      </c>
      <c r="C4628" t="s">
        <v>20</v>
      </c>
      <c r="D4628" t="s">
        <v>21</v>
      </c>
      <c r="E4628">
        <v>97</v>
      </c>
      <c r="F4628">
        <v>8</v>
      </c>
      <c r="G4628" s="1">
        <v>42967</v>
      </c>
      <c r="H4628" s="2" t="s">
        <v>71</v>
      </c>
      <c r="I4628" s="3">
        <v>2017</v>
      </c>
      <c r="J4628" t="s">
        <v>3446</v>
      </c>
      <c r="K4628" s="4">
        <v>927347695807</v>
      </c>
      <c r="L4628" t="s">
        <v>3447</v>
      </c>
      <c r="M4628">
        <v>51</v>
      </c>
      <c r="N4628" t="s">
        <v>49</v>
      </c>
      <c r="O4628">
        <v>83825074</v>
      </c>
      <c r="P4628">
        <v>33725321</v>
      </c>
      <c r="Q4628" t="s">
        <v>26</v>
      </c>
      <c r="R4628" t="s">
        <v>42</v>
      </c>
      <c r="S4628" s="1">
        <v>43332</v>
      </c>
      <c r="T4628" t="str">
        <f>VLOOKUP(base[[#This Row],[Nome do Produto]],'DE PARA'!$A$1:$B$8,2,0)</f>
        <v>DashWay T5</v>
      </c>
    </row>
    <row r="4629" spans="1:20">
      <c r="A4629" t="s">
        <v>32</v>
      </c>
      <c r="B4629">
        <v>5738</v>
      </c>
      <c r="C4629" t="s">
        <v>386</v>
      </c>
      <c r="D4629" t="s">
        <v>21</v>
      </c>
      <c r="E4629">
        <v>297</v>
      </c>
      <c r="F4629">
        <v>12</v>
      </c>
      <c r="G4629" s="1">
        <v>42863</v>
      </c>
      <c r="H4629" s="2" t="s">
        <v>62</v>
      </c>
      <c r="I4629" s="3">
        <v>2017</v>
      </c>
      <c r="J4629" t="s">
        <v>1608</v>
      </c>
      <c r="K4629" s="4">
        <v>313017909483</v>
      </c>
      <c r="L4629" t="s">
        <v>1609</v>
      </c>
      <c r="M4629">
        <v>61</v>
      </c>
      <c r="N4629" t="s">
        <v>86</v>
      </c>
      <c r="O4629">
        <v>33383789</v>
      </c>
      <c r="P4629">
        <v>18365421</v>
      </c>
      <c r="Q4629" t="s">
        <v>26</v>
      </c>
      <c r="R4629" t="s">
        <v>27</v>
      </c>
      <c r="S4629" s="1">
        <v>43228</v>
      </c>
      <c r="T4629" t="str">
        <f>VLOOKUP(base[[#This Row],[Nome do Produto]],'DE PARA'!$A$1:$B$8,2,0)</f>
        <v>DashWay T5</v>
      </c>
    </row>
    <row r="4630" spans="1:20">
      <c r="A4630" t="s">
        <v>32</v>
      </c>
      <c r="B4630">
        <v>5739</v>
      </c>
      <c r="C4630" t="s">
        <v>20</v>
      </c>
      <c r="D4630" t="s">
        <v>21</v>
      </c>
      <c r="E4630">
        <v>997</v>
      </c>
      <c r="F4630">
        <v>4</v>
      </c>
      <c r="G4630" s="1">
        <v>43457</v>
      </c>
      <c r="H4630" s="2" t="s">
        <v>136</v>
      </c>
      <c r="I4630" s="3">
        <v>2018</v>
      </c>
      <c r="J4630" t="s">
        <v>2299</v>
      </c>
      <c r="K4630" s="4">
        <v>34834477166</v>
      </c>
      <c r="L4630" t="s">
        <v>2300</v>
      </c>
      <c r="M4630">
        <v>81</v>
      </c>
      <c r="N4630" t="s">
        <v>25</v>
      </c>
      <c r="O4630">
        <v>26176864</v>
      </c>
      <c r="P4630">
        <v>27860411</v>
      </c>
      <c r="Q4630" t="s">
        <v>26</v>
      </c>
      <c r="R4630" t="s">
        <v>42</v>
      </c>
      <c r="S4630" s="1">
        <v>43822</v>
      </c>
      <c r="T4630" t="str">
        <f>VLOOKUP(base[[#This Row],[Nome do Produto]],'DE PARA'!$A$1:$B$8,2,0)</f>
        <v>DashWay T5</v>
      </c>
    </row>
    <row r="4631" spans="1:20">
      <c r="A4631" t="s">
        <v>37</v>
      </c>
      <c r="B4631">
        <v>5740</v>
      </c>
      <c r="C4631" t="s">
        <v>20</v>
      </c>
      <c r="D4631" t="s">
        <v>21</v>
      </c>
      <c r="E4631">
        <v>497</v>
      </c>
      <c r="F4631">
        <v>9</v>
      </c>
      <c r="G4631" s="1">
        <v>42875</v>
      </c>
      <c r="H4631" s="2" t="s">
        <v>62</v>
      </c>
      <c r="I4631" s="3">
        <v>2017</v>
      </c>
      <c r="J4631" t="s">
        <v>2597</v>
      </c>
      <c r="K4631" s="4">
        <v>817778346394</v>
      </c>
      <c r="L4631" t="s">
        <v>2598</v>
      </c>
      <c r="M4631">
        <v>91</v>
      </c>
      <c r="N4631" t="s">
        <v>36</v>
      </c>
      <c r="O4631">
        <v>51440139</v>
      </c>
      <c r="P4631">
        <v>95283137</v>
      </c>
      <c r="Q4631" t="s">
        <v>26</v>
      </c>
      <c r="R4631" t="s">
        <v>27</v>
      </c>
      <c r="S4631" s="1">
        <v>43240</v>
      </c>
      <c r="T4631" t="str">
        <f>VLOOKUP(base[[#This Row],[Nome do Produto]],'DE PARA'!$A$1:$B$8,2,0)</f>
        <v>DashWay T3</v>
      </c>
    </row>
    <row r="4632" spans="1:20">
      <c r="A4632" t="s">
        <v>32</v>
      </c>
      <c r="B4632">
        <v>5741</v>
      </c>
      <c r="C4632" t="s">
        <v>20</v>
      </c>
      <c r="D4632" t="s">
        <v>21</v>
      </c>
      <c r="E4632">
        <v>4997</v>
      </c>
      <c r="F4632">
        <v>9</v>
      </c>
      <c r="G4632" s="1">
        <v>43176</v>
      </c>
      <c r="H4632" s="2" t="s">
        <v>33</v>
      </c>
      <c r="I4632" s="3">
        <v>2018</v>
      </c>
      <c r="J4632" t="s">
        <v>2695</v>
      </c>
      <c r="K4632" s="4">
        <v>988230353865</v>
      </c>
      <c r="L4632" t="s">
        <v>2696</v>
      </c>
      <c r="M4632">
        <v>81</v>
      </c>
      <c r="N4632" t="s">
        <v>25</v>
      </c>
      <c r="O4632">
        <v>72802144</v>
      </c>
      <c r="P4632">
        <v>58840239</v>
      </c>
      <c r="Q4632" t="s">
        <v>26</v>
      </c>
      <c r="R4632" t="s">
        <v>27</v>
      </c>
      <c r="S4632" s="1">
        <v>43541</v>
      </c>
      <c r="T4632" t="str">
        <f>VLOOKUP(base[[#This Row],[Nome do Produto]],'DE PARA'!$A$1:$B$8,2,0)</f>
        <v>DashWay T5</v>
      </c>
    </row>
    <row r="4633" spans="1:20">
      <c r="A4633" t="s">
        <v>32</v>
      </c>
      <c r="B4633">
        <v>5742</v>
      </c>
      <c r="C4633" t="s">
        <v>386</v>
      </c>
      <c r="D4633" t="s">
        <v>135</v>
      </c>
      <c r="E4633">
        <v>997</v>
      </c>
      <c r="F4633">
        <v>4</v>
      </c>
      <c r="G4633" s="1">
        <v>42996</v>
      </c>
      <c r="H4633" s="2" t="s">
        <v>38</v>
      </c>
      <c r="I4633" s="3">
        <v>2017</v>
      </c>
      <c r="J4633" t="s">
        <v>850</v>
      </c>
      <c r="K4633" s="4">
        <v>516420279720</v>
      </c>
      <c r="L4633" t="s">
        <v>851</v>
      </c>
      <c r="M4633">
        <v>81</v>
      </c>
      <c r="N4633" t="s">
        <v>25</v>
      </c>
      <c r="O4633">
        <v>69662644</v>
      </c>
      <c r="P4633">
        <v>36950852</v>
      </c>
      <c r="Q4633" t="s">
        <v>852</v>
      </c>
      <c r="R4633" t="s">
        <v>27</v>
      </c>
      <c r="S4633" s="1">
        <v>43361</v>
      </c>
      <c r="T4633" t="str">
        <f>VLOOKUP(base[[#This Row],[Nome do Produto]],'DE PARA'!$A$1:$B$8,2,0)</f>
        <v>DashWay T5</v>
      </c>
    </row>
    <row r="4634" spans="1:20">
      <c r="A4634" t="s">
        <v>32</v>
      </c>
      <c r="B4634">
        <v>5743</v>
      </c>
      <c r="C4634" t="s">
        <v>20</v>
      </c>
      <c r="D4634" t="s">
        <v>21</v>
      </c>
      <c r="E4634">
        <v>2297</v>
      </c>
      <c r="F4634">
        <v>10</v>
      </c>
      <c r="G4634" s="1">
        <v>42873</v>
      </c>
      <c r="H4634" s="2" t="s">
        <v>62</v>
      </c>
      <c r="I4634" s="3">
        <v>2017</v>
      </c>
      <c r="J4634" t="s">
        <v>144</v>
      </c>
      <c r="K4634" s="4">
        <v>840954876868</v>
      </c>
      <c r="L4634" t="s">
        <v>145</v>
      </c>
      <c r="M4634">
        <v>31</v>
      </c>
      <c r="N4634" t="s">
        <v>31</v>
      </c>
      <c r="O4634">
        <v>19495226</v>
      </c>
      <c r="P4634">
        <v>36402075</v>
      </c>
      <c r="Q4634" t="s">
        <v>26</v>
      </c>
      <c r="R4634" t="s">
        <v>42</v>
      </c>
      <c r="S4634" s="1">
        <v>43238</v>
      </c>
      <c r="T4634" t="str">
        <f>VLOOKUP(base[[#This Row],[Nome do Produto]],'DE PARA'!$A$1:$B$8,2,0)</f>
        <v>DashWay T5</v>
      </c>
    </row>
    <row r="4635" spans="1:20">
      <c r="A4635" t="s">
        <v>91</v>
      </c>
      <c r="B4635">
        <v>5744</v>
      </c>
      <c r="C4635" t="s">
        <v>20</v>
      </c>
      <c r="D4635" t="s">
        <v>21</v>
      </c>
      <c r="E4635">
        <v>4997</v>
      </c>
      <c r="F4635">
        <v>8</v>
      </c>
      <c r="G4635" s="1">
        <v>43296</v>
      </c>
      <c r="H4635" s="2" t="s">
        <v>78</v>
      </c>
      <c r="I4635" s="3">
        <v>2018</v>
      </c>
      <c r="J4635" t="s">
        <v>554</v>
      </c>
      <c r="K4635" s="4">
        <v>346905384750</v>
      </c>
      <c r="L4635" t="s">
        <v>555</v>
      </c>
      <c r="M4635">
        <v>91</v>
      </c>
      <c r="N4635" t="s">
        <v>36</v>
      </c>
      <c r="O4635">
        <v>86279784</v>
      </c>
      <c r="P4635">
        <v>63192865</v>
      </c>
      <c r="Q4635" t="s">
        <v>26</v>
      </c>
      <c r="R4635" t="s">
        <v>42</v>
      </c>
      <c r="S4635" s="1">
        <v>43661</v>
      </c>
      <c r="T4635" t="str">
        <f>VLOOKUP(base[[#This Row],[Nome do Produto]],'DE PARA'!$A$1:$B$8,2,0)</f>
        <v>Dashway T2</v>
      </c>
    </row>
    <row r="4636" spans="1:20">
      <c r="A4636" t="s">
        <v>37</v>
      </c>
      <c r="B4636">
        <v>5745</v>
      </c>
      <c r="C4636" t="s">
        <v>20</v>
      </c>
      <c r="D4636" t="s">
        <v>21</v>
      </c>
      <c r="E4636">
        <v>497</v>
      </c>
      <c r="F4636">
        <v>6</v>
      </c>
      <c r="G4636" s="1">
        <v>43001</v>
      </c>
      <c r="H4636" s="2" t="s">
        <v>38</v>
      </c>
      <c r="I4636" s="3">
        <v>2017</v>
      </c>
      <c r="J4636" t="s">
        <v>2833</v>
      </c>
      <c r="K4636" s="4">
        <v>332916759595</v>
      </c>
      <c r="L4636" t="s">
        <v>2834</v>
      </c>
      <c r="M4636">
        <v>11</v>
      </c>
      <c r="N4636" t="s">
        <v>45</v>
      </c>
      <c r="O4636">
        <v>91226619</v>
      </c>
      <c r="P4636">
        <v>43641568</v>
      </c>
      <c r="Q4636" t="s">
        <v>26</v>
      </c>
      <c r="R4636" t="s">
        <v>42</v>
      </c>
      <c r="S4636" s="1">
        <v>43366</v>
      </c>
      <c r="T4636" t="str">
        <f>VLOOKUP(base[[#This Row],[Nome do Produto]],'DE PARA'!$A$1:$B$8,2,0)</f>
        <v>DashWay T3</v>
      </c>
    </row>
    <row r="4637" spans="1:20">
      <c r="A4637" t="s">
        <v>37</v>
      </c>
      <c r="B4637">
        <v>5746</v>
      </c>
      <c r="C4637" t="s">
        <v>386</v>
      </c>
      <c r="D4637" t="s">
        <v>21</v>
      </c>
      <c r="E4637">
        <v>297</v>
      </c>
      <c r="F4637">
        <v>3</v>
      </c>
      <c r="G4637" s="1">
        <v>42813</v>
      </c>
      <c r="H4637" s="2" t="s">
        <v>33</v>
      </c>
      <c r="I4637" s="3">
        <v>2017</v>
      </c>
      <c r="J4637" t="s">
        <v>463</v>
      </c>
      <c r="K4637" s="4">
        <v>964052569133</v>
      </c>
      <c r="L4637" t="s">
        <v>464</v>
      </c>
      <c r="M4637">
        <v>21</v>
      </c>
      <c r="N4637" t="s">
        <v>53</v>
      </c>
      <c r="O4637">
        <v>64381374</v>
      </c>
      <c r="P4637">
        <v>84542616</v>
      </c>
      <c r="Q4637" t="s">
        <v>26</v>
      </c>
      <c r="R4637" t="s">
        <v>42</v>
      </c>
      <c r="S4637" s="1">
        <v>43178</v>
      </c>
      <c r="T4637" t="str">
        <f>VLOOKUP(base[[#This Row],[Nome do Produto]],'DE PARA'!$A$1:$B$8,2,0)</f>
        <v>DashWay T3</v>
      </c>
    </row>
    <row r="4638" spans="1:20">
      <c r="A4638" t="s">
        <v>32</v>
      </c>
      <c r="B4638">
        <v>5747</v>
      </c>
      <c r="C4638" t="s">
        <v>20</v>
      </c>
      <c r="D4638" t="s">
        <v>21</v>
      </c>
      <c r="E4638">
        <v>497</v>
      </c>
      <c r="F4638">
        <v>7</v>
      </c>
      <c r="G4638" s="1">
        <v>42746</v>
      </c>
      <c r="H4638" s="2" t="s">
        <v>22</v>
      </c>
      <c r="I4638" s="3">
        <v>2017</v>
      </c>
      <c r="J4638" t="s">
        <v>985</v>
      </c>
      <c r="K4638" s="4">
        <v>356665741498</v>
      </c>
      <c r="L4638" t="s">
        <v>986</v>
      </c>
      <c r="M4638">
        <v>21</v>
      </c>
      <c r="N4638" t="s">
        <v>53</v>
      </c>
      <c r="O4638">
        <v>99665447</v>
      </c>
      <c r="P4638">
        <v>50041665</v>
      </c>
      <c r="Q4638" t="s">
        <v>26</v>
      </c>
      <c r="R4638" t="s">
        <v>42</v>
      </c>
      <c r="S4638" s="1">
        <v>43111</v>
      </c>
      <c r="T4638" t="str">
        <f>VLOOKUP(base[[#This Row],[Nome do Produto]],'DE PARA'!$A$1:$B$8,2,0)</f>
        <v>DashWay T5</v>
      </c>
    </row>
    <row r="4639" spans="1:20">
      <c r="A4639" t="s">
        <v>32</v>
      </c>
      <c r="B4639">
        <v>5748</v>
      </c>
      <c r="C4639" t="s">
        <v>20</v>
      </c>
      <c r="D4639" t="s">
        <v>21</v>
      </c>
      <c r="E4639">
        <v>497</v>
      </c>
      <c r="F4639">
        <v>12</v>
      </c>
      <c r="G4639" s="1">
        <v>43141</v>
      </c>
      <c r="H4639" s="2" t="s">
        <v>28</v>
      </c>
      <c r="I4639" s="3">
        <v>2018</v>
      </c>
      <c r="J4639" t="s">
        <v>1756</v>
      </c>
      <c r="K4639" s="4">
        <v>630358969305</v>
      </c>
      <c r="L4639" t="s">
        <v>1757</v>
      </c>
      <c r="M4639">
        <v>51</v>
      </c>
      <c r="N4639" t="s">
        <v>49</v>
      </c>
      <c r="O4639">
        <v>87314286</v>
      </c>
      <c r="P4639">
        <v>51430323</v>
      </c>
      <c r="Q4639" t="s">
        <v>26</v>
      </c>
      <c r="R4639" t="s">
        <v>42</v>
      </c>
      <c r="S4639" s="1">
        <v>43506</v>
      </c>
      <c r="T4639" t="str">
        <f>VLOOKUP(base[[#This Row],[Nome do Produto]],'DE PARA'!$A$1:$B$8,2,0)</f>
        <v>DashWay T5</v>
      </c>
    </row>
    <row r="4640" spans="1:20">
      <c r="A4640" t="s">
        <v>32</v>
      </c>
      <c r="B4640">
        <v>5749</v>
      </c>
      <c r="C4640" t="s">
        <v>20</v>
      </c>
      <c r="D4640" t="s">
        <v>21</v>
      </c>
      <c r="E4640">
        <v>97</v>
      </c>
      <c r="F4640">
        <v>2</v>
      </c>
      <c r="G4640" s="1">
        <v>43324</v>
      </c>
      <c r="H4640" s="2" t="s">
        <v>71</v>
      </c>
      <c r="I4640" s="3">
        <v>2018</v>
      </c>
      <c r="J4640" t="s">
        <v>1346</v>
      </c>
      <c r="K4640" s="4">
        <v>496202305822</v>
      </c>
      <c r="L4640" t="s">
        <v>1347</v>
      </c>
      <c r="M4640">
        <v>81</v>
      </c>
      <c r="N4640" t="s">
        <v>25</v>
      </c>
      <c r="O4640">
        <v>20542277</v>
      </c>
      <c r="P4640">
        <v>77041248</v>
      </c>
      <c r="Q4640" t="s">
        <v>26</v>
      </c>
      <c r="R4640" t="s">
        <v>42</v>
      </c>
      <c r="S4640" s="1">
        <v>43689</v>
      </c>
      <c r="T4640" t="str">
        <f>VLOOKUP(base[[#This Row],[Nome do Produto]],'DE PARA'!$A$1:$B$8,2,0)</f>
        <v>DashWay T5</v>
      </c>
    </row>
    <row r="4641" spans="1:20">
      <c r="A4641" t="s">
        <v>319</v>
      </c>
      <c r="B4641">
        <v>5750</v>
      </c>
      <c r="C4641" t="s">
        <v>386</v>
      </c>
      <c r="D4641" t="s">
        <v>21</v>
      </c>
      <c r="E4641">
        <v>297</v>
      </c>
      <c r="F4641">
        <v>4</v>
      </c>
      <c r="G4641" s="1">
        <v>42848</v>
      </c>
      <c r="H4641" s="2" t="s">
        <v>50</v>
      </c>
      <c r="I4641" s="3">
        <v>2017</v>
      </c>
      <c r="J4641" t="s">
        <v>2715</v>
      </c>
      <c r="K4641" s="4">
        <v>419651280392</v>
      </c>
      <c r="L4641" t="s">
        <v>2716</v>
      </c>
      <c r="M4641">
        <v>21</v>
      </c>
      <c r="N4641" t="s">
        <v>53</v>
      </c>
      <c r="O4641">
        <v>41575491</v>
      </c>
      <c r="P4641">
        <v>89351119</v>
      </c>
      <c r="Q4641" t="s">
        <v>26</v>
      </c>
      <c r="R4641" t="s">
        <v>27</v>
      </c>
      <c r="S4641" s="1">
        <v>43213</v>
      </c>
      <c r="T4641" t="str">
        <f>VLOOKUP(base[[#This Row],[Nome do Produto]],'DE PARA'!$A$1:$B$8,2,0)</f>
        <v>Dashday T1</v>
      </c>
    </row>
    <row r="4642" spans="1:20">
      <c r="A4642" t="s">
        <v>32</v>
      </c>
      <c r="B4642">
        <v>5751</v>
      </c>
      <c r="C4642" t="s">
        <v>20</v>
      </c>
      <c r="D4642" t="s">
        <v>21</v>
      </c>
      <c r="E4642">
        <v>297</v>
      </c>
      <c r="F4642">
        <v>1</v>
      </c>
      <c r="G4642" s="1">
        <v>43433</v>
      </c>
      <c r="H4642" s="2" t="s">
        <v>46</v>
      </c>
      <c r="I4642" s="3">
        <v>2018</v>
      </c>
      <c r="J4642" t="s">
        <v>782</v>
      </c>
      <c r="K4642" s="4">
        <v>441737838310</v>
      </c>
      <c r="L4642" t="s">
        <v>783</v>
      </c>
      <c r="M4642">
        <v>81</v>
      </c>
      <c r="N4642" t="s">
        <v>25</v>
      </c>
      <c r="O4642">
        <v>57897054</v>
      </c>
      <c r="P4642">
        <v>65816892</v>
      </c>
      <c r="Q4642" t="s">
        <v>26</v>
      </c>
      <c r="R4642" t="s">
        <v>27</v>
      </c>
      <c r="S4642" s="1">
        <v>43798</v>
      </c>
      <c r="T4642" t="str">
        <f>VLOOKUP(base[[#This Row],[Nome do Produto]],'DE PARA'!$A$1:$B$8,2,0)</f>
        <v>DashWay T5</v>
      </c>
    </row>
    <row r="4643" spans="1:20">
      <c r="A4643" t="s">
        <v>32</v>
      </c>
      <c r="B4643">
        <v>5752</v>
      </c>
      <c r="C4643" t="s">
        <v>20</v>
      </c>
      <c r="D4643" t="s">
        <v>21</v>
      </c>
      <c r="E4643">
        <v>997</v>
      </c>
      <c r="F4643">
        <v>8</v>
      </c>
      <c r="G4643" s="1">
        <v>42919</v>
      </c>
      <c r="H4643" s="2" t="s">
        <v>78</v>
      </c>
      <c r="I4643" s="3">
        <v>2017</v>
      </c>
      <c r="J4643" t="s">
        <v>1060</v>
      </c>
      <c r="K4643" s="4">
        <v>427889343454</v>
      </c>
      <c r="L4643" t="s">
        <v>1061</v>
      </c>
      <c r="M4643">
        <v>61</v>
      </c>
      <c r="N4643" t="s">
        <v>86</v>
      </c>
      <c r="O4643">
        <v>90101791</v>
      </c>
      <c r="P4643">
        <v>25480656</v>
      </c>
      <c r="Q4643" t="s">
        <v>26</v>
      </c>
      <c r="R4643" t="s">
        <v>42</v>
      </c>
      <c r="S4643" s="1">
        <v>43284</v>
      </c>
      <c r="T4643" t="str">
        <f>VLOOKUP(base[[#This Row],[Nome do Produto]],'DE PARA'!$A$1:$B$8,2,0)</f>
        <v>DashWay T5</v>
      </c>
    </row>
    <row r="4644" spans="1:20">
      <c r="A4644" t="s">
        <v>32</v>
      </c>
      <c r="B4644">
        <v>5753</v>
      </c>
      <c r="C4644" t="s">
        <v>20</v>
      </c>
      <c r="D4644" t="s">
        <v>21</v>
      </c>
      <c r="E4644">
        <v>2297</v>
      </c>
      <c r="F4644">
        <v>3</v>
      </c>
      <c r="G4644" s="1">
        <v>43440</v>
      </c>
      <c r="H4644" s="2" t="s">
        <v>136</v>
      </c>
      <c r="I4644" s="3">
        <v>2018</v>
      </c>
      <c r="J4644" t="s">
        <v>983</v>
      </c>
      <c r="K4644" s="4">
        <v>320785029589</v>
      </c>
      <c r="L4644" t="s">
        <v>984</v>
      </c>
      <c r="M4644">
        <v>51</v>
      </c>
      <c r="N4644" t="s">
        <v>49</v>
      </c>
      <c r="O4644">
        <v>81711163</v>
      </c>
      <c r="P4644">
        <v>87930217</v>
      </c>
      <c r="Q4644" t="s">
        <v>26</v>
      </c>
      <c r="R4644" t="s">
        <v>27</v>
      </c>
      <c r="S4644" s="1">
        <v>43805</v>
      </c>
      <c r="T4644" t="str">
        <f>VLOOKUP(base[[#This Row],[Nome do Produto]],'DE PARA'!$A$1:$B$8,2,0)</f>
        <v>DashWay T5</v>
      </c>
    </row>
    <row r="4645" spans="1:20">
      <c r="A4645" t="s">
        <v>172</v>
      </c>
      <c r="B4645">
        <v>5754</v>
      </c>
      <c r="C4645" t="s">
        <v>386</v>
      </c>
      <c r="D4645" t="s">
        <v>21</v>
      </c>
      <c r="E4645">
        <v>2297</v>
      </c>
      <c r="F4645">
        <v>4</v>
      </c>
      <c r="G4645" s="1">
        <v>42849</v>
      </c>
      <c r="H4645" s="2" t="s">
        <v>50</v>
      </c>
      <c r="I4645" s="3">
        <v>2017</v>
      </c>
      <c r="J4645" t="s">
        <v>140</v>
      </c>
      <c r="K4645" s="4">
        <v>486233249478</v>
      </c>
      <c r="L4645" t="s">
        <v>141</v>
      </c>
      <c r="M4645">
        <v>51</v>
      </c>
      <c r="N4645" t="s">
        <v>49</v>
      </c>
      <c r="O4645">
        <v>43597215</v>
      </c>
      <c r="P4645">
        <v>39606617</v>
      </c>
      <c r="Q4645" t="s">
        <v>26</v>
      </c>
      <c r="R4645" t="s">
        <v>42</v>
      </c>
      <c r="S4645" s="1">
        <v>43214</v>
      </c>
      <c r="T4645" t="str">
        <f>VLOOKUP(base[[#This Row],[Nome do Produto]],'DE PARA'!$A$1:$B$8,2,0)</f>
        <v>Dashday T2</v>
      </c>
    </row>
    <row r="4646" spans="1:20">
      <c r="A4646" t="s">
        <v>37</v>
      </c>
      <c r="B4646">
        <v>5755</v>
      </c>
      <c r="C4646" t="s">
        <v>20</v>
      </c>
      <c r="D4646" t="s">
        <v>21</v>
      </c>
      <c r="E4646">
        <v>997</v>
      </c>
      <c r="F4646">
        <v>7</v>
      </c>
      <c r="G4646" s="1">
        <v>43318</v>
      </c>
      <c r="H4646" s="2" t="s">
        <v>71</v>
      </c>
      <c r="I4646" s="3">
        <v>2018</v>
      </c>
      <c r="J4646" t="s">
        <v>2325</v>
      </c>
      <c r="K4646" s="4">
        <v>958121060640</v>
      </c>
      <c r="L4646" t="s">
        <v>2326</v>
      </c>
      <c r="M4646">
        <v>71</v>
      </c>
      <c r="N4646" t="s">
        <v>94</v>
      </c>
      <c r="O4646">
        <v>16157613</v>
      </c>
      <c r="P4646">
        <v>37544592</v>
      </c>
      <c r="Q4646" t="s">
        <v>26</v>
      </c>
      <c r="R4646" t="s">
        <v>42</v>
      </c>
      <c r="S4646" s="1">
        <v>43683</v>
      </c>
      <c r="T4646" t="str">
        <f>VLOOKUP(base[[#This Row],[Nome do Produto]],'DE PARA'!$A$1:$B$8,2,0)</f>
        <v>DashWay T3</v>
      </c>
    </row>
    <row r="4647" spans="1:20">
      <c r="A4647" t="s">
        <v>32</v>
      </c>
      <c r="B4647">
        <v>5756</v>
      </c>
      <c r="C4647" t="s">
        <v>20</v>
      </c>
      <c r="D4647" t="s">
        <v>21</v>
      </c>
      <c r="E4647">
        <v>2297</v>
      </c>
      <c r="F4647">
        <v>11</v>
      </c>
      <c r="G4647" s="1">
        <v>43180</v>
      </c>
      <c r="H4647" s="2" t="s">
        <v>33</v>
      </c>
      <c r="I4647" s="3">
        <v>2018</v>
      </c>
      <c r="J4647" t="s">
        <v>1822</v>
      </c>
      <c r="K4647" s="4">
        <v>253199687686</v>
      </c>
      <c r="L4647" t="s">
        <v>1823</v>
      </c>
      <c r="M4647">
        <v>91</v>
      </c>
      <c r="N4647" t="s">
        <v>36</v>
      </c>
      <c r="O4647">
        <v>31154257</v>
      </c>
      <c r="P4647">
        <v>60241684</v>
      </c>
      <c r="Q4647" t="s">
        <v>26</v>
      </c>
      <c r="R4647" t="s">
        <v>42</v>
      </c>
      <c r="S4647" s="1">
        <v>43545</v>
      </c>
      <c r="T4647" t="str">
        <f>VLOOKUP(base[[#This Row],[Nome do Produto]],'DE PARA'!$A$1:$B$8,2,0)</f>
        <v>DashWay T5</v>
      </c>
    </row>
    <row r="4648" spans="1:20">
      <c r="A4648" t="s">
        <v>91</v>
      </c>
      <c r="B4648">
        <v>5757</v>
      </c>
      <c r="C4648" t="s">
        <v>20</v>
      </c>
      <c r="D4648" t="s">
        <v>21</v>
      </c>
      <c r="E4648">
        <v>997</v>
      </c>
      <c r="F4648">
        <v>10</v>
      </c>
      <c r="G4648" s="1">
        <v>43462</v>
      </c>
      <c r="H4648" s="2" t="s">
        <v>136</v>
      </c>
      <c r="I4648" s="3">
        <v>2018</v>
      </c>
      <c r="J4648" t="s">
        <v>2843</v>
      </c>
      <c r="K4648" s="4">
        <v>185968802967</v>
      </c>
      <c r="L4648" t="s">
        <v>2844</v>
      </c>
      <c r="M4648">
        <v>21</v>
      </c>
      <c r="N4648" t="s">
        <v>53</v>
      </c>
      <c r="O4648">
        <v>36814751</v>
      </c>
      <c r="P4648">
        <v>98344444</v>
      </c>
      <c r="Q4648" t="s">
        <v>26</v>
      </c>
      <c r="R4648" t="s">
        <v>42</v>
      </c>
      <c r="S4648" s="1">
        <v>43827</v>
      </c>
      <c r="T4648" t="str">
        <f>VLOOKUP(base[[#This Row],[Nome do Produto]],'DE PARA'!$A$1:$B$8,2,0)</f>
        <v>Dashway T2</v>
      </c>
    </row>
    <row r="4649" spans="1:20">
      <c r="A4649" t="s">
        <v>319</v>
      </c>
      <c r="B4649">
        <v>5758</v>
      </c>
      <c r="C4649" t="s">
        <v>386</v>
      </c>
      <c r="D4649" t="s">
        <v>21</v>
      </c>
      <c r="E4649">
        <v>97</v>
      </c>
      <c r="F4649">
        <v>10</v>
      </c>
      <c r="G4649" s="1">
        <v>42911</v>
      </c>
      <c r="H4649" s="2" t="s">
        <v>59</v>
      </c>
      <c r="I4649" s="3">
        <v>2017</v>
      </c>
      <c r="J4649" t="s">
        <v>3448</v>
      </c>
      <c r="K4649" s="4">
        <v>350077780486</v>
      </c>
      <c r="L4649" t="s">
        <v>3449</v>
      </c>
      <c r="M4649">
        <v>31</v>
      </c>
      <c r="N4649" t="s">
        <v>31</v>
      </c>
      <c r="O4649">
        <v>72059790</v>
      </c>
      <c r="P4649">
        <v>15457072</v>
      </c>
      <c r="Q4649" t="s">
        <v>26</v>
      </c>
      <c r="R4649" t="s">
        <v>42</v>
      </c>
      <c r="S4649" s="1">
        <v>43276</v>
      </c>
      <c r="T4649" t="str">
        <f>VLOOKUP(base[[#This Row],[Nome do Produto]],'DE PARA'!$A$1:$B$8,2,0)</f>
        <v>Dashday T1</v>
      </c>
    </row>
    <row r="4650" spans="1:20">
      <c r="A4650" t="s">
        <v>19</v>
      </c>
      <c r="B4650">
        <v>5759</v>
      </c>
      <c r="C4650" t="s">
        <v>20</v>
      </c>
      <c r="D4650" t="s">
        <v>21</v>
      </c>
      <c r="E4650">
        <v>997</v>
      </c>
      <c r="F4650">
        <v>3</v>
      </c>
      <c r="G4650" s="1">
        <v>43076</v>
      </c>
      <c r="H4650" s="2" t="s">
        <v>136</v>
      </c>
      <c r="I4650" s="3">
        <v>2017</v>
      </c>
      <c r="J4650" t="s">
        <v>1242</v>
      </c>
      <c r="K4650" s="4">
        <v>434107252102</v>
      </c>
      <c r="L4650" t="s">
        <v>1243</v>
      </c>
      <c r="M4650">
        <v>61</v>
      </c>
      <c r="N4650" t="s">
        <v>86</v>
      </c>
      <c r="O4650">
        <v>40684061</v>
      </c>
      <c r="P4650">
        <v>81840854</v>
      </c>
      <c r="Q4650" t="s">
        <v>26</v>
      </c>
      <c r="R4650" t="s">
        <v>42</v>
      </c>
      <c r="S4650" s="1">
        <v>43441</v>
      </c>
      <c r="T4650" t="str">
        <f>VLOOKUP(base[[#This Row],[Nome do Produto]],'DE PARA'!$A$1:$B$8,2,0)</f>
        <v>DashWay T1</v>
      </c>
    </row>
    <row r="4651" spans="1:20">
      <c r="A4651" t="s">
        <v>37</v>
      </c>
      <c r="B4651">
        <v>5760</v>
      </c>
      <c r="C4651" t="s">
        <v>20</v>
      </c>
      <c r="D4651" t="s">
        <v>21</v>
      </c>
      <c r="E4651">
        <v>97</v>
      </c>
      <c r="F4651">
        <v>6</v>
      </c>
      <c r="G4651" s="1">
        <v>43327</v>
      </c>
      <c r="H4651" s="2" t="s">
        <v>71</v>
      </c>
      <c r="I4651" s="3">
        <v>2018</v>
      </c>
      <c r="J4651" t="s">
        <v>1047</v>
      </c>
      <c r="K4651" s="4">
        <v>38574171969</v>
      </c>
      <c r="L4651" t="s">
        <v>1048</v>
      </c>
      <c r="M4651">
        <v>71</v>
      </c>
      <c r="N4651" t="s">
        <v>94</v>
      </c>
      <c r="O4651">
        <v>14529576</v>
      </c>
      <c r="P4651">
        <v>37862023</v>
      </c>
      <c r="Q4651" t="s">
        <v>26</v>
      </c>
      <c r="R4651" t="s">
        <v>27</v>
      </c>
      <c r="S4651" s="1">
        <v>43692</v>
      </c>
      <c r="T4651" t="str">
        <f>VLOOKUP(base[[#This Row],[Nome do Produto]],'DE PARA'!$A$1:$B$8,2,0)</f>
        <v>DashWay T3</v>
      </c>
    </row>
    <row r="4652" spans="1:20">
      <c r="A4652" t="s">
        <v>37</v>
      </c>
      <c r="B4652">
        <v>5761</v>
      </c>
      <c r="C4652" t="s">
        <v>20</v>
      </c>
      <c r="D4652" t="s">
        <v>21</v>
      </c>
      <c r="E4652">
        <v>4997</v>
      </c>
      <c r="F4652">
        <v>6</v>
      </c>
      <c r="G4652" s="1">
        <v>43403</v>
      </c>
      <c r="H4652" s="2" t="s">
        <v>56</v>
      </c>
      <c r="I4652" s="3">
        <v>2018</v>
      </c>
      <c r="J4652" t="s">
        <v>185</v>
      </c>
      <c r="K4652" s="4">
        <v>721150842578</v>
      </c>
      <c r="L4652" t="s">
        <v>186</v>
      </c>
      <c r="M4652">
        <v>31</v>
      </c>
      <c r="N4652" t="s">
        <v>31</v>
      </c>
      <c r="O4652">
        <v>88856216</v>
      </c>
      <c r="P4652">
        <v>40102387</v>
      </c>
      <c r="Q4652" t="s">
        <v>26</v>
      </c>
      <c r="R4652" t="s">
        <v>27</v>
      </c>
      <c r="S4652" s="1">
        <v>43768</v>
      </c>
      <c r="T4652" t="str">
        <f>VLOOKUP(base[[#This Row],[Nome do Produto]],'DE PARA'!$A$1:$B$8,2,0)</f>
        <v>DashWay T3</v>
      </c>
    </row>
    <row r="4653" spans="1:20">
      <c r="A4653" t="s">
        <v>32</v>
      </c>
      <c r="B4653">
        <v>5762</v>
      </c>
      <c r="C4653" t="s">
        <v>386</v>
      </c>
      <c r="D4653" t="s">
        <v>21</v>
      </c>
      <c r="E4653">
        <v>97</v>
      </c>
      <c r="F4653">
        <v>5</v>
      </c>
      <c r="G4653" s="1">
        <v>43101</v>
      </c>
      <c r="H4653" s="2" t="s">
        <v>22</v>
      </c>
      <c r="I4653" s="3">
        <v>2018</v>
      </c>
      <c r="J4653" t="s">
        <v>2493</v>
      </c>
      <c r="K4653" s="4">
        <v>109570109125</v>
      </c>
      <c r="L4653" t="s">
        <v>2494</v>
      </c>
      <c r="M4653">
        <v>31</v>
      </c>
      <c r="N4653" t="s">
        <v>31</v>
      </c>
      <c r="O4653">
        <v>80042774</v>
      </c>
      <c r="P4653">
        <v>47115850</v>
      </c>
      <c r="Q4653" t="s">
        <v>26</v>
      </c>
      <c r="R4653" t="s">
        <v>27</v>
      </c>
      <c r="S4653" s="1">
        <v>43466</v>
      </c>
      <c r="T4653" t="str">
        <f>VLOOKUP(base[[#This Row],[Nome do Produto]],'DE PARA'!$A$1:$B$8,2,0)</f>
        <v>DashWay T5</v>
      </c>
    </row>
    <row r="4654" spans="1:20">
      <c r="A4654" t="s">
        <v>91</v>
      </c>
      <c r="B4654">
        <v>5763</v>
      </c>
      <c r="C4654" t="s">
        <v>20</v>
      </c>
      <c r="D4654" t="s">
        <v>21</v>
      </c>
      <c r="E4654">
        <v>997</v>
      </c>
      <c r="F4654">
        <v>11</v>
      </c>
      <c r="G4654" s="1">
        <v>42910</v>
      </c>
      <c r="H4654" s="2" t="s">
        <v>59</v>
      </c>
      <c r="I4654" s="3">
        <v>2017</v>
      </c>
      <c r="J4654" t="s">
        <v>1880</v>
      </c>
      <c r="K4654" s="4">
        <v>748997905708</v>
      </c>
      <c r="L4654" t="s">
        <v>1881</v>
      </c>
      <c r="M4654">
        <v>91</v>
      </c>
      <c r="N4654" t="s">
        <v>36</v>
      </c>
      <c r="O4654">
        <v>18010200</v>
      </c>
      <c r="P4654">
        <v>64188255</v>
      </c>
      <c r="Q4654" t="s">
        <v>26</v>
      </c>
      <c r="R4654" t="s">
        <v>42</v>
      </c>
      <c r="S4654" s="1">
        <v>43275</v>
      </c>
      <c r="T4654" t="str">
        <f>VLOOKUP(base[[#This Row],[Nome do Produto]],'DE PARA'!$A$1:$B$8,2,0)</f>
        <v>Dashway T2</v>
      </c>
    </row>
    <row r="4655" spans="1:20">
      <c r="A4655" t="s">
        <v>91</v>
      </c>
      <c r="B4655">
        <v>5764</v>
      </c>
      <c r="C4655" t="s">
        <v>20</v>
      </c>
      <c r="D4655" t="s">
        <v>21</v>
      </c>
      <c r="E4655">
        <v>997</v>
      </c>
      <c r="F4655">
        <v>8</v>
      </c>
      <c r="G4655" s="1">
        <v>42968</v>
      </c>
      <c r="H4655" s="2" t="s">
        <v>71</v>
      </c>
      <c r="I4655" s="3">
        <v>2017</v>
      </c>
      <c r="J4655" t="s">
        <v>3450</v>
      </c>
      <c r="K4655" s="4">
        <v>929532507621</v>
      </c>
      <c r="L4655" t="s">
        <v>3451</v>
      </c>
      <c r="M4655">
        <v>81</v>
      </c>
      <c r="N4655" t="s">
        <v>25</v>
      </c>
      <c r="O4655">
        <v>25115356</v>
      </c>
      <c r="P4655">
        <v>22990582</v>
      </c>
      <c r="Q4655" t="s">
        <v>26</v>
      </c>
      <c r="R4655" t="s">
        <v>42</v>
      </c>
      <c r="S4655" s="1">
        <v>43333</v>
      </c>
      <c r="T4655" t="str">
        <f>VLOOKUP(base[[#This Row],[Nome do Produto]],'DE PARA'!$A$1:$B$8,2,0)</f>
        <v>Dashway T2</v>
      </c>
    </row>
    <row r="4656" spans="1:20">
      <c r="A4656" t="s">
        <v>37</v>
      </c>
      <c r="B4656">
        <v>5765</v>
      </c>
      <c r="C4656" t="s">
        <v>20</v>
      </c>
      <c r="D4656" t="s">
        <v>21</v>
      </c>
      <c r="E4656">
        <v>497</v>
      </c>
      <c r="F4656">
        <v>3</v>
      </c>
      <c r="G4656" s="1">
        <v>43429</v>
      </c>
      <c r="H4656" s="2" t="s">
        <v>46</v>
      </c>
      <c r="I4656" s="3">
        <v>2018</v>
      </c>
      <c r="J4656" t="s">
        <v>287</v>
      </c>
      <c r="K4656" s="4">
        <v>322766166818</v>
      </c>
      <c r="L4656" t="s">
        <v>288</v>
      </c>
      <c r="M4656">
        <v>11</v>
      </c>
      <c r="N4656" t="s">
        <v>45</v>
      </c>
      <c r="O4656">
        <v>58887888</v>
      </c>
      <c r="P4656">
        <v>80212673</v>
      </c>
      <c r="Q4656" t="s">
        <v>26</v>
      </c>
      <c r="R4656" t="s">
        <v>42</v>
      </c>
      <c r="S4656" s="1">
        <v>43794</v>
      </c>
      <c r="T4656" t="str">
        <f>VLOOKUP(base[[#This Row],[Nome do Produto]],'DE PARA'!$A$1:$B$8,2,0)</f>
        <v>DashWay T3</v>
      </c>
    </row>
    <row r="4657" spans="1:20">
      <c r="A4657" t="s">
        <v>32</v>
      </c>
      <c r="B4657">
        <v>5766</v>
      </c>
      <c r="C4657" t="s">
        <v>386</v>
      </c>
      <c r="D4657" t="s">
        <v>21</v>
      </c>
      <c r="E4657">
        <v>497</v>
      </c>
      <c r="F4657">
        <v>3</v>
      </c>
      <c r="G4657" s="1">
        <v>42895</v>
      </c>
      <c r="H4657" s="2" t="s">
        <v>59</v>
      </c>
      <c r="I4657" s="3">
        <v>2017</v>
      </c>
      <c r="J4657" t="s">
        <v>989</v>
      </c>
      <c r="K4657" s="4">
        <v>374878169813</v>
      </c>
      <c r="L4657" t="s">
        <v>990</v>
      </c>
      <c r="M4657">
        <v>51</v>
      </c>
      <c r="N4657" t="s">
        <v>49</v>
      </c>
      <c r="O4657">
        <v>93407097</v>
      </c>
      <c r="P4657">
        <v>41627455</v>
      </c>
      <c r="Q4657" t="s">
        <v>26</v>
      </c>
      <c r="R4657" t="s">
        <v>27</v>
      </c>
      <c r="S4657" s="1">
        <v>43260</v>
      </c>
      <c r="T4657" t="str">
        <f>VLOOKUP(base[[#This Row],[Nome do Produto]],'DE PARA'!$A$1:$B$8,2,0)</f>
        <v>DashWay T5</v>
      </c>
    </row>
    <row r="4658" spans="1:20">
      <c r="A4658" t="s">
        <v>32</v>
      </c>
      <c r="B4658">
        <v>5767</v>
      </c>
      <c r="C4658" t="s">
        <v>20</v>
      </c>
      <c r="D4658" t="s">
        <v>21</v>
      </c>
      <c r="E4658">
        <v>4997</v>
      </c>
      <c r="F4658">
        <v>9</v>
      </c>
      <c r="G4658" s="1">
        <v>42797</v>
      </c>
      <c r="H4658" s="2" t="s">
        <v>33</v>
      </c>
      <c r="I4658" s="3">
        <v>2017</v>
      </c>
      <c r="J4658" t="s">
        <v>2755</v>
      </c>
      <c r="K4658" s="4">
        <v>115171091432</v>
      </c>
      <c r="L4658" t="s">
        <v>2756</v>
      </c>
      <c r="M4658">
        <v>41</v>
      </c>
      <c r="N4658" t="s">
        <v>41</v>
      </c>
      <c r="O4658">
        <v>52046018</v>
      </c>
      <c r="P4658">
        <v>90409817</v>
      </c>
      <c r="Q4658" t="s">
        <v>26</v>
      </c>
      <c r="R4658" t="s">
        <v>27</v>
      </c>
      <c r="S4658" s="1">
        <v>43162</v>
      </c>
      <c r="T4658" t="str">
        <f>VLOOKUP(base[[#This Row],[Nome do Produto]],'DE PARA'!$A$1:$B$8,2,0)</f>
        <v>DashWay T5</v>
      </c>
    </row>
    <row r="4659" spans="1:20">
      <c r="A4659" t="s">
        <v>32</v>
      </c>
      <c r="B4659">
        <v>5768</v>
      </c>
      <c r="C4659" t="s">
        <v>20</v>
      </c>
      <c r="D4659" t="s">
        <v>21</v>
      </c>
      <c r="E4659">
        <v>4997</v>
      </c>
      <c r="F4659">
        <v>7</v>
      </c>
      <c r="G4659" s="1">
        <v>42890</v>
      </c>
      <c r="H4659" s="2" t="s">
        <v>59</v>
      </c>
      <c r="I4659" s="3">
        <v>2017</v>
      </c>
      <c r="J4659" t="s">
        <v>2008</v>
      </c>
      <c r="K4659" s="4">
        <v>177243847348</v>
      </c>
      <c r="L4659" t="s">
        <v>2009</v>
      </c>
      <c r="M4659">
        <v>21</v>
      </c>
      <c r="N4659" t="s">
        <v>53</v>
      </c>
      <c r="O4659">
        <v>58379931</v>
      </c>
      <c r="P4659">
        <v>81627344</v>
      </c>
      <c r="Q4659" t="s">
        <v>26</v>
      </c>
      <c r="R4659" t="s">
        <v>42</v>
      </c>
      <c r="S4659" s="1">
        <v>43255</v>
      </c>
      <c r="T4659" t="str">
        <f>VLOOKUP(base[[#This Row],[Nome do Produto]],'DE PARA'!$A$1:$B$8,2,0)</f>
        <v>DashWay T5</v>
      </c>
    </row>
    <row r="4660" spans="1:20">
      <c r="A4660" t="s">
        <v>32</v>
      </c>
      <c r="B4660">
        <v>5769</v>
      </c>
      <c r="C4660" t="s">
        <v>20</v>
      </c>
      <c r="D4660" t="s">
        <v>21</v>
      </c>
      <c r="E4660">
        <v>497</v>
      </c>
      <c r="F4660">
        <v>9</v>
      </c>
      <c r="G4660" s="1">
        <v>43256</v>
      </c>
      <c r="H4660" s="2" t="s">
        <v>59</v>
      </c>
      <c r="I4660" s="3">
        <v>2018</v>
      </c>
      <c r="J4660" t="s">
        <v>2293</v>
      </c>
      <c r="K4660" s="4">
        <v>727923958067</v>
      </c>
      <c r="L4660" t="s">
        <v>2294</v>
      </c>
      <c r="M4660">
        <v>21</v>
      </c>
      <c r="N4660" t="s">
        <v>53</v>
      </c>
      <c r="O4660">
        <v>56322994</v>
      </c>
      <c r="P4660">
        <v>40186387</v>
      </c>
      <c r="Q4660" t="s">
        <v>26</v>
      </c>
      <c r="R4660" t="s">
        <v>27</v>
      </c>
      <c r="S4660" s="1">
        <v>43621</v>
      </c>
      <c r="T4660" t="str">
        <f>VLOOKUP(base[[#This Row],[Nome do Produto]],'DE PARA'!$A$1:$B$8,2,0)</f>
        <v>DashWay T5</v>
      </c>
    </row>
    <row r="4661" spans="1:20">
      <c r="A4661" t="s">
        <v>32</v>
      </c>
      <c r="B4661">
        <v>5770</v>
      </c>
      <c r="C4661" t="s">
        <v>386</v>
      </c>
      <c r="D4661" t="s">
        <v>21</v>
      </c>
      <c r="E4661">
        <v>497</v>
      </c>
      <c r="F4661">
        <v>6</v>
      </c>
      <c r="G4661" s="1">
        <v>43204</v>
      </c>
      <c r="H4661" s="2" t="s">
        <v>50</v>
      </c>
      <c r="I4661" s="3">
        <v>2018</v>
      </c>
      <c r="J4661" t="s">
        <v>2048</v>
      </c>
      <c r="K4661" s="4">
        <v>487093936516</v>
      </c>
      <c r="L4661" t="s">
        <v>2049</v>
      </c>
      <c r="M4661">
        <v>11</v>
      </c>
      <c r="N4661" t="s">
        <v>45</v>
      </c>
      <c r="O4661">
        <v>19407683</v>
      </c>
      <c r="P4661">
        <v>85374062</v>
      </c>
      <c r="Q4661" t="s">
        <v>26</v>
      </c>
      <c r="R4661" t="s">
        <v>42</v>
      </c>
      <c r="S4661" s="1">
        <v>43569</v>
      </c>
      <c r="T4661" t="str">
        <f>VLOOKUP(base[[#This Row],[Nome do Produto]],'DE PARA'!$A$1:$B$8,2,0)</f>
        <v>DashWay T5</v>
      </c>
    </row>
    <row r="4662" spans="1:20">
      <c r="A4662" t="s">
        <v>32</v>
      </c>
      <c r="B4662">
        <v>5771</v>
      </c>
      <c r="C4662" t="s">
        <v>20</v>
      </c>
      <c r="D4662" t="s">
        <v>21</v>
      </c>
      <c r="E4662">
        <v>497</v>
      </c>
      <c r="F4662">
        <v>1</v>
      </c>
      <c r="G4662" s="1">
        <v>43381</v>
      </c>
      <c r="H4662" s="2" t="s">
        <v>56</v>
      </c>
      <c r="I4662" s="3">
        <v>2018</v>
      </c>
      <c r="J4662" t="s">
        <v>467</v>
      </c>
      <c r="K4662" s="4">
        <v>593195246153</v>
      </c>
      <c r="L4662" t="s">
        <v>468</v>
      </c>
      <c r="M4662">
        <v>51</v>
      </c>
      <c r="N4662" t="s">
        <v>49</v>
      </c>
      <c r="O4662">
        <v>26266183</v>
      </c>
      <c r="P4662">
        <v>11313853</v>
      </c>
      <c r="Q4662" t="s">
        <v>26</v>
      </c>
      <c r="R4662" t="s">
        <v>27</v>
      </c>
      <c r="S4662" s="1">
        <v>43746</v>
      </c>
      <c r="T4662" t="str">
        <f>VLOOKUP(base[[#This Row],[Nome do Produto]],'DE PARA'!$A$1:$B$8,2,0)</f>
        <v>DashWay T5</v>
      </c>
    </row>
    <row r="4663" spans="1:20">
      <c r="A4663" t="s">
        <v>32</v>
      </c>
      <c r="B4663">
        <v>5772</v>
      </c>
      <c r="C4663" t="s">
        <v>20</v>
      </c>
      <c r="D4663" t="s">
        <v>21</v>
      </c>
      <c r="E4663">
        <v>297</v>
      </c>
      <c r="F4663">
        <v>4</v>
      </c>
      <c r="G4663" s="1">
        <v>42945</v>
      </c>
      <c r="H4663" s="2" t="s">
        <v>78</v>
      </c>
      <c r="I4663" s="3">
        <v>2017</v>
      </c>
      <c r="J4663" t="s">
        <v>1070</v>
      </c>
      <c r="K4663" s="4">
        <v>552125939341</v>
      </c>
      <c r="L4663" t="s">
        <v>1071</v>
      </c>
      <c r="M4663">
        <v>51</v>
      </c>
      <c r="N4663" t="s">
        <v>49</v>
      </c>
      <c r="O4663">
        <v>43805415</v>
      </c>
      <c r="P4663">
        <v>70914523</v>
      </c>
      <c r="Q4663" t="s">
        <v>26</v>
      </c>
      <c r="R4663" t="s">
        <v>27</v>
      </c>
      <c r="S4663" s="1">
        <v>43310</v>
      </c>
      <c r="T4663" t="str">
        <f>VLOOKUP(base[[#This Row],[Nome do Produto]],'DE PARA'!$A$1:$B$8,2,0)</f>
        <v>DashWay T5</v>
      </c>
    </row>
    <row r="4664" spans="1:20">
      <c r="A4664" t="s">
        <v>37</v>
      </c>
      <c r="B4664">
        <v>5773</v>
      </c>
      <c r="C4664" t="s">
        <v>20</v>
      </c>
      <c r="D4664" t="s">
        <v>21</v>
      </c>
      <c r="E4664">
        <v>97</v>
      </c>
      <c r="F4664">
        <v>6</v>
      </c>
      <c r="G4664" s="1">
        <v>43437</v>
      </c>
      <c r="H4664" s="2" t="s">
        <v>136</v>
      </c>
      <c r="I4664" s="3">
        <v>2018</v>
      </c>
      <c r="J4664" t="s">
        <v>3036</v>
      </c>
      <c r="K4664" s="4">
        <v>370300053730</v>
      </c>
      <c r="L4664" t="s">
        <v>3037</v>
      </c>
      <c r="M4664">
        <v>71</v>
      </c>
      <c r="N4664" t="s">
        <v>94</v>
      </c>
      <c r="O4664">
        <v>63974960</v>
      </c>
      <c r="P4664">
        <v>96746329</v>
      </c>
      <c r="Q4664" t="s">
        <v>26</v>
      </c>
      <c r="R4664" t="s">
        <v>27</v>
      </c>
      <c r="S4664" s="1">
        <v>43802</v>
      </c>
      <c r="T4664" t="str">
        <f>VLOOKUP(base[[#This Row],[Nome do Produto]],'DE PARA'!$A$1:$B$8,2,0)</f>
        <v>DashWay T3</v>
      </c>
    </row>
    <row r="4665" spans="1:20">
      <c r="A4665" t="s">
        <v>37</v>
      </c>
      <c r="B4665">
        <v>5774</v>
      </c>
      <c r="C4665" t="s">
        <v>386</v>
      </c>
      <c r="D4665" t="s">
        <v>21</v>
      </c>
      <c r="E4665">
        <v>297</v>
      </c>
      <c r="F4665">
        <v>10</v>
      </c>
      <c r="G4665" s="1">
        <v>42923</v>
      </c>
      <c r="H4665" s="2" t="s">
        <v>78</v>
      </c>
      <c r="I4665" s="3">
        <v>2017</v>
      </c>
      <c r="J4665" t="s">
        <v>1905</v>
      </c>
      <c r="K4665" s="4">
        <v>132519349330</v>
      </c>
      <c r="L4665" t="s">
        <v>1906</v>
      </c>
      <c r="M4665">
        <v>41</v>
      </c>
      <c r="N4665" t="s">
        <v>41</v>
      </c>
      <c r="O4665">
        <v>25138460</v>
      </c>
      <c r="P4665">
        <v>51645091</v>
      </c>
      <c r="Q4665" t="s">
        <v>26</v>
      </c>
      <c r="R4665" t="s">
        <v>27</v>
      </c>
      <c r="S4665" s="1">
        <v>43288</v>
      </c>
      <c r="T4665" t="str">
        <f>VLOOKUP(base[[#This Row],[Nome do Produto]],'DE PARA'!$A$1:$B$8,2,0)</f>
        <v>DashWay T3</v>
      </c>
    </row>
    <row r="4666" spans="1:20">
      <c r="A4666" t="s">
        <v>37</v>
      </c>
      <c r="B4666">
        <v>5775</v>
      </c>
      <c r="C4666" t="s">
        <v>20</v>
      </c>
      <c r="D4666" t="s">
        <v>21</v>
      </c>
      <c r="E4666">
        <v>497</v>
      </c>
      <c r="F4666">
        <v>5</v>
      </c>
      <c r="G4666" s="1">
        <v>43156</v>
      </c>
      <c r="H4666" s="2" t="s">
        <v>28</v>
      </c>
      <c r="I4666" s="3">
        <v>2018</v>
      </c>
      <c r="J4666" t="s">
        <v>2955</v>
      </c>
      <c r="K4666" s="4">
        <v>508388898977</v>
      </c>
      <c r="L4666" t="s">
        <v>2956</v>
      </c>
      <c r="M4666">
        <v>61</v>
      </c>
      <c r="N4666" t="s">
        <v>86</v>
      </c>
      <c r="O4666">
        <v>62179700</v>
      </c>
      <c r="P4666">
        <v>26770652</v>
      </c>
      <c r="Q4666" t="s">
        <v>26</v>
      </c>
      <c r="R4666" t="s">
        <v>27</v>
      </c>
      <c r="S4666" s="1">
        <v>43521</v>
      </c>
      <c r="T4666" t="str">
        <f>VLOOKUP(base[[#This Row],[Nome do Produto]],'DE PARA'!$A$1:$B$8,2,0)</f>
        <v>DashWay T3</v>
      </c>
    </row>
    <row r="4667" spans="1:20">
      <c r="A4667" t="s">
        <v>32</v>
      </c>
      <c r="B4667">
        <v>5776</v>
      </c>
      <c r="C4667" t="s">
        <v>20</v>
      </c>
      <c r="D4667" t="s">
        <v>21</v>
      </c>
      <c r="E4667">
        <v>997</v>
      </c>
      <c r="F4667">
        <v>1</v>
      </c>
      <c r="G4667" s="1">
        <v>43028</v>
      </c>
      <c r="H4667" s="2" t="s">
        <v>56</v>
      </c>
      <c r="I4667" s="3">
        <v>2017</v>
      </c>
      <c r="J4667" t="s">
        <v>2060</v>
      </c>
      <c r="K4667" s="4">
        <v>933887214534</v>
      </c>
      <c r="L4667" t="s">
        <v>2061</v>
      </c>
      <c r="M4667">
        <v>61</v>
      </c>
      <c r="N4667" t="s">
        <v>86</v>
      </c>
      <c r="O4667">
        <v>17273495</v>
      </c>
      <c r="P4667">
        <v>82780211</v>
      </c>
      <c r="Q4667" t="s">
        <v>26</v>
      </c>
      <c r="R4667" t="s">
        <v>42</v>
      </c>
      <c r="S4667" s="1">
        <v>43393</v>
      </c>
      <c r="T4667" t="str">
        <f>VLOOKUP(base[[#This Row],[Nome do Produto]],'DE PARA'!$A$1:$B$8,2,0)</f>
        <v>DashWay T5</v>
      </c>
    </row>
    <row r="4668" spans="1:20">
      <c r="A4668" t="s">
        <v>32</v>
      </c>
      <c r="B4668">
        <v>5777</v>
      </c>
      <c r="C4668" t="s">
        <v>20</v>
      </c>
      <c r="D4668" t="s">
        <v>21</v>
      </c>
      <c r="E4668">
        <v>97</v>
      </c>
      <c r="F4668">
        <v>7</v>
      </c>
      <c r="G4668" s="1">
        <v>43305</v>
      </c>
      <c r="H4668" s="2" t="s">
        <v>78</v>
      </c>
      <c r="I4668" s="3">
        <v>2018</v>
      </c>
      <c r="J4668" t="s">
        <v>676</v>
      </c>
      <c r="K4668" s="4">
        <v>891404174693</v>
      </c>
      <c r="L4668" t="s">
        <v>677</v>
      </c>
      <c r="M4668">
        <v>71</v>
      </c>
      <c r="N4668" t="s">
        <v>94</v>
      </c>
      <c r="O4668">
        <v>26698352</v>
      </c>
      <c r="P4668">
        <v>22631776</v>
      </c>
      <c r="Q4668" t="s">
        <v>26</v>
      </c>
      <c r="R4668" t="s">
        <v>42</v>
      </c>
      <c r="S4668" s="1">
        <v>43670</v>
      </c>
      <c r="T4668" t="str">
        <f>VLOOKUP(base[[#This Row],[Nome do Produto]],'DE PARA'!$A$1:$B$8,2,0)</f>
        <v>DashWay T5</v>
      </c>
    </row>
    <row r="4669" spans="1:20">
      <c r="A4669" t="s">
        <v>91</v>
      </c>
      <c r="B4669">
        <v>5778</v>
      </c>
      <c r="C4669" t="s">
        <v>386</v>
      </c>
      <c r="D4669" t="s">
        <v>21</v>
      </c>
      <c r="E4669">
        <v>97</v>
      </c>
      <c r="F4669">
        <v>8</v>
      </c>
      <c r="G4669" s="1">
        <v>43412</v>
      </c>
      <c r="H4669" s="2" t="s">
        <v>46</v>
      </c>
      <c r="I4669" s="3">
        <v>2018</v>
      </c>
      <c r="J4669" t="s">
        <v>1106</v>
      </c>
      <c r="K4669" s="4">
        <v>916687586204</v>
      </c>
      <c r="L4669" t="s">
        <v>1107</v>
      </c>
      <c r="M4669">
        <v>11</v>
      </c>
      <c r="N4669" t="s">
        <v>45</v>
      </c>
      <c r="O4669">
        <v>77055301</v>
      </c>
      <c r="P4669">
        <v>68920907</v>
      </c>
      <c r="Q4669" t="s">
        <v>26</v>
      </c>
      <c r="R4669" t="s">
        <v>42</v>
      </c>
      <c r="S4669" s="1">
        <v>43777</v>
      </c>
      <c r="T4669" t="str">
        <f>VLOOKUP(base[[#This Row],[Nome do Produto]],'DE PARA'!$A$1:$B$8,2,0)</f>
        <v>Dashway T2</v>
      </c>
    </row>
    <row r="4670" spans="1:20">
      <c r="A4670" t="s">
        <v>172</v>
      </c>
      <c r="B4670">
        <v>5779</v>
      </c>
      <c r="C4670" t="s">
        <v>20</v>
      </c>
      <c r="D4670" t="s">
        <v>21</v>
      </c>
      <c r="E4670">
        <v>4997</v>
      </c>
      <c r="F4670">
        <v>4</v>
      </c>
      <c r="G4670" s="1">
        <v>43314</v>
      </c>
      <c r="H4670" s="2" t="s">
        <v>71</v>
      </c>
      <c r="I4670" s="3">
        <v>2018</v>
      </c>
      <c r="J4670" t="s">
        <v>760</v>
      </c>
      <c r="K4670" s="4">
        <v>866435281297</v>
      </c>
      <c r="L4670" t="s">
        <v>761</v>
      </c>
      <c r="M4670">
        <v>91</v>
      </c>
      <c r="N4670" t="s">
        <v>36</v>
      </c>
      <c r="O4670">
        <v>94361528</v>
      </c>
      <c r="P4670">
        <v>17641021</v>
      </c>
      <c r="Q4670" t="s">
        <v>26</v>
      </c>
      <c r="R4670" t="s">
        <v>42</v>
      </c>
      <c r="S4670" s="1">
        <v>43679</v>
      </c>
      <c r="T4670" t="str">
        <f>VLOOKUP(base[[#This Row],[Nome do Produto]],'DE PARA'!$A$1:$B$8,2,0)</f>
        <v>Dashday T2</v>
      </c>
    </row>
    <row r="4671" spans="1:20">
      <c r="A4671" t="s">
        <v>32</v>
      </c>
      <c r="B4671">
        <v>5780</v>
      </c>
      <c r="C4671" t="s">
        <v>20</v>
      </c>
      <c r="D4671" t="s">
        <v>21</v>
      </c>
      <c r="E4671">
        <v>97</v>
      </c>
      <c r="F4671">
        <v>12</v>
      </c>
      <c r="G4671" s="1">
        <v>42930</v>
      </c>
      <c r="H4671" s="2" t="s">
        <v>78</v>
      </c>
      <c r="I4671" s="3">
        <v>2017</v>
      </c>
      <c r="J4671" t="s">
        <v>193</v>
      </c>
      <c r="K4671" s="4">
        <v>617518101564</v>
      </c>
      <c r="L4671" t="s">
        <v>194</v>
      </c>
      <c r="M4671">
        <v>41</v>
      </c>
      <c r="N4671" t="s">
        <v>41</v>
      </c>
      <c r="O4671">
        <v>94778081</v>
      </c>
      <c r="P4671">
        <v>68435018</v>
      </c>
      <c r="Q4671" t="s">
        <v>26</v>
      </c>
      <c r="R4671" t="s">
        <v>27</v>
      </c>
      <c r="S4671" s="1">
        <v>43295</v>
      </c>
      <c r="T4671" t="str">
        <f>VLOOKUP(base[[#This Row],[Nome do Produto]],'DE PARA'!$A$1:$B$8,2,0)</f>
        <v>DashWay T5</v>
      </c>
    </row>
    <row r="4672" spans="1:20">
      <c r="A4672" t="s">
        <v>32</v>
      </c>
      <c r="B4672">
        <v>5781</v>
      </c>
      <c r="C4672" t="s">
        <v>20</v>
      </c>
      <c r="D4672" t="s">
        <v>21</v>
      </c>
      <c r="E4672">
        <v>997</v>
      </c>
      <c r="F4672">
        <v>4</v>
      </c>
      <c r="G4672" s="1">
        <v>43017</v>
      </c>
      <c r="H4672" s="2" t="s">
        <v>56</v>
      </c>
      <c r="I4672" s="3">
        <v>2017</v>
      </c>
      <c r="J4672" t="s">
        <v>1041</v>
      </c>
      <c r="K4672" s="4">
        <v>54603134890</v>
      </c>
      <c r="L4672" t="s">
        <v>1042</v>
      </c>
      <c r="M4672">
        <v>31</v>
      </c>
      <c r="N4672" t="s">
        <v>31</v>
      </c>
      <c r="O4672">
        <v>51429641</v>
      </c>
      <c r="P4672">
        <v>27636344</v>
      </c>
      <c r="Q4672" t="s">
        <v>26</v>
      </c>
      <c r="R4672" t="s">
        <v>27</v>
      </c>
      <c r="S4672" s="1">
        <v>43382</v>
      </c>
      <c r="T4672" t="str">
        <f>VLOOKUP(base[[#This Row],[Nome do Produto]],'DE PARA'!$A$1:$B$8,2,0)</f>
        <v>DashWay T5</v>
      </c>
    </row>
    <row r="4673" spans="1:20">
      <c r="A4673" t="s">
        <v>91</v>
      </c>
      <c r="B4673">
        <v>5782</v>
      </c>
      <c r="C4673" t="s">
        <v>386</v>
      </c>
      <c r="D4673" t="s">
        <v>21</v>
      </c>
      <c r="E4673">
        <v>4997</v>
      </c>
      <c r="F4673">
        <v>10</v>
      </c>
      <c r="G4673" s="1">
        <v>43321</v>
      </c>
      <c r="H4673" s="2" t="s">
        <v>71</v>
      </c>
      <c r="I4673" s="3">
        <v>2018</v>
      </c>
      <c r="J4673" t="s">
        <v>1915</v>
      </c>
      <c r="K4673" s="4">
        <v>666880032399</v>
      </c>
      <c r="L4673" t="s">
        <v>1916</v>
      </c>
      <c r="M4673">
        <v>91</v>
      </c>
      <c r="N4673" t="s">
        <v>36</v>
      </c>
      <c r="O4673">
        <v>52183660</v>
      </c>
      <c r="P4673">
        <v>11803236</v>
      </c>
      <c r="Q4673" t="s">
        <v>26</v>
      </c>
      <c r="R4673" t="s">
        <v>27</v>
      </c>
      <c r="S4673" s="1">
        <v>43686</v>
      </c>
      <c r="T4673" t="str">
        <f>VLOOKUP(base[[#This Row],[Nome do Produto]],'DE PARA'!$A$1:$B$8,2,0)</f>
        <v>Dashway T2</v>
      </c>
    </row>
    <row r="4674" spans="1:20">
      <c r="A4674" t="s">
        <v>32</v>
      </c>
      <c r="B4674">
        <v>5783</v>
      </c>
      <c r="C4674" t="s">
        <v>20</v>
      </c>
      <c r="D4674" t="s">
        <v>21</v>
      </c>
      <c r="E4674">
        <v>497</v>
      </c>
      <c r="F4674">
        <v>7</v>
      </c>
      <c r="G4674" s="1">
        <v>43023</v>
      </c>
      <c r="H4674" s="2" t="s">
        <v>56</v>
      </c>
      <c r="I4674" s="3">
        <v>2017</v>
      </c>
      <c r="J4674" t="s">
        <v>1023</v>
      </c>
      <c r="K4674" s="4">
        <v>287055219531</v>
      </c>
      <c r="L4674" t="s">
        <v>1024</v>
      </c>
      <c r="M4674">
        <v>51</v>
      </c>
      <c r="N4674" t="s">
        <v>49</v>
      </c>
      <c r="O4674">
        <v>74355809</v>
      </c>
      <c r="P4674">
        <v>64643499</v>
      </c>
      <c r="Q4674" t="s">
        <v>26</v>
      </c>
      <c r="R4674" t="s">
        <v>27</v>
      </c>
      <c r="S4674" s="1">
        <v>43388</v>
      </c>
      <c r="T4674" t="str">
        <f>VLOOKUP(base[[#This Row],[Nome do Produto]],'DE PARA'!$A$1:$B$8,2,0)</f>
        <v>DashWay T5</v>
      </c>
    </row>
    <row r="4675" spans="1:20">
      <c r="A4675" t="s">
        <v>32</v>
      </c>
      <c r="B4675">
        <v>5784</v>
      </c>
      <c r="C4675" t="s">
        <v>20</v>
      </c>
      <c r="D4675" t="s">
        <v>21</v>
      </c>
      <c r="E4675">
        <v>297</v>
      </c>
      <c r="F4675">
        <v>3</v>
      </c>
      <c r="G4675" s="1">
        <v>42907</v>
      </c>
      <c r="H4675" s="2" t="s">
        <v>59</v>
      </c>
      <c r="I4675" s="3">
        <v>2017</v>
      </c>
      <c r="J4675" t="s">
        <v>1614</v>
      </c>
      <c r="K4675" s="4">
        <v>57960436517</v>
      </c>
      <c r="L4675" t="s">
        <v>1615</v>
      </c>
      <c r="M4675">
        <v>21</v>
      </c>
      <c r="N4675" t="s">
        <v>53</v>
      </c>
      <c r="O4675">
        <v>84077716</v>
      </c>
      <c r="P4675">
        <v>88002877</v>
      </c>
      <c r="Q4675" t="s">
        <v>26</v>
      </c>
      <c r="R4675" t="s">
        <v>42</v>
      </c>
      <c r="S4675" s="1">
        <v>43272</v>
      </c>
      <c r="T4675" t="str">
        <f>VLOOKUP(base[[#This Row],[Nome do Produto]],'DE PARA'!$A$1:$B$8,2,0)</f>
        <v>DashWay T5</v>
      </c>
    </row>
    <row r="4676" spans="1:20">
      <c r="A4676" t="s">
        <v>32</v>
      </c>
      <c r="B4676">
        <v>5785</v>
      </c>
      <c r="C4676" t="s">
        <v>20</v>
      </c>
      <c r="D4676" t="s">
        <v>21</v>
      </c>
      <c r="E4676">
        <v>297</v>
      </c>
      <c r="F4676">
        <v>11</v>
      </c>
      <c r="G4676" s="1">
        <v>43202</v>
      </c>
      <c r="H4676" s="2" t="s">
        <v>50</v>
      </c>
      <c r="I4676" s="3">
        <v>2018</v>
      </c>
      <c r="J4676" t="s">
        <v>985</v>
      </c>
      <c r="K4676" s="4">
        <v>50095220799</v>
      </c>
      <c r="L4676" t="s">
        <v>986</v>
      </c>
      <c r="M4676">
        <v>11</v>
      </c>
      <c r="N4676" t="s">
        <v>45</v>
      </c>
      <c r="O4676">
        <v>83539179</v>
      </c>
      <c r="P4676">
        <v>89068402</v>
      </c>
      <c r="Q4676" t="s">
        <v>26</v>
      </c>
      <c r="R4676" t="s">
        <v>42</v>
      </c>
      <c r="S4676" s="1">
        <v>43567</v>
      </c>
      <c r="T4676" t="str">
        <f>VLOOKUP(base[[#This Row],[Nome do Produto]],'DE PARA'!$A$1:$B$8,2,0)</f>
        <v>DashWay T5</v>
      </c>
    </row>
    <row r="4677" spans="1:20">
      <c r="A4677" t="s">
        <v>319</v>
      </c>
      <c r="B4677">
        <v>5786</v>
      </c>
      <c r="C4677" t="s">
        <v>386</v>
      </c>
      <c r="D4677" t="s">
        <v>21</v>
      </c>
      <c r="E4677">
        <v>997</v>
      </c>
      <c r="F4677">
        <v>6</v>
      </c>
      <c r="G4677" s="1">
        <v>42765</v>
      </c>
      <c r="H4677" s="2" t="s">
        <v>22</v>
      </c>
      <c r="I4677" s="3">
        <v>2017</v>
      </c>
      <c r="J4677" t="s">
        <v>301</v>
      </c>
      <c r="K4677" s="4">
        <v>195883065779</v>
      </c>
      <c r="L4677" t="s">
        <v>302</v>
      </c>
      <c r="M4677">
        <v>81</v>
      </c>
      <c r="N4677" t="s">
        <v>25</v>
      </c>
      <c r="O4677">
        <v>75564287</v>
      </c>
      <c r="P4677">
        <v>19293686</v>
      </c>
      <c r="Q4677" t="s">
        <v>26</v>
      </c>
      <c r="R4677" t="s">
        <v>27</v>
      </c>
      <c r="S4677" s="1">
        <v>43130</v>
      </c>
      <c r="T4677" t="str">
        <f>VLOOKUP(base[[#This Row],[Nome do Produto]],'DE PARA'!$A$1:$B$8,2,0)</f>
        <v>Dashday T1</v>
      </c>
    </row>
    <row r="4678" spans="1:20">
      <c r="A4678" t="s">
        <v>37</v>
      </c>
      <c r="B4678">
        <v>5787</v>
      </c>
      <c r="C4678" t="s">
        <v>20</v>
      </c>
      <c r="D4678" t="s">
        <v>21</v>
      </c>
      <c r="E4678">
        <v>97</v>
      </c>
      <c r="F4678">
        <v>2</v>
      </c>
      <c r="G4678" s="1">
        <v>43326</v>
      </c>
      <c r="H4678" s="2" t="s">
        <v>71</v>
      </c>
      <c r="I4678" s="3">
        <v>2018</v>
      </c>
      <c r="J4678" t="s">
        <v>485</v>
      </c>
      <c r="K4678" s="4">
        <v>99759881071</v>
      </c>
      <c r="L4678" t="s">
        <v>486</v>
      </c>
      <c r="M4678">
        <v>31</v>
      </c>
      <c r="N4678" t="s">
        <v>31</v>
      </c>
      <c r="O4678">
        <v>61727797</v>
      </c>
      <c r="P4678">
        <v>48880311</v>
      </c>
      <c r="Q4678" t="s">
        <v>26</v>
      </c>
      <c r="R4678" t="s">
        <v>42</v>
      </c>
      <c r="S4678" s="1">
        <v>43691</v>
      </c>
      <c r="T4678" t="str">
        <f>VLOOKUP(base[[#This Row],[Nome do Produto]],'DE PARA'!$A$1:$B$8,2,0)</f>
        <v>DashWay T3</v>
      </c>
    </row>
    <row r="4679" spans="1:20">
      <c r="A4679" t="s">
        <v>37</v>
      </c>
      <c r="B4679">
        <v>5788</v>
      </c>
      <c r="C4679" t="s">
        <v>20</v>
      </c>
      <c r="D4679" t="s">
        <v>21</v>
      </c>
      <c r="E4679">
        <v>297</v>
      </c>
      <c r="F4679">
        <v>6</v>
      </c>
      <c r="G4679" s="1">
        <v>43061</v>
      </c>
      <c r="H4679" s="2" t="s">
        <v>46</v>
      </c>
      <c r="I4679" s="3">
        <v>2017</v>
      </c>
      <c r="J4679" t="s">
        <v>1887</v>
      </c>
      <c r="K4679" s="4">
        <v>255376551276</v>
      </c>
      <c r="L4679" t="s">
        <v>1888</v>
      </c>
      <c r="M4679">
        <v>81</v>
      </c>
      <c r="N4679" t="s">
        <v>25</v>
      </c>
      <c r="O4679">
        <v>16582022</v>
      </c>
      <c r="P4679">
        <v>72085828</v>
      </c>
      <c r="Q4679" t="s">
        <v>26</v>
      </c>
      <c r="R4679" t="s">
        <v>42</v>
      </c>
      <c r="S4679" s="1">
        <v>43426</v>
      </c>
      <c r="T4679" t="str">
        <f>VLOOKUP(base[[#This Row],[Nome do Produto]],'DE PARA'!$A$1:$B$8,2,0)</f>
        <v>DashWay T3</v>
      </c>
    </row>
    <row r="4680" spans="1:20">
      <c r="A4680" t="s">
        <v>32</v>
      </c>
      <c r="B4680">
        <v>5789</v>
      </c>
      <c r="C4680" t="s">
        <v>20</v>
      </c>
      <c r="D4680" t="s">
        <v>21</v>
      </c>
      <c r="E4680">
        <v>997</v>
      </c>
      <c r="F4680">
        <v>5</v>
      </c>
      <c r="G4680" s="1">
        <v>42933</v>
      </c>
      <c r="H4680" s="2" t="s">
        <v>78</v>
      </c>
      <c r="I4680" s="3">
        <v>2017</v>
      </c>
      <c r="J4680" t="s">
        <v>3452</v>
      </c>
      <c r="K4680" s="4">
        <v>964883194062</v>
      </c>
      <c r="L4680" t="s">
        <v>3453</v>
      </c>
      <c r="M4680">
        <v>11</v>
      </c>
      <c r="N4680" t="s">
        <v>45</v>
      </c>
      <c r="O4680">
        <v>57059980</v>
      </c>
      <c r="P4680">
        <v>80307203</v>
      </c>
      <c r="Q4680" t="s">
        <v>26</v>
      </c>
      <c r="R4680" t="s">
        <v>27</v>
      </c>
      <c r="S4680" s="1">
        <v>43298</v>
      </c>
      <c r="T4680" t="str">
        <f>VLOOKUP(base[[#This Row],[Nome do Produto]],'DE PARA'!$A$1:$B$8,2,0)</f>
        <v>DashWay T5</v>
      </c>
    </row>
    <row r="4681" spans="1:20">
      <c r="A4681" t="s">
        <v>32</v>
      </c>
      <c r="B4681">
        <v>5790</v>
      </c>
      <c r="C4681" t="s">
        <v>386</v>
      </c>
      <c r="D4681" t="s">
        <v>21</v>
      </c>
      <c r="E4681">
        <v>297</v>
      </c>
      <c r="F4681">
        <v>9</v>
      </c>
      <c r="G4681" s="1">
        <v>43198</v>
      </c>
      <c r="H4681" s="2" t="s">
        <v>50</v>
      </c>
      <c r="I4681" s="3">
        <v>2018</v>
      </c>
      <c r="J4681" t="s">
        <v>158</v>
      </c>
      <c r="K4681" s="4">
        <v>549956904594</v>
      </c>
      <c r="L4681" t="s">
        <v>159</v>
      </c>
      <c r="M4681">
        <v>11</v>
      </c>
      <c r="N4681" t="s">
        <v>45</v>
      </c>
      <c r="O4681">
        <v>39607741</v>
      </c>
      <c r="P4681">
        <v>76947506</v>
      </c>
      <c r="Q4681" t="s">
        <v>26</v>
      </c>
      <c r="R4681" t="s">
        <v>42</v>
      </c>
      <c r="S4681" s="1">
        <v>43563</v>
      </c>
      <c r="T4681" t="str">
        <f>VLOOKUP(base[[#This Row],[Nome do Produto]],'DE PARA'!$A$1:$B$8,2,0)</f>
        <v>DashWay T5</v>
      </c>
    </row>
    <row r="4682" spans="1:20">
      <c r="A4682" t="s">
        <v>32</v>
      </c>
      <c r="B4682">
        <v>5791</v>
      </c>
      <c r="C4682" t="s">
        <v>20</v>
      </c>
      <c r="D4682" t="s">
        <v>21</v>
      </c>
      <c r="E4682">
        <v>297</v>
      </c>
      <c r="F4682">
        <v>7</v>
      </c>
      <c r="G4682" s="1">
        <v>43168</v>
      </c>
      <c r="H4682" s="2" t="s">
        <v>33</v>
      </c>
      <c r="I4682" s="3">
        <v>2018</v>
      </c>
      <c r="J4682" t="s">
        <v>1984</v>
      </c>
      <c r="K4682" s="4">
        <v>546570443655</v>
      </c>
      <c r="L4682" t="s">
        <v>1985</v>
      </c>
      <c r="M4682">
        <v>21</v>
      </c>
      <c r="N4682" t="s">
        <v>53</v>
      </c>
      <c r="O4682">
        <v>46827867</v>
      </c>
      <c r="P4682">
        <v>11627261</v>
      </c>
      <c r="Q4682" t="s">
        <v>26</v>
      </c>
      <c r="R4682" t="s">
        <v>42</v>
      </c>
      <c r="S4682" s="1">
        <v>43533</v>
      </c>
      <c r="T4682" t="str">
        <f>VLOOKUP(base[[#This Row],[Nome do Produto]],'DE PARA'!$A$1:$B$8,2,0)</f>
        <v>DashWay T5</v>
      </c>
    </row>
    <row r="4683" spans="1:20">
      <c r="A4683" t="s">
        <v>37</v>
      </c>
      <c r="B4683">
        <v>5792</v>
      </c>
      <c r="C4683" t="s">
        <v>20</v>
      </c>
      <c r="D4683" t="s">
        <v>21</v>
      </c>
      <c r="E4683">
        <v>4997</v>
      </c>
      <c r="F4683">
        <v>2</v>
      </c>
      <c r="G4683" s="1">
        <v>43125</v>
      </c>
      <c r="H4683" s="2" t="s">
        <v>22</v>
      </c>
      <c r="I4683" s="3">
        <v>2018</v>
      </c>
      <c r="J4683" t="s">
        <v>1952</v>
      </c>
      <c r="K4683" s="4">
        <v>244851597841</v>
      </c>
      <c r="L4683" t="s">
        <v>1953</v>
      </c>
      <c r="M4683">
        <v>31</v>
      </c>
      <c r="N4683" t="s">
        <v>31</v>
      </c>
      <c r="O4683">
        <v>31687458</v>
      </c>
      <c r="P4683">
        <v>34740751</v>
      </c>
      <c r="Q4683" t="s">
        <v>26</v>
      </c>
      <c r="R4683" t="s">
        <v>27</v>
      </c>
      <c r="S4683" s="1">
        <v>43490</v>
      </c>
      <c r="T4683" t="str">
        <f>VLOOKUP(base[[#This Row],[Nome do Produto]],'DE PARA'!$A$1:$B$8,2,0)</f>
        <v>DashWay T3</v>
      </c>
    </row>
    <row r="4684" spans="1:20">
      <c r="A4684" t="s">
        <v>37</v>
      </c>
      <c r="B4684">
        <v>5793</v>
      </c>
      <c r="C4684" t="s">
        <v>20</v>
      </c>
      <c r="D4684" t="s">
        <v>21</v>
      </c>
      <c r="E4684">
        <v>97</v>
      </c>
      <c r="F4684">
        <v>12</v>
      </c>
      <c r="G4684" s="1">
        <v>43056</v>
      </c>
      <c r="H4684" s="2" t="s">
        <v>46</v>
      </c>
      <c r="I4684" s="3">
        <v>2017</v>
      </c>
      <c r="J4684" t="s">
        <v>2701</v>
      </c>
      <c r="K4684" s="4">
        <v>711969191280</v>
      </c>
      <c r="L4684" t="s">
        <v>2702</v>
      </c>
      <c r="M4684">
        <v>11</v>
      </c>
      <c r="N4684" t="s">
        <v>45</v>
      </c>
      <c r="O4684">
        <v>68333303</v>
      </c>
      <c r="P4684">
        <v>23586134</v>
      </c>
      <c r="Q4684" t="s">
        <v>26</v>
      </c>
      <c r="R4684" t="s">
        <v>27</v>
      </c>
      <c r="S4684" s="1">
        <v>43421</v>
      </c>
      <c r="T4684" t="str">
        <f>VLOOKUP(base[[#This Row],[Nome do Produto]],'DE PARA'!$A$1:$B$8,2,0)</f>
        <v>DashWay T3</v>
      </c>
    </row>
    <row r="4685" spans="1:20">
      <c r="A4685" t="s">
        <v>32</v>
      </c>
      <c r="B4685">
        <v>5794</v>
      </c>
      <c r="C4685" t="s">
        <v>386</v>
      </c>
      <c r="D4685" t="s">
        <v>21</v>
      </c>
      <c r="E4685">
        <v>297</v>
      </c>
      <c r="F4685">
        <v>1</v>
      </c>
      <c r="G4685" s="1">
        <v>43197</v>
      </c>
      <c r="H4685" s="2" t="s">
        <v>50</v>
      </c>
      <c r="I4685" s="3">
        <v>2018</v>
      </c>
      <c r="J4685" t="s">
        <v>1770</v>
      </c>
      <c r="K4685" s="4">
        <v>438013803926</v>
      </c>
      <c r="L4685" t="s">
        <v>1771</v>
      </c>
      <c r="M4685">
        <v>61</v>
      </c>
      <c r="N4685" t="s">
        <v>86</v>
      </c>
      <c r="O4685">
        <v>57363353</v>
      </c>
      <c r="P4685">
        <v>84325249</v>
      </c>
      <c r="Q4685" t="s">
        <v>26</v>
      </c>
      <c r="R4685" t="s">
        <v>42</v>
      </c>
      <c r="S4685" s="1">
        <v>43562</v>
      </c>
      <c r="T4685" t="str">
        <f>VLOOKUP(base[[#This Row],[Nome do Produto]],'DE PARA'!$A$1:$B$8,2,0)</f>
        <v>DashWay T5</v>
      </c>
    </row>
    <row r="4686" spans="1:20">
      <c r="A4686" t="s">
        <v>32</v>
      </c>
      <c r="B4686">
        <v>5795</v>
      </c>
      <c r="C4686" t="s">
        <v>20</v>
      </c>
      <c r="D4686" t="s">
        <v>21</v>
      </c>
      <c r="E4686">
        <v>4997</v>
      </c>
      <c r="F4686">
        <v>9</v>
      </c>
      <c r="G4686" s="1">
        <v>42960</v>
      </c>
      <c r="H4686" s="2" t="s">
        <v>71</v>
      </c>
      <c r="I4686" s="3">
        <v>2017</v>
      </c>
      <c r="J4686" t="s">
        <v>1147</v>
      </c>
      <c r="K4686" s="4">
        <v>802343850753</v>
      </c>
      <c r="L4686" t="s">
        <v>1148</v>
      </c>
      <c r="M4686">
        <v>51</v>
      </c>
      <c r="N4686" t="s">
        <v>49</v>
      </c>
      <c r="O4686">
        <v>96414083</v>
      </c>
      <c r="P4686">
        <v>29116425</v>
      </c>
      <c r="Q4686" t="s">
        <v>26</v>
      </c>
      <c r="R4686" t="s">
        <v>42</v>
      </c>
      <c r="S4686" s="1">
        <v>43325</v>
      </c>
      <c r="T4686" t="str">
        <f>VLOOKUP(base[[#This Row],[Nome do Produto]],'DE PARA'!$A$1:$B$8,2,0)</f>
        <v>DashWay T5</v>
      </c>
    </row>
    <row r="4687" spans="1:20">
      <c r="A4687" t="s">
        <v>32</v>
      </c>
      <c r="B4687">
        <v>5796</v>
      </c>
      <c r="C4687" t="s">
        <v>20</v>
      </c>
      <c r="D4687" t="s">
        <v>21</v>
      </c>
      <c r="E4687">
        <v>497</v>
      </c>
      <c r="F4687">
        <v>2</v>
      </c>
      <c r="G4687" s="1">
        <v>43411</v>
      </c>
      <c r="H4687" s="2" t="s">
        <v>46</v>
      </c>
      <c r="I4687" s="3">
        <v>2018</v>
      </c>
      <c r="J4687" t="s">
        <v>1980</v>
      </c>
      <c r="K4687" s="4">
        <v>14171665569</v>
      </c>
      <c r="L4687" t="s">
        <v>1981</v>
      </c>
      <c r="M4687">
        <v>21</v>
      </c>
      <c r="N4687" t="s">
        <v>53</v>
      </c>
      <c r="O4687">
        <v>98101228</v>
      </c>
      <c r="P4687">
        <v>30582547</v>
      </c>
      <c r="Q4687" t="s">
        <v>26</v>
      </c>
      <c r="R4687" t="s">
        <v>42</v>
      </c>
      <c r="S4687" s="1">
        <v>43776</v>
      </c>
      <c r="T4687" t="str">
        <f>VLOOKUP(base[[#This Row],[Nome do Produto]],'DE PARA'!$A$1:$B$8,2,0)</f>
        <v>DashWay T5</v>
      </c>
    </row>
    <row r="4688" spans="1:20">
      <c r="A4688" t="s">
        <v>32</v>
      </c>
      <c r="B4688">
        <v>5797</v>
      </c>
      <c r="C4688" t="s">
        <v>20</v>
      </c>
      <c r="D4688" t="s">
        <v>21</v>
      </c>
      <c r="E4688">
        <v>2297</v>
      </c>
      <c r="F4688">
        <v>9</v>
      </c>
      <c r="G4688" s="1">
        <v>42792</v>
      </c>
      <c r="H4688" s="2" t="s">
        <v>28</v>
      </c>
      <c r="I4688" s="3">
        <v>2017</v>
      </c>
      <c r="J4688" t="s">
        <v>842</v>
      </c>
      <c r="K4688" s="4">
        <v>824078768052</v>
      </c>
      <c r="L4688" t="s">
        <v>843</v>
      </c>
      <c r="M4688">
        <v>61</v>
      </c>
      <c r="N4688" t="s">
        <v>86</v>
      </c>
      <c r="O4688">
        <v>27312958</v>
      </c>
      <c r="P4688">
        <v>89949055</v>
      </c>
      <c r="Q4688" t="s">
        <v>26</v>
      </c>
      <c r="R4688" t="s">
        <v>42</v>
      </c>
      <c r="S4688" s="1">
        <v>43157</v>
      </c>
      <c r="T4688" t="str">
        <f>VLOOKUP(base[[#This Row],[Nome do Produto]],'DE PARA'!$A$1:$B$8,2,0)</f>
        <v>DashWay T5</v>
      </c>
    </row>
    <row r="4689" spans="1:20">
      <c r="A4689" t="s">
        <v>19</v>
      </c>
      <c r="B4689">
        <v>5798</v>
      </c>
      <c r="C4689" t="s">
        <v>386</v>
      </c>
      <c r="D4689" t="s">
        <v>21</v>
      </c>
      <c r="E4689">
        <v>497</v>
      </c>
      <c r="F4689">
        <v>10</v>
      </c>
      <c r="G4689" s="1">
        <v>43225</v>
      </c>
      <c r="H4689" s="2" t="s">
        <v>62</v>
      </c>
      <c r="I4689" s="3">
        <v>2018</v>
      </c>
      <c r="J4689" t="s">
        <v>1722</v>
      </c>
      <c r="K4689" s="4">
        <v>350432982172</v>
      </c>
      <c r="L4689" t="s">
        <v>1723</v>
      </c>
      <c r="M4689">
        <v>71</v>
      </c>
      <c r="N4689" t="s">
        <v>94</v>
      </c>
      <c r="O4689">
        <v>82618319</v>
      </c>
      <c r="P4689">
        <v>77978501</v>
      </c>
      <c r="Q4689" t="s">
        <v>26</v>
      </c>
      <c r="R4689" t="s">
        <v>42</v>
      </c>
      <c r="S4689" s="1">
        <v>43590</v>
      </c>
      <c r="T4689" t="str">
        <f>VLOOKUP(base[[#This Row],[Nome do Produto]],'DE PARA'!$A$1:$B$8,2,0)</f>
        <v>DashWay T1</v>
      </c>
    </row>
    <row r="4690" spans="1:20">
      <c r="A4690" t="s">
        <v>19</v>
      </c>
      <c r="B4690">
        <v>5799</v>
      </c>
      <c r="C4690" t="s">
        <v>20</v>
      </c>
      <c r="D4690" t="s">
        <v>21</v>
      </c>
      <c r="E4690">
        <v>997</v>
      </c>
      <c r="F4690">
        <v>5</v>
      </c>
      <c r="G4690" s="1">
        <v>43410</v>
      </c>
      <c r="H4690" s="2" t="s">
        <v>46</v>
      </c>
      <c r="I4690" s="3">
        <v>2018</v>
      </c>
      <c r="J4690" t="s">
        <v>1432</v>
      </c>
      <c r="K4690" s="4">
        <v>622609653530</v>
      </c>
      <c r="L4690" t="s">
        <v>1433</v>
      </c>
      <c r="M4690">
        <v>51</v>
      </c>
      <c r="N4690" t="s">
        <v>49</v>
      </c>
      <c r="O4690">
        <v>30907049</v>
      </c>
      <c r="P4690">
        <v>83805587</v>
      </c>
      <c r="Q4690" t="s">
        <v>26</v>
      </c>
      <c r="R4690" t="s">
        <v>42</v>
      </c>
      <c r="S4690" s="1">
        <v>43775</v>
      </c>
      <c r="T4690" t="str">
        <f>VLOOKUP(base[[#This Row],[Nome do Produto]],'DE PARA'!$A$1:$B$8,2,0)</f>
        <v>DashWay T1</v>
      </c>
    </row>
    <row r="4691" spans="1:20">
      <c r="A4691" t="s">
        <v>37</v>
      </c>
      <c r="B4691">
        <v>5800</v>
      </c>
      <c r="C4691" t="s">
        <v>20</v>
      </c>
      <c r="D4691" t="s">
        <v>21</v>
      </c>
      <c r="E4691">
        <v>2297</v>
      </c>
      <c r="F4691">
        <v>6</v>
      </c>
      <c r="G4691" s="1">
        <v>42820</v>
      </c>
      <c r="H4691" s="2" t="s">
        <v>33</v>
      </c>
      <c r="I4691" s="3">
        <v>2017</v>
      </c>
      <c r="J4691" t="s">
        <v>3454</v>
      </c>
      <c r="K4691" s="4">
        <v>117746666067</v>
      </c>
      <c r="L4691" t="s">
        <v>3455</v>
      </c>
      <c r="M4691">
        <v>31</v>
      </c>
      <c r="N4691" t="s">
        <v>31</v>
      </c>
      <c r="O4691">
        <v>99515007</v>
      </c>
      <c r="P4691">
        <v>69440113</v>
      </c>
      <c r="Q4691" t="s">
        <v>26</v>
      </c>
      <c r="R4691" t="s">
        <v>42</v>
      </c>
      <c r="S4691" s="1">
        <v>43185</v>
      </c>
      <c r="T4691" t="str">
        <f>VLOOKUP(base[[#This Row],[Nome do Produto]],'DE PARA'!$A$1:$B$8,2,0)</f>
        <v>DashWay T3</v>
      </c>
    </row>
    <row r="4692" spans="1:20">
      <c r="A4692" t="s">
        <v>37</v>
      </c>
      <c r="B4692">
        <v>5801</v>
      </c>
      <c r="C4692" t="s">
        <v>20</v>
      </c>
      <c r="D4692" t="s">
        <v>21</v>
      </c>
      <c r="E4692">
        <v>2297</v>
      </c>
      <c r="F4692">
        <v>3</v>
      </c>
      <c r="G4692" s="1">
        <v>43338</v>
      </c>
      <c r="H4692" s="2" t="s">
        <v>71</v>
      </c>
      <c r="I4692" s="3">
        <v>2018</v>
      </c>
      <c r="J4692" t="s">
        <v>449</v>
      </c>
      <c r="K4692" s="4">
        <v>809322569069</v>
      </c>
      <c r="L4692" t="s">
        <v>450</v>
      </c>
      <c r="M4692">
        <v>11</v>
      </c>
      <c r="N4692" t="s">
        <v>45</v>
      </c>
      <c r="O4692">
        <v>82695654</v>
      </c>
      <c r="P4692">
        <v>47738801</v>
      </c>
      <c r="Q4692" t="s">
        <v>26</v>
      </c>
      <c r="R4692" t="s">
        <v>42</v>
      </c>
      <c r="S4692" s="1">
        <v>43703</v>
      </c>
      <c r="T4692" t="str">
        <f>VLOOKUP(base[[#This Row],[Nome do Produto]],'DE PARA'!$A$1:$B$8,2,0)</f>
        <v>DashWay T3</v>
      </c>
    </row>
    <row r="4693" spans="1:20">
      <c r="A4693" t="s">
        <v>32</v>
      </c>
      <c r="B4693">
        <v>5802</v>
      </c>
      <c r="C4693" t="s">
        <v>386</v>
      </c>
      <c r="D4693" t="s">
        <v>21</v>
      </c>
      <c r="E4693">
        <v>4997</v>
      </c>
      <c r="F4693">
        <v>12</v>
      </c>
      <c r="G4693" s="1">
        <v>42789</v>
      </c>
      <c r="H4693" s="2" t="s">
        <v>28</v>
      </c>
      <c r="I4693" s="3">
        <v>2017</v>
      </c>
      <c r="J4693" t="s">
        <v>738</v>
      </c>
      <c r="K4693" s="4">
        <v>70854730894</v>
      </c>
      <c r="L4693" t="s">
        <v>739</v>
      </c>
      <c r="M4693">
        <v>91</v>
      </c>
      <c r="N4693" t="s">
        <v>36</v>
      </c>
      <c r="O4693">
        <v>46218115</v>
      </c>
      <c r="P4693">
        <v>95664451</v>
      </c>
      <c r="Q4693" t="s">
        <v>26</v>
      </c>
      <c r="R4693" t="s">
        <v>42</v>
      </c>
      <c r="S4693" s="1">
        <v>43154</v>
      </c>
      <c r="T4693" t="str">
        <f>VLOOKUP(base[[#This Row],[Nome do Produto]],'DE PARA'!$A$1:$B$8,2,0)</f>
        <v>DashWay T5</v>
      </c>
    </row>
    <row r="4694" spans="1:20">
      <c r="A4694" t="s">
        <v>32</v>
      </c>
      <c r="B4694">
        <v>5803</v>
      </c>
      <c r="C4694" t="s">
        <v>20</v>
      </c>
      <c r="D4694" t="s">
        <v>21</v>
      </c>
      <c r="E4694">
        <v>2297</v>
      </c>
      <c r="F4694">
        <v>12</v>
      </c>
      <c r="G4694" s="1">
        <v>42965</v>
      </c>
      <c r="H4694" s="2" t="s">
        <v>71</v>
      </c>
      <c r="I4694" s="3">
        <v>2017</v>
      </c>
      <c r="J4694" t="s">
        <v>451</v>
      </c>
      <c r="K4694" s="4">
        <v>124217660165</v>
      </c>
      <c r="L4694" t="s">
        <v>452</v>
      </c>
      <c r="M4694">
        <v>81</v>
      </c>
      <c r="N4694" t="s">
        <v>25</v>
      </c>
      <c r="O4694">
        <v>39912323</v>
      </c>
      <c r="P4694">
        <v>67301963</v>
      </c>
      <c r="Q4694" t="s">
        <v>26</v>
      </c>
      <c r="R4694" t="s">
        <v>42</v>
      </c>
      <c r="S4694" s="1">
        <v>43330</v>
      </c>
      <c r="T4694" t="str">
        <f>VLOOKUP(base[[#This Row],[Nome do Produto]],'DE PARA'!$A$1:$B$8,2,0)</f>
        <v>DashWay T5</v>
      </c>
    </row>
    <row r="4695" spans="1:20">
      <c r="A4695" t="s">
        <v>37</v>
      </c>
      <c r="B4695">
        <v>5804</v>
      </c>
      <c r="C4695" t="s">
        <v>20</v>
      </c>
      <c r="D4695" t="s">
        <v>21</v>
      </c>
      <c r="E4695">
        <v>2297</v>
      </c>
      <c r="F4695">
        <v>3</v>
      </c>
      <c r="G4695" s="1">
        <v>43377</v>
      </c>
      <c r="H4695" s="2" t="s">
        <v>56</v>
      </c>
      <c r="I4695" s="3">
        <v>2018</v>
      </c>
      <c r="J4695" t="s">
        <v>898</v>
      </c>
      <c r="K4695" s="4">
        <v>148470864425</v>
      </c>
      <c r="L4695" t="s">
        <v>899</v>
      </c>
      <c r="M4695">
        <v>31</v>
      </c>
      <c r="N4695" t="s">
        <v>31</v>
      </c>
      <c r="O4695">
        <v>47996881</v>
      </c>
      <c r="P4695">
        <v>91051978</v>
      </c>
      <c r="Q4695" t="s">
        <v>26</v>
      </c>
      <c r="R4695" t="s">
        <v>42</v>
      </c>
      <c r="S4695" s="1">
        <v>43742</v>
      </c>
      <c r="T4695" t="str">
        <f>VLOOKUP(base[[#This Row],[Nome do Produto]],'DE PARA'!$A$1:$B$8,2,0)</f>
        <v>DashWay T3</v>
      </c>
    </row>
    <row r="4696" spans="1:20">
      <c r="A4696" t="s">
        <v>37</v>
      </c>
      <c r="B4696">
        <v>5805</v>
      </c>
      <c r="C4696" t="s">
        <v>20</v>
      </c>
      <c r="D4696" t="s">
        <v>21</v>
      </c>
      <c r="E4696">
        <v>297</v>
      </c>
      <c r="F4696">
        <v>8</v>
      </c>
      <c r="G4696" s="1">
        <v>42878</v>
      </c>
      <c r="H4696" s="2" t="s">
        <v>62</v>
      </c>
      <c r="I4696" s="3">
        <v>2017</v>
      </c>
      <c r="J4696" t="s">
        <v>2114</v>
      </c>
      <c r="K4696" s="4">
        <v>600768345068</v>
      </c>
      <c r="L4696" t="s">
        <v>2115</v>
      </c>
      <c r="M4696">
        <v>71</v>
      </c>
      <c r="N4696" t="s">
        <v>94</v>
      </c>
      <c r="O4696">
        <v>61807727</v>
      </c>
      <c r="P4696">
        <v>17292380</v>
      </c>
      <c r="Q4696" t="s">
        <v>26</v>
      </c>
      <c r="R4696" t="s">
        <v>42</v>
      </c>
      <c r="S4696" s="1">
        <v>43243</v>
      </c>
      <c r="T4696" t="str">
        <f>VLOOKUP(base[[#This Row],[Nome do Produto]],'DE PARA'!$A$1:$B$8,2,0)</f>
        <v>DashWay T3</v>
      </c>
    </row>
    <row r="4697" spans="1:20">
      <c r="A4697" t="s">
        <v>37</v>
      </c>
      <c r="B4697">
        <v>5806</v>
      </c>
      <c r="C4697" t="s">
        <v>386</v>
      </c>
      <c r="D4697" t="s">
        <v>21</v>
      </c>
      <c r="E4697">
        <v>997</v>
      </c>
      <c r="F4697">
        <v>12</v>
      </c>
      <c r="G4697" s="1">
        <v>43291</v>
      </c>
      <c r="H4697" s="2" t="s">
        <v>78</v>
      </c>
      <c r="I4697" s="3">
        <v>2018</v>
      </c>
      <c r="J4697" t="s">
        <v>2038</v>
      </c>
      <c r="K4697" s="4">
        <v>132868124136</v>
      </c>
      <c r="L4697" t="s">
        <v>2039</v>
      </c>
      <c r="M4697">
        <v>21</v>
      </c>
      <c r="N4697" t="s">
        <v>53</v>
      </c>
      <c r="O4697">
        <v>95847192</v>
      </c>
      <c r="P4697">
        <v>28197440</v>
      </c>
      <c r="Q4697" t="s">
        <v>26</v>
      </c>
      <c r="R4697" t="s">
        <v>42</v>
      </c>
      <c r="S4697" s="1">
        <v>43656</v>
      </c>
      <c r="T4697" t="str">
        <f>VLOOKUP(base[[#This Row],[Nome do Produto]],'DE PARA'!$A$1:$B$8,2,0)</f>
        <v>DashWay T3</v>
      </c>
    </row>
    <row r="4698" spans="1:20">
      <c r="A4698" t="s">
        <v>37</v>
      </c>
      <c r="B4698">
        <v>5807</v>
      </c>
      <c r="C4698" t="s">
        <v>20</v>
      </c>
      <c r="D4698" t="s">
        <v>21</v>
      </c>
      <c r="E4698">
        <v>4997</v>
      </c>
      <c r="F4698">
        <v>12</v>
      </c>
      <c r="G4698" s="1">
        <v>43356</v>
      </c>
      <c r="H4698" s="2" t="s">
        <v>38</v>
      </c>
      <c r="I4698" s="3">
        <v>2018</v>
      </c>
      <c r="J4698" t="s">
        <v>1626</v>
      </c>
      <c r="K4698" s="4">
        <v>374839465344</v>
      </c>
      <c r="L4698" t="s">
        <v>1627</v>
      </c>
      <c r="M4698">
        <v>61</v>
      </c>
      <c r="N4698" t="s">
        <v>86</v>
      </c>
      <c r="O4698">
        <v>96211713</v>
      </c>
      <c r="P4698">
        <v>46835867</v>
      </c>
      <c r="Q4698" t="s">
        <v>26</v>
      </c>
      <c r="R4698" t="s">
        <v>42</v>
      </c>
      <c r="S4698" s="1">
        <v>43721</v>
      </c>
      <c r="T4698" t="str">
        <f>VLOOKUP(base[[#This Row],[Nome do Produto]],'DE PARA'!$A$1:$B$8,2,0)</f>
        <v>DashWay T3</v>
      </c>
    </row>
    <row r="4699" spans="1:20">
      <c r="A4699" t="s">
        <v>32</v>
      </c>
      <c r="B4699">
        <v>5808</v>
      </c>
      <c r="C4699" t="s">
        <v>20</v>
      </c>
      <c r="D4699" t="s">
        <v>21</v>
      </c>
      <c r="E4699">
        <v>97</v>
      </c>
      <c r="F4699">
        <v>8</v>
      </c>
      <c r="G4699" s="1">
        <v>42928</v>
      </c>
      <c r="H4699" s="2" t="s">
        <v>78</v>
      </c>
      <c r="I4699" s="3">
        <v>2017</v>
      </c>
      <c r="J4699" t="s">
        <v>2008</v>
      </c>
      <c r="K4699" s="4">
        <v>888092149803</v>
      </c>
      <c r="L4699" t="s">
        <v>2009</v>
      </c>
      <c r="M4699">
        <v>91</v>
      </c>
      <c r="N4699" t="s">
        <v>36</v>
      </c>
      <c r="O4699">
        <v>69003674</v>
      </c>
      <c r="P4699">
        <v>97768638</v>
      </c>
      <c r="Q4699" t="s">
        <v>26</v>
      </c>
      <c r="R4699" t="s">
        <v>42</v>
      </c>
      <c r="S4699" s="1">
        <v>43293</v>
      </c>
      <c r="T4699" t="str">
        <f>VLOOKUP(base[[#This Row],[Nome do Produto]],'DE PARA'!$A$1:$B$8,2,0)</f>
        <v>DashWay T5</v>
      </c>
    </row>
    <row r="4700" spans="1:20">
      <c r="A4700" t="s">
        <v>32</v>
      </c>
      <c r="B4700">
        <v>5809</v>
      </c>
      <c r="C4700" t="s">
        <v>20</v>
      </c>
      <c r="D4700" t="s">
        <v>21</v>
      </c>
      <c r="E4700">
        <v>2297</v>
      </c>
      <c r="F4700">
        <v>9</v>
      </c>
      <c r="G4700" s="1">
        <v>43366</v>
      </c>
      <c r="H4700" s="2" t="s">
        <v>38</v>
      </c>
      <c r="I4700" s="3">
        <v>2018</v>
      </c>
      <c r="J4700" t="s">
        <v>1041</v>
      </c>
      <c r="K4700" s="4">
        <v>92946255024</v>
      </c>
      <c r="L4700" t="s">
        <v>1042</v>
      </c>
      <c r="M4700">
        <v>51</v>
      </c>
      <c r="N4700" t="s">
        <v>49</v>
      </c>
      <c r="O4700">
        <v>13916216</v>
      </c>
      <c r="P4700">
        <v>12133168</v>
      </c>
      <c r="Q4700" t="s">
        <v>26</v>
      </c>
      <c r="R4700" t="s">
        <v>27</v>
      </c>
      <c r="S4700" s="1">
        <v>43731</v>
      </c>
      <c r="T4700" t="str">
        <f>VLOOKUP(base[[#This Row],[Nome do Produto]],'DE PARA'!$A$1:$B$8,2,0)</f>
        <v>DashWay T5</v>
      </c>
    </row>
    <row r="4701" spans="1:20">
      <c r="A4701" t="s">
        <v>32</v>
      </c>
      <c r="B4701">
        <v>5810</v>
      </c>
      <c r="C4701" t="s">
        <v>386</v>
      </c>
      <c r="D4701" t="s">
        <v>21</v>
      </c>
      <c r="E4701">
        <v>4997</v>
      </c>
      <c r="F4701">
        <v>4</v>
      </c>
      <c r="G4701" s="1">
        <v>42801</v>
      </c>
      <c r="H4701" s="2" t="s">
        <v>33</v>
      </c>
      <c r="I4701" s="3">
        <v>2017</v>
      </c>
      <c r="J4701" t="s">
        <v>3456</v>
      </c>
      <c r="K4701" s="4">
        <v>559443953245</v>
      </c>
      <c r="L4701" t="s">
        <v>3457</v>
      </c>
      <c r="M4701">
        <v>21</v>
      </c>
      <c r="N4701" t="s">
        <v>53</v>
      </c>
      <c r="O4701">
        <v>40024247</v>
      </c>
      <c r="P4701">
        <v>39923502</v>
      </c>
      <c r="Q4701" t="s">
        <v>26</v>
      </c>
      <c r="R4701" t="s">
        <v>42</v>
      </c>
      <c r="S4701" s="1">
        <v>43166</v>
      </c>
      <c r="T4701" t="str">
        <f>VLOOKUP(base[[#This Row],[Nome do Produto]],'DE PARA'!$A$1:$B$8,2,0)</f>
        <v>DashWay T5</v>
      </c>
    </row>
    <row r="4702" spans="1:20">
      <c r="A4702" t="s">
        <v>37</v>
      </c>
      <c r="B4702">
        <v>5811</v>
      </c>
      <c r="C4702" t="s">
        <v>20</v>
      </c>
      <c r="D4702" t="s">
        <v>21</v>
      </c>
      <c r="E4702">
        <v>2297</v>
      </c>
      <c r="F4702">
        <v>12</v>
      </c>
      <c r="G4702" s="1">
        <v>42835</v>
      </c>
      <c r="H4702" s="2" t="s">
        <v>50</v>
      </c>
      <c r="I4702" s="3">
        <v>2017</v>
      </c>
      <c r="J4702" t="s">
        <v>2671</v>
      </c>
      <c r="K4702" s="4">
        <v>219659055630</v>
      </c>
      <c r="L4702" t="s">
        <v>2672</v>
      </c>
      <c r="M4702">
        <v>31</v>
      </c>
      <c r="N4702" t="s">
        <v>31</v>
      </c>
      <c r="O4702">
        <v>81854269</v>
      </c>
      <c r="P4702">
        <v>83339388</v>
      </c>
      <c r="Q4702" t="s">
        <v>26</v>
      </c>
      <c r="R4702" t="s">
        <v>42</v>
      </c>
      <c r="S4702" s="1">
        <v>43200</v>
      </c>
      <c r="T4702" t="str">
        <f>VLOOKUP(base[[#This Row],[Nome do Produto]],'DE PARA'!$A$1:$B$8,2,0)</f>
        <v>DashWay T3</v>
      </c>
    </row>
    <row r="4703" spans="1:20">
      <c r="A4703" t="s">
        <v>32</v>
      </c>
      <c r="B4703">
        <v>5812</v>
      </c>
      <c r="C4703" t="s">
        <v>20</v>
      </c>
      <c r="D4703" t="s">
        <v>21</v>
      </c>
      <c r="E4703">
        <v>4997</v>
      </c>
      <c r="F4703">
        <v>2</v>
      </c>
      <c r="G4703" s="1">
        <v>43271</v>
      </c>
      <c r="H4703" s="2" t="s">
        <v>59</v>
      </c>
      <c r="I4703" s="3">
        <v>2018</v>
      </c>
      <c r="J4703" t="s">
        <v>574</v>
      </c>
      <c r="K4703" s="4">
        <v>590847709909</v>
      </c>
      <c r="L4703" t="s">
        <v>575</v>
      </c>
      <c r="M4703">
        <v>11</v>
      </c>
      <c r="N4703" t="s">
        <v>45</v>
      </c>
      <c r="O4703">
        <v>12147058</v>
      </c>
      <c r="P4703">
        <v>58002822</v>
      </c>
      <c r="Q4703" t="s">
        <v>26</v>
      </c>
      <c r="R4703" t="s">
        <v>27</v>
      </c>
      <c r="S4703" s="1">
        <v>43636</v>
      </c>
      <c r="T4703" t="str">
        <f>VLOOKUP(base[[#This Row],[Nome do Produto]],'DE PARA'!$A$1:$B$8,2,0)</f>
        <v>DashWay T5</v>
      </c>
    </row>
    <row r="4704" spans="1:20">
      <c r="A4704" t="s">
        <v>91</v>
      </c>
      <c r="B4704">
        <v>5813</v>
      </c>
      <c r="C4704" t="s">
        <v>20</v>
      </c>
      <c r="D4704" t="s">
        <v>21</v>
      </c>
      <c r="E4704">
        <v>497</v>
      </c>
      <c r="F4704">
        <v>4</v>
      </c>
      <c r="G4704" s="1">
        <v>42740</v>
      </c>
      <c r="H4704" s="2" t="s">
        <v>22</v>
      </c>
      <c r="I4704" s="3">
        <v>2017</v>
      </c>
      <c r="J4704" t="s">
        <v>384</v>
      </c>
      <c r="K4704" s="4">
        <v>329960792868</v>
      </c>
      <c r="L4704" t="s">
        <v>385</v>
      </c>
      <c r="M4704">
        <v>81</v>
      </c>
      <c r="N4704" t="s">
        <v>25</v>
      </c>
      <c r="O4704">
        <v>29087834</v>
      </c>
      <c r="P4704">
        <v>98392850</v>
      </c>
      <c r="Q4704" t="s">
        <v>26</v>
      </c>
      <c r="R4704" t="s">
        <v>42</v>
      </c>
      <c r="S4704" s="1">
        <v>43105</v>
      </c>
      <c r="T4704" t="str">
        <f>VLOOKUP(base[[#This Row],[Nome do Produto]],'DE PARA'!$A$1:$B$8,2,0)</f>
        <v>Dashway T2</v>
      </c>
    </row>
    <row r="4705" spans="1:20">
      <c r="A4705" t="s">
        <v>19</v>
      </c>
      <c r="B4705">
        <v>5814</v>
      </c>
      <c r="C4705" t="s">
        <v>386</v>
      </c>
      <c r="D4705" t="s">
        <v>21</v>
      </c>
      <c r="E4705">
        <v>2297</v>
      </c>
      <c r="F4705">
        <v>4</v>
      </c>
      <c r="G4705" s="1">
        <v>43127</v>
      </c>
      <c r="H4705" s="2" t="s">
        <v>22</v>
      </c>
      <c r="I4705" s="3">
        <v>2018</v>
      </c>
      <c r="J4705" t="s">
        <v>1009</v>
      </c>
      <c r="K4705" s="4">
        <v>503515533297</v>
      </c>
      <c r="L4705" t="s">
        <v>1010</v>
      </c>
      <c r="M4705">
        <v>81</v>
      </c>
      <c r="N4705" t="s">
        <v>25</v>
      </c>
      <c r="O4705">
        <v>83422073</v>
      </c>
      <c r="P4705">
        <v>80018279</v>
      </c>
      <c r="Q4705" t="s">
        <v>26</v>
      </c>
      <c r="R4705" t="s">
        <v>42</v>
      </c>
      <c r="S4705" s="1">
        <v>43492</v>
      </c>
      <c r="T4705" t="str">
        <f>VLOOKUP(base[[#This Row],[Nome do Produto]],'DE PARA'!$A$1:$B$8,2,0)</f>
        <v>DashWay T1</v>
      </c>
    </row>
    <row r="4706" spans="1:20">
      <c r="A4706" t="s">
        <v>37</v>
      </c>
      <c r="B4706">
        <v>5815</v>
      </c>
      <c r="C4706" t="s">
        <v>20</v>
      </c>
      <c r="D4706" t="s">
        <v>21</v>
      </c>
      <c r="E4706">
        <v>297</v>
      </c>
      <c r="F4706">
        <v>9</v>
      </c>
      <c r="G4706" s="1">
        <v>43447</v>
      </c>
      <c r="H4706" s="2" t="s">
        <v>136</v>
      </c>
      <c r="I4706" s="3">
        <v>2018</v>
      </c>
      <c r="J4706" t="s">
        <v>812</v>
      </c>
      <c r="K4706" s="4">
        <v>994099388531</v>
      </c>
      <c r="L4706" t="s">
        <v>813</v>
      </c>
      <c r="M4706">
        <v>31</v>
      </c>
      <c r="N4706" t="s">
        <v>31</v>
      </c>
      <c r="O4706">
        <v>79453009</v>
      </c>
      <c r="P4706">
        <v>17945030</v>
      </c>
      <c r="Q4706" t="s">
        <v>26</v>
      </c>
      <c r="R4706" t="s">
        <v>42</v>
      </c>
      <c r="S4706" s="1">
        <v>43812</v>
      </c>
      <c r="T4706" t="str">
        <f>VLOOKUP(base[[#This Row],[Nome do Produto]],'DE PARA'!$A$1:$B$8,2,0)</f>
        <v>DashWay T3</v>
      </c>
    </row>
    <row r="4707" spans="1:20">
      <c r="A4707" t="s">
        <v>37</v>
      </c>
      <c r="B4707">
        <v>5816</v>
      </c>
      <c r="C4707" t="s">
        <v>20</v>
      </c>
      <c r="D4707" t="s">
        <v>21</v>
      </c>
      <c r="E4707">
        <v>2297</v>
      </c>
      <c r="F4707">
        <v>11</v>
      </c>
      <c r="G4707" s="1">
        <v>42739</v>
      </c>
      <c r="H4707" s="2" t="s">
        <v>22</v>
      </c>
      <c r="I4707" s="3">
        <v>2017</v>
      </c>
      <c r="J4707" t="s">
        <v>3068</v>
      </c>
      <c r="K4707" s="4">
        <v>745409452103</v>
      </c>
      <c r="L4707" t="s">
        <v>3069</v>
      </c>
      <c r="M4707">
        <v>31</v>
      </c>
      <c r="N4707" t="s">
        <v>31</v>
      </c>
      <c r="O4707">
        <v>72162832</v>
      </c>
      <c r="P4707">
        <v>68963349</v>
      </c>
      <c r="Q4707" t="s">
        <v>26</v>
      </c>
      <c r="R4707" t="s">
        <v>42</v>
      </c>
      <c r="S4707" s="1">
        <v>43104</v>
      </c>
      <c r="T4707" t="str">
        <f>VLOOKUP(base[[#This Row],[Nome do Produto]],'DE PARA'!$A$1:$B$8,2,0)</f>
        <v>DashWay T3</v>
      </c>
    </row>
    <row r="4708" spans="1:20">
      <c r="A4708" t="s">
        <v>32</v>
      </c>
      <c r="B4708">
        <v>5817</v>
      </c>
      <c r="C4708" t="s">
        <v>20</v>
      </c>
      <c r="D4708" t="s">
        <v>21</v>
      </c>
      <c r="E4708">
        <v>997</v>
      </c>
      <c r="F4708">
        <v>12</v>
      </c>
      <c r="G4708" s="1">
        <v>42985</v>
      </c>
      <c r="H4708" s="2" t="s">
        <v>38</v>
      </c>
      <c r="I4708" s="3">
        <v>2017</v>
      </c>
      <c r="J4708" t="s">
        <v>2549</v>
      </c>
      <c r="K4708" s="4">
        <v>556878063936</v>
      </c>
      <c r="L4708" t="s">
        <v>2550</v>
      </c>
      <c r="M4708">
        <v>21</v>
      </c>
      <c r="N4708" t="s">
        <v>53</v>
      </c>
      <c r="O4708">
        <v>87254476</v>
      </c>
      <c r="P4708">
        <v>87095995</v>
      </c>
      <c r="Q4708" t="s">
        <v>26</v>
      </c>
      <c r="R4708" t="s">
        <v>27</v>
      </c>
      <c r="S4708" s="1">
        <v>43350</v>
      </c>
      <c r="T4708" t="str">
        <f>VLOOKUP(base[[#This Row],[Nome do Produto]],'DE PARA'!$A$1:$B$8,2,0)</f>
        <v>DashWay T5</v>
      </c>
    </row>
    <row r="4709" spans="1:20">
      <c r="A4709" t="s">
        <v>32</v>
      </c>
      <c r="B4709">
        <v>5818</v>
      </c>
      <c r="C4709" t="s">
        <v>386</v>
      </c>
      <c r="D4709" t="s">
        <v>21</v>
      </c>
      <c r="E4709">
        <v>2297</v>
      </c>
      <c r="F4709">
        <v>11</v>
      </c>
      <c r="G4709" s="1">
        <v>43392</v>
      </c>
      <c r="H4709" s="2" t="s">
        <v>56</v>
      </c>
      <c r="I4709" s="3">
        <v>2018</v>
      </c>
      <c r="J4709" t="s">
        <v>2587</v>
      </c>
      <c r="K4709" s="4">
        <v>409381189309</v>
      </c>
      <c r="L4709" t="s">
        <v>2588</v>
      </c>
      <c r="M4709">
        <v>81</v>
      </c>
      <c r="N4709" t="s">
        <v>25</v>
      </c>
      <c r="O4709">
        <v>97413670</v>
      </c>
      <c r="P4709">
        <v>59792597</v>
      </c>
      <c r="Q4709" t="s">
        <v>26</v>
      </c>
      <c r="R4709" t="s">
        <v>42</v>
      </c>
      <c r="S4709" s="1">
        <v>43757</v>
      </c>
      <c r="T4709" t="str">
        <f>VLOOKUP(base[[#This Row],[Nome do Produto]],'DE PARA'!$A$1:$B$8,2,0)</f>
        <v>DashWay T5</v>
      </c>
    </row>
    <row r="4710" spans="1:20">
      <c r="A4710" t="s">
        <v>32</v>
      </c>
      <c r="B4710">
        <v>5819</v>
      </c>
      <c r="C4710" t="s">
        <v>20</v>
      </c>
      <c r="D4710" t="s">
        <v>21</v>
      </c>
      <c r="E4710">
        <v>4997</v>
      </c>
      <c r="F4710">
        <v>1</v>
      </c>
      <c r="G4710" s="1">
        <v>43331</v>
      </c>
      <c r="H4710" s="2" t="s">
        <v>71</v>
      </c>
      <c r="I4710" s="3">
        <v>2018</v>
      </c>
      <c r="J4710" t="s">
        <v>2663</v>
      </c>
      <c r="K4710" s="4">
        <v>145137539077</v>
      </c>
      <c r="L4710" t="s">
        <v>2664</v>
      </c>
      <c r="M4710">
        <v>61</v>
      </c>
      <c r="N4710" t="s">
        <v>86</v>
      </c>
      <c r="O4710">
        <v>36700828</v>
      </c>
      <c r="P4710">
        <v>67097172</v>
      </c>
      <c r="Q4710" t="s">
        <v>26</v>
      </c>
      <c r="R4710" t="s">
        <v>27</v>
      </c>
      <c r="S4710" s="1">
        <v>43696</v>
      </c>
      <c r="T4710" t="str">
        <f>VLOOKUP(base[[#This Row],[Nome do Produto]],'DE PARA'!$A$1:$B$8,2,0)</f>
        <v>DashWay T5</v>
      </c>
    </row>
    <row r="4711" spans="1:20">
      <c r="A4711" t="s">
        <v>91</v>
      </c>
      <c r="B4711">
        <v>5820</v>
      </c>
      <c r="C4711" t="s">
        <v>20</v>
      </c>
      <c r="D4711" t="s">
        <v>21</v>
      </c>
      <c r="E4711">
        <v>497</v>
      </c>
      <c r="F4711">
        <v>9</v>
      </c>
      <c r="G4711" s="1">
        <v>43262</v>
      </c>
      <c r="H4711" s="2" t="s">
        <v>59</v>
      </c>
      <c r="I4711" s="3">
        <v>2018</v>
      </c>
      <c r="J4711" t="s">
        <v>1758</v>
      </c>
      <c r="K4711" s="4">
        <v>296035114837</v>
      </c>
      <c r="L4711" t="s">
        <v>1759</v>
      </c>
      <c r="M4711">
        <v>21</v>
      </c>
      <c r="N4711" t="s">
        <v>53</v>
      </c>
      <c r="O4711">
        <v>78668807</v>
      </c>
      <c r="P4711">
        <v>99003986</v>
      </c>
      <c r="Q4711" t="s">
        <v>26</v>
      </c>
      <c r="R4711" t="s">
        <v>42</v>
      </c>
      <c r="S4711" s="1">
        <v>43627</v>
      </c>
      <c r="T4711" t="str">
        <f>VLOOKUP(base[[#This Row],[Nome do Produto]],'DE PARA'!$A$1:$B$8,2,0)</f>
        <v>Dashway T2</v>
      </c>
    </row>
    <row r="4712" spans="1:20">
      <c r="A4712" t="s">
        <v>91</v>
      </c>
      <c r="B4712">
        <v>5821</v>
      </c>
      <c r="C4712" t="s">
        <v>20</v>
      </c>
      <c r="D4712" t="s">
        <v>21</v>
      </c>
      <c r="E4712">
        <v>997</v>
      </c>
      <c r="F4712">
        <v>4</v>
      </c>
      <c r="G4712" s="1">
        <v>42764</v>
      </c>
      <c r="H4712" s="2" t="s">
        <v>22</v>
      </c>
      <c r="I4712" s="3">
        <v>2017</v>
      </c>
      <c r="J4712" t="s">
        <v>3458</v>
      </c>
      <c r="K4712" s="4">
        <v>155260635876</v>
      </c>
      <c r="L4712" t="s">
        <v>3459</v>
      </c>
      <c r="M4712">
        <v>71</v>
      </c>
      <c r="N4712" t="s">
        <v>94</v>
      </c>
      <c r="O4712">
        <v>39714819</v>
      </c>
      <c r="P4712">
        <v>67625282</v>
      </c>
      <c r="Q4712" t="s">
        <v>26</v>
      </c>
      <c r="R4712" t="s">
        <v>27</v>
      </c>
      <c r="S4712" s="1">
        <v>43129</v>
      </c>
      <c r="T4712" t="str">
        <f>VLOOKUP(base[[#This Row],[Nome do Produto]],'DE PARA'!$A$1:$B$8,2,0)</f>
        <v>Dashway T2</v>
      </c>
    </row>
    <row r="4713" spans="1:20">
      <c r="A4713" t="s">
        <v>91</v>
      </c>
      <c r="B4713">
        <v>5822</v>
      </c>
      <c r="C4713" t="s">
        <v>386</v>
      </c>
      <c r="D4713" t="s">
        <v>21</v>
      </c>
      <c r="E4713">
        <v>497</v>
      </c>
      <c r="F4713">
        <v>5</v>
      </c>
      <c r="G4713" s="1">
        <v>42992</v>
      </c>
      <c r="H4713" s="2" t="s">
        <v>38</v>
      </c>
      <c r="I4713" s="3">
        <v>2017</v>
      </c>
      <c r="J4713" t="s">
        <v>1328</v>
      </c>
      <c r="K4713" s="4">
        <v>997961645442</v>
      </c>
      <c r="L4713" t="s">
        <v>1329</v>
      </c>
      <c r="M4713">
        <v>91</v>
      </c>
      <c r="N4713" t="s">
        <v>36</v>
      </c>
      <c r="O4713">
        <v>58819667</v>
      </c>
      <c r="P4713">
        <v>92294785</v>
      </c>
      <c r="Q4713" t="s">
        <v>26</v>
      </c>
      <c r="R4713" t="s">
        <v>42</v>
      </c>
      <c r="S4713" s="1">
        <v>43357</v>
      </c>
      <c r="T4713" t="str">
        <f>VLOOKUP(base[[#This Row],[Nome do Produto]],'DE PARA'!$A$1:$B$8,2,0)</f>
        <v>Dashway T2</v>
      </c>
    </row>
    <row r="4714" spans="1:20">
      <c r="A4714" t="s">
        <v>37</v>
      </c>
      <c r="B4714">
        <v>5823</v>
      </c>
      <c r="C4714" t="s">
        <v>20</v>
      </c>
      <c r="D4714" t="s">
        <v>21</v>
      </c>
      <c r="E4714">
        <v>4997</v>
      </c>
      <c r="F4714">
        <v>7</v>
      </c>
      <c r="G4714" s="1">
        <v>42937</v>
      </c>
      <c r="H4714" s="2" t="s">
        <v>78</v>
      </c>
      <c r="I4714" s="3">
        <v>2017</v>
      </c>
      <c r="J4714" t="s">
        <v>1804</v>
      </c>
      <c r="K4714" s="4">
        <v>121563211268</v>
      </c>
      <c r="L4714" t="s">
        <v>1805</v>
      </c>
      <c r="M4714">
        <v>51</v>
      </c>
      <c r="N4714" t="s">
        <v>49</v>
      </c>
      <c r="O4714">
        <v>67565465</v>
      </c>
      <c r="P4714">
        <v>88675039</v>
      </c>
      <c r="Q4714" t="s">
        <v>26</v>
      </c>
      <c r="R4714" t="s">
        <v>27</v>
      </c>
      <c r="S4714" s="1">
        <v>43302</v>
      </c>
      <c r="T4714" t="str">
        <f>VLOOKUP(base[[#This Row],[Nome do Produto]],'DE PARA'!$A$1:$B$8,2,0)</f>
        <v>DashWay T3</v>
      </c>
    </row>
    <row r="4715" spans="1:20">
      <c r="A4715" t="s">
        <v>32</v>
      </c>
      <c r="B4715">
        <v>5824</v>
      </c>
      <c r="C4715" t="s">
        <v>20</v>
      </c>
      <c r="D4715" t="s">
        <v>21</v>
      </c>
      <c r="E4715">
        <v>4997</v>
      </c>
      <c r="F4715">
        <v>2</v>
      </c>
      <c r="G4715" s="1">
        <v>43423</v>
      </c>
      <c r="H4715" s="2" t="s">
        <v>46</v>
      </c>
      <c r="I4715" s="3">
        <v>2018</v>
      </c>
      <c r="J4715" t="s">
        <v>1544</v>
      </c>
      <c r="K4715" s="4">
        <v>119172892922</v>
      </c>
      <c r="L4715" t="s">
        <v>1545</v>
      </c>
      <c r="M4715">
        <v>61</v>
      </c>
      <c r="N4715" t="s">
        <v>86</v>
      </c>
      <c r="O4715">
        <v>37242993</v>
      </c>
      <c r="P4715">
        <v>43145067</v>
      </c>
      <c r="Q4715" t="s">
        <v>26</v>
      </c>
      <c r="R4715" t="s">
        <v>42</v>
      </c>
      <c r="S4715" s="1">
        <v>43788</v>
      </c>
      <c r="T4715" t="str">
        <f>VLOOKUP(base[[#This Row],[Nome do Produto]],'DE PARA'!$A$1:$B$8,2,0)</f>
        <v>DashWay T5</v>
      </c>
    </row>
    <row r="4716" spans="1:20">
      <c r="A4716" t="s">
        <v>32</v>
      </c>
      <c r="B4716">
        <v>5825</v>
      </c>
      <c r="C4716" t="s">
        <v>20</v>
      </c>
      <c r="D4716" t="s">
        <v>21</v>
      </c>
      <c r="E4716">
        <v>2297</v>
      </c>
      <c r="F4716">
        <v>4</v>
      </c>
      <c r="G4716" s="1">
        <v>43140</v>
      </c>
      <c r="H4716" s="2" t="s">
        <v>28</v>
      </c>
      <c r="I4716" s="3">
        <v>2018</v>
      </c>
      <c r="J4716" t="s">
        <v>1936</v>
      </c>
      <c r="K4716" s="4">
        <v>786221703711</v>
      </c>
      <c r="L4716" t="s">
        <v>1937</v>
      </c>
      <c r="M4716">
        <v>71</v>
      </c>
      <c r="N4716" t="s">
        <v>94</v>
      </c>
      <c r="O4716">
        <v>17637324</v>
      </c>
      <c r="P4716">
        <v>94184184</v>
      </c>
      <c r="Q4716" t="s">
        <v>26</v>
      </c>
      <c r="R4716" t="s">
        <v>42</v>
      </c>
      <c r="S4716" s="1">
        <v>43505</v>
      </c>
      <c r="T4716" t="str">
        <f>VLOOKUP(base[[#This Row],[Nome do Produto]],'DE PARA'!$A$1:$B$8,2,0)</f>
        <v>DashWay T5</v>
      </c>
    </row>
    <row r="4717" spans="1:20">
      <c r="A4717" t="s">
        <v>32</v>
      </c>
      <c r="B4717">
        <v>5826</v>
      </c>
      <c r="C4717" t="s">
        <v>386</v>
      </c>
      <c r="D4717" t="s">
        <v>21</v>
      </c>
      <c r="E4717">
        <v>497</v>
      </c>
      <c r="F4717">
        <v>2</v>
      </c>
      <c r="G4717" s="1">
        <v>43061</v>
      </c>
      <c r="H4717" s="2" t="s">
        <v>46</v>
      </c>
      <c r="I4717" s="3">
        <v>2017</v>
      </c>
      <c r="J4717" t="s">
        <v>1486</v>
      </c>
      <c r="K4717" s="4">
        <v>548502897529</v>
      </c>
      <c r="L4717" t="s">
        <v>1487</v>
      </c>
      <c r="M4717">
        <v>31</v>
      </c>
      <c r="N4717" t="s">
        <v>31</v>
      </c>
      <c r="O4717">
        <v>85536214</v>
      </c>
      <c r="P4717">
        <v>48365096</v>
      </c>
      <c r="Q4717" t="s">
        <v>26</v>
      </c>
      <c r="R4717" t="s">
        <v>42</v>
      </c>
      <c r="S4717" s="1">
        <v>43426</v>
      </c>
      <c r="T4717" t="str">
        <f>VLOOKUP(base[[#This Row],[Nome do Produto]],'DE PARA'!$A$1:$B$8,2,0)</f>
        <v>DashWay T5</v>
      </c>
    </row>
    <row r="4718" spans="1:20">
      <c r="A4718" t="s">
        <v>37</v>
      </c>
      <c r="B4718">
        <v>5827</v>
      </c>
      <c r="C4718" t="s">
        <v>20</v>
      </c>
      <c r="D4718" t="s">
        <v>21</v>
      </c>
      <c r="E4718">
        <v>997</v>
      </c>
      <c r="F4718">
        <v>7</v>
      </c>
      <c r="G4718" s="1">
        <v>43231</v>
      </c>
      <c r="H4718" s="2" t="s">
        <v>62</v>
      </c>
      <c r="I4718" s="3">
        <v>2018</v>
      </c>
      <c r="J4718" t="s">
        <v>2611</v>
      </c>
      <c r="K4718" s="4">
        <v>408380962617</v>
      </c>
      <c r="L4718" t="s">
        <v>2612</v>
      </c>
      <c r="M4718">
        <v>81</v>
      </c>
      <c r="N4718" t="s">
        <v>25</v>
      </c>
      <c r="O4718">
        <v>76975067</v>
      </c>
      <c r="P4718">
        <v>55408491</v>
      </c>
      <c r="Q4718" t="s">
        <v>26</v>
      </c>
      <c r="R4718" t="s">
        <v>42</v>
      </c>
      <c r="S4718" s="1">
        <v>43596</v>
      </c>
      <c r="T4718" t="str">
        <f>VLOOKUP(base[[#This Row],[Nome do Produto]],'DE PARA'!$A$1:$B$8,2,0)</f>
        <v>DashWay T3</v>
      </c>
    </row>
    <row r="4719" spans="1:20">
      <c r="A4719" t="s">
        <v>32</v>
      </c>
      <c r="B4719">
        <v>5828</v>
      </c>
      <c r="C4719" t="s">
        <v>20</v>
      </c>
      <c r="D4719" t="s">
        <v>21</v>
      </c>
      <c r="E4719">
        <v>4997</v>
      </c>
      <c r="F4719">
        <v>1</v>
      </c>
      <c r="G4719" s="1">
        <v>43022</v>
      </c>
      <c r="H4719" s="2" t="s">
        <v>56</v>
      </c>
      <c r="I4719" s="3">
        <v>2017</v>
      </c>
      <c r="J4719" t="s">
        <v>1756</v>
      </c>
      <c r="K4719" s="4">
        <v>909318816727</v>
      </c>
      <c r="L4719" t="s">
        <v>1757</v>
      </c>
      <c r="M4719">
        <v>81</v>
      </c>
      <c r="N4719" t="s">
        <v>25</v>
      </c>
      <c r="O4719">
        <v>79019593</v>
      </c>
      <c r="P4719">
        <v>81977008</v>
      </c>
      <c r="Q4719" t="s">
        <v>26</v>
      </c>
      <c r="R4719" t="s">
        <v>42</v>
      </c>
      <c r="S4719" s="1">
        <v>43387</v>
      </c>
      <c r="T4719" t="str">
        <f>VLOOKUP(base[[#This Row],[Nome do Produto]],'DE PARA'!$A$1:$B$8,2,0)</f>
        <v>DashWay T5</v>
      </c>
    </row>
    <row r="4720" spans="1:20">
      <c r="A4720" t="s">
        <v>32</v>
      </c>
      <c r="B4720">
        <v>5829</v>
      </c>
      <c r="C4720" t="s">
        <v>20</v>
      </c>
      <c r="D4720" t="s">
        <v>21</v>
      </c>
      <c r="E4720">
        <v>97</v>
      </c>
      <c r="F4720">
        <v>11</v>
      </c>
      <c r="G4720" s="1">
        <v>42917</v>
      </c>
      <c r="H4720" s="2" t="s">
        <v>78</v>
      </c>
      <c r="I4720" s="3">
        <v>2017</v>
      </c>
      <c r="J4720" t="s">
        <v>993</v>
      </c>
      <c r="K4720" s="4">
        <v>97850989145</v>
      </c>
      <c r="L4720" t="s">
        <v>994</v>
      </c>
      <c r="M4720">
        <v>51</v>
      </c>
      <c r="N4720" t="s">
        <v>49</v>
      </c>
      <c r="O4720">
        <v>98214884</v>
      </c>
      <c r="P4720">
        <v>41447576</v>
      </c>
      <c r="Q4720" t="s">
        <v>26</v>
      </c>
      <c r="R4720" t="s">
        <v>27</v>
      </c>
      <c r="S4720" s="1">
        <v>43282</v>
      </c>
      <c r="T4720" t="str">
        <f>VLOOKUP(base[[#This Row],[Nome do Produto]],'DE PARA'!$A$1:$B$8,2,0)</f>
        <v>DashWay T5</v>
      </c>
    </row>
    <row r="4721" spans="1:20">
      <c r="A4721" t="s">
        <v>172</v>
      </c>
      <c r="B4721">
        <v>5830</v>
      </c>
      <c r="C4721" t="s">
        <v>386</v>
      </c>
      <c r="D4721" t="s">
        <v>21</v>
      </c>
      <c r="E4721">
        <v>2297</v>
      </c>
      <c r="F4721">
        <v>9</v>
      </c>
      <c r="G4721" s="1">
        <v>43096</v>
      </c>
      <c r="H4721" s="2" t="s">
        <v>136</v>
      </c>
      <c r="I4721" s="3">
        <v>2017</v>
      </c>
      <c r="J4721" t="s">
        <v>2331</v>
      </c>
      <c r="K4721" s="4">
        <v>762997661004</v>
      </c>
      <c r="L4721" t="s">
        <v>2332</v>
      </c>
      <c r="M4721">
        <v>61</v>
      </c>
      <c r="N4721" t="s">
        <v>86</v>
      </c>
      <c r="O4721">
        <v>79505351</v>
      </c>
      <c r="P4721">
        <v>86367198</v>
      </c>
      <c r="Q4721" t="s">
        <v>26</v>
      </c>
      <c r="R4721" t="s">
        <v>27</v>
      </c>
      <c r="S4721" s="1">
        <v>43461</v>
      </c>
      <c r="T4721" t="str">
        <f>VLOOKUP(base[[#This Row],[Nome do Produto]],'DE PARA'!$A$1:$B$8,2,0)</f>
        <v>Dashday T2</v>
      </c>
    </row>
    <row r="4722" spans="1:20">
      <c r="A4722" t="s">
        <v>37</v>
      </c>
      <c r="B4722">
        <v>5831</v>
      </c>
      <c r="C4722" t="s">
        <v>20</v>
      </c>
      <c r="D4722" t="s">
        <v>21</v>
      </c>
      <c r="E4722">
        <v>997</v>
      </c>
      <c r="F4722">
        <v>1</v>
      </c>
      <c r="G4722" s="1">
        <v>42898</v>
      </c>
      <c r="H4722" s="2" t="s">
        <v>59</v>
      </c>
      <c r="I4722" s="3">
        <v>2017</v>
      </c>
      <c r="J4722" t="s">
        <v>2967</v>
      </c>
      <c r="K4722" s="4">
        <v>677461381915</v>
      </c>
      <c r="L4722" t="s">
        <v>2968</v>
      </c>
      <c r="M4722">
        <v>11</v>
      </c>
      <c r="N4722" t="s">
        <v>45</v>
      </c>
      <c r="O4722">
        <v>33414882</v>
      </c>
      <c r="P4722">
        <v>91305193</v>
      </c>
      <c r="Q4722" t="s">
        <v>26</v>
      </c>
      <c r="R4722" t="s">
        <v>42</v>
      </c>
      <c r="S4722" s="1">
        <v>43263</v>
      </c>
      <c r="T4722" t="str">
        <f>VLOOKUP(base[[#This Row],[Nome do Produto]],'DE PARA'!$A$1:$B$8,2,0)</f>
        <v>DashWay T3</v>
      </c>
    </row>
    <row r="4723" spans="1:20">
      <c r="A4723" t="s">
        <v>32</v>
      </c>
      <c r="B4723">
        <v>5832</v>
      </c>
      <c r="C4723" t="s">
        <v>20</v>
      </c>
      <c r="D4723" t="s">
        <v>21</v>
      </c>
      <c r="E4723">
        <v>997</v>
      </c>
      <c r="F4723">
        <v>7</v>
      </c>
      <c r="G4723" s="1">
        <v>42775</v>
      </c>
      <c r="H4723" s="2" t="s">
        <v>28</v>
      </c>
      <c r="I4723" s="3">
        <v>2017</v>
      </c>
      <c r="J4723" t="s">
        <v>245</v>
      </c>
      <c r="K4723" s="4">
        <v>489522872079</v>
      </c>
      <c r="L4723" t="s">
        <v>246</v>
      </c>
      <c r="M4723">
        <v>21</v>
      </c>
      <c r="N4723" t="s">
        <v>53</v>
      </c>
      <c r="O4723">
        <v>66203998</v>
      </c>
      <c r="P4723">
        <v>98429534</v>
      </c>
      <c r="Q4723" t="s">
        <v>26</v>
      </c>
      <c r="R4723" t="s">
        <v>27</v>
      </c>
      <c r="S4723" s="1">
        <v>43140</v>
      </c>
      <c r="T4723" t="str">
        <f>VLOOKUP(base[[#This Row],[Nome do Produto]],'DE PARA'!$A$1:$B$8,2,0)</f>
        <v>DashWay T5</v>
      </c>
    </row>
    <row r="4724" spans="1:20">
      <c r="A4724" t="s">
        <v>32</v>
      </c>
      <c r="B4724">
        <v>5833</v>
      </c>
      <c r="C4724" t="s">
        <v>20</v>
      </c>
      <c r="D4724" t="s">
        <v>21</v>
      </c>
      <c r="E4724">
        <v>4997</v>
      </c>
      <c r="F4724">
        <v>4</v>
      </c>
      <c r="G4724" s="1">
        <v>42766</v>
      </c>
      <c r="H4724" s="2" t="s">
        <v>22</v>
      </c>
      <c r="I4724" s="3">
        <v>2017</v>
      </c>
      <c r="J4724" t="s">
        <v>842</v>
      </c>
      <c r="K4724" s="4">
        <v>364170506239</v>
      </c>
      <c r="L4724" t="s">
        <v>843</v>
      </c>
      <c r="M4724">
        <v>21</v>
      </c>
      <c r="N4724" t="s">
        <v>53</v>
      </c>
      <c r="O4724">
        <v>96013539</v>
      </c>
      <c r="P4724">
        <v>81009161</v>
      </c>
      <c r="Q4724" t="s">
        <v>26</v>
      </c>
      <c r="R4724" t="s">
        <v>42</v>
      </c>
      <c r="S4724" s="1">
        <v>43131</v>
      </c>
      <c r="T4724" t="str">
        <f>VLOOKUP(base[[#This Row],[Nome do Produto]],'DE PARA'!$A$1:$B$8,2,0)</f>
        <v>DashWay T5</v>
      </c>
    </row>
    <row r="4725" spans="1:20">
      <c r="A4725" t="s">
        <v>32</v>
      </c>
      <c r="B4725">
        <v>5834</v>
      </c>
      <c r="C4725" t="s">
        <v>386</v>
      </c>
      <c r="D4725" t="s">
        <v>21</v>
      </c>
      <c r="E4725">
        <v>2297</v>
      </c>
      <c r="F4725">
        <v>3</v>
      </c>
      <c r="G4725" s="1">
        <v>43327</v>
      </c>
      <c r="H4725" s="2" t="s">
        <v>71</v>
      </c>
      <c r="I4725" s="3">
        <v>2018</v>
      </c>
      <c r="J4725" t="s">
        <v>638</v>
      </c>
      <c r="K4725" s="4">
        <v>350293872047</v>
      </c>
      <c r="L4725" t="s">
        <v>639</v>
      </c>
      <c r="M4725">
        <v>21</v>
      </c>
      <c r="N4725" t="s">
        <v>53</v>
      </c>
      <c r="O4725">
        <v>69637485</v>
      </c>
      <c r="P4725">
        <v>31508648</v>
      </c>
      <c r="Q4725" t="s">
        <v>26</v>
      </c>
      <c r="R4725" t="s">
        <v>42</v>
      </c>
      <c r="S4725" s="1">
        <v>43692</v>
      </c>
      <c r="T4725" t="str">
        <f>VLOOKUP(base[[#This Row],[Nome do Produto]],'DE PARA'!$A$1:$B$8,2,0)</f>
        <v>DashWay T5</v>
      </c>
    </row>
    <row r="4726" spans="1:20">
      <c r="A4726" t="s">
        <v>32</v>
      </c>
      <c r="B4726">
        <v>5835</v>
      </c>
      <c r="C4726" t="s">
        <v>20</v>
      </c>
      <c r="D4726" t="s">
        <v>21</v>
      </c>
      <c r="E4726">
        <v>2297</v>
      </c>
      <c r="F4726">
        <v>1</v>
      </c>
      <c r="G4726" s="1">
        <v>43365</v>
      </c>
      <c r="H4726" s="2" t="s">
        <v>38</v>
      </c>
      <c r="I4726" s="3">
        <v>2018</v>
      </c>
      <c r="J4726" t="s">
        <v>2070</v>
      </c>
      <c r="K4726" s="4">
        <v>755586331479</v>
      </c>
      <c r="L4726" t="s">
        <v>2071</v>
      </c>
      <c r="M4726">
        <v>41</v>
      </c>
      <c r="N4726" t="s">
        <v>41</v>
      </c>
      <c r="O4726">
        <v>78275718</v>
      </c>
      <c r="P4726">
        <v>92038710</v>
      </c>
      <c r="Q4726" t="s">
        <v>26</v>
      </c>
      <c r="R4726" t="s">
        <v>42</v>
      </c>
      <c r="S4726" s="1">
        <v>43730</v>
      </c>
      <c r="T4726" t="str">
        <f>VLOOKUP(base[[#This Row],[Nome do Produto]],'DE PARA'!$A$1:$B$8,2,0)</f>
        <v>DashWay T5</v>
      </c>
    </row>
    <row r="4727" spans="1:20">
      <c r="A4727" t="s">
        <v>32</v>
      </c>
      <c r="B4727">
        <v>5836</v>
      </c>
      <c r="C4727" t="s">
        <v>20</v>
      </c>
      <c r="D4727" t="s">
        <v>21</v>
      </c>
      <c r="E4727">
        <v>4997</v>
      </c>
      <c r="F4727">
        <v>2</v>
      </c>
      <c r="G4727" s="1">
        <v>42923</v>
      </c>
      <c r="H4727" s="2" t="s">
        <v>78</v>
      </c>
      <c r="I4727" s="3">
        <v>2017</v>
      </c>
      <c r="J4727" t="s">
        <v>3222</v>
      </c>
      <c r="K4727" s="4">
        <v>125142531418</v>
      </c>
      <c r="L4727" t="s">
        <v>3223</v>
      </c>
      <c r="M4727">
        <v>21</v>
      </c>
      <c r="N4727" t="s">
        <v>53</v>
      </c>
      <c r="O4727">
        <v>34798859</v>
      </c>
      <c r="P4727">
        <v>15307070</v>
      </c>
      <c r="Q4727" t="s">
        <v>26</v>
      </c>
      <c r="R4727" t="s">
        <v>42</v>
      </c>
      <c r="S4727" s="1">
        <v>43288</v>
      </c>
      <c r="T4727" t="str">
        <f>VLOOKUP(base[[#This Row],[Nome do Produto]],'DE PARA'!$A$1:$B$8,2,0)</f>
        <v>DashWay T5</v>
      </c>
    </row>
    <row r="4728" spans="1:20">
      <c r="A4728" t="s">
        <v>32</v>
      </c>
      <c r="B4728">
        <v>5837</v>
      </c>
      <c r="C4728" t="s">
        <v>20</v>
      </c>
      <c r="D4728" t="s">
        <v>21</v>
      </c>
      <c r="E4728">
        <v>97</v>
      </c>
      <c r="F4728">
        <v>6</v>
      </c>
      <c r="G4728" s="1">
        <v>43091</v>
      </c>
      <c r="H4728" s="2" t="s">
        <v>136</v>
      </c>
      <c r="I4728" s="3">
        <v>2017</v>
      </c>
      <c r="J4728" t="s">
        <v>3192</v>
      </c>
      <c r="K4728" s="4">
        <v>782627574631</v>
      </c>
      <c r="L4728" t="s">
        <v>3193</v>
      </c>
      <c r="M4728">
        <v>81</v>
      </c>
      <c r="N4728" t="s">
        <v>25</v>
      </c>
      <c r="O4728">
        <v>55442730</v>
      </c>
      <c r="P4728">
        <v>93283689</v>
      </c>
      <c r="Q4728" t="s">
        <v>26</v>
      </c>
      <c r="R4728" t="s">
        <v>42</v>
      </c>
      <c r="S4728" s="1">
        <v>43456</v>
      </c>
      <c r="T4728" t="str">
        <f>VLOOKUP(base[[#This Row],[Nome do Produto]],'DE PARA'!$A$1:$B$8,2,0)</f>
        <v>DashWay T5</v>
      </c>
    </row>
    <row r="4729" spans="1:20">
      <c r="A4729" t="s">
        <v>32</v>
      </c>
      <c r="B4729">
        <v>5838</v>
      </c>
      <c r="C4729" t="s">
        <v>386</v>
      </c>
      <c r="D4729" t="s">
        <v>21</v>
      </c>
      <c r="E4729">
        <v>97</v>
      </c>
      <c r="F4729">
        <v>3</v>
      </c>
      <c r="G4729" s="1">
        <v>43272</v>
      </c>
      <c r="H4729" s="2" t="s">
        <v>59</v>
      </c>
      <c r="I4729" s="3">
        <v>2018</v>
      </c>
      <c r="J4729" t="s">
        <v>1376</v>
      </c>
      <c r="K4729" s="4">
        <v>526090911389</v>
      </c>
      <c r="L4729" t="s">
        <v>1377</v>
      </c>
      <c r="M4729">
        <v>61</v>
      </c>
      <c r="N4729" t="s">
        <v>86</v>
      </c>
      <c r="O4729">
        <v>89373899</v>
      </c>
      <c r="P4729">
        <v>86911860</v>
      </c>
      <c r="Q4729" t="s">
        <v>26</v>
      </c>
      <c r="R4729" t="s">
        <v>42</v>
      </c>
      <c r="S4729" s="1">
        <v>43637</v>
      </c>
      <c r="T4729" t="str">
        <f>VLOOKUP(base[[#This Row],[Nome do Produto]],'DE PARA'!$A$1:$B$8,2,0)</f>
        <v>DashWay T5</v>
      </c>
    </row>
    <row r="4730" spans="1:20">
      <c r="A4730" t="s">
        <v>319</v>
      </c>
      <c r="B4730">
        <v>5839</v>
      </c>
      <c r="C4730" t="s">
        <v>20</v>
      </c>
      <c r="D4730" t="s">
        <v>21</v>
      </c>
      <c r="E4730">
        <v>2297</v>
      </c>
      <c r="F4730">
        <v>4</v>
      </c>
      <c r="G4730" s="1">
        <v>43307</v>
      </c>
      <c r="H4730" s="2" t="s">
        <v>78</v>
      </c>
      <c r="I4730" s="3">
        <v>2018</v>
      </c>
      <c r="J4730" t="s">
        <v>2733</v>
      </c>
      <c r="K4730" s="4">
        <v>365522548856</v>
      </c>
      <c r="L4730" t="s">
        <v>2734</v>
      </c>
      <c r="M4730">
        <v>61</v>
      </c>
      <c r="N4730" t="s">
        <v>86</v>
      </c>
      <c r="O4730">
        <v>11193390</v>
      </c>
      <c r="P4730">
        <v>74436626</v>
      </c>
      <c r="Q4730" t="s">
        <v>26</v>
      </c>
      <c r="R4730" t="s">
        <v>42</v>
      </c>
      <c r="S4730" s="1">
        <v>43672</v>
      </c>
      <c r="T4730" t="str">
        <f>VLOOKUP(base[[#This Row],[Nome do Produto]],'DE PARA'!$A$1:$B$8,2,0)</f>
        <v>Dashday T1</v>
      </c>
    </row>
    <row r="4731" spans="1:20">
      <c r="A4731" t="s">
        <v>19</v>
      </c>
      <c r="B4731">
        <v>5840</v>
      </c>
      <c r="C4731" t="s">
        <v>20</v>
      </c>
      <c r="D4731" t="s">
        <v>21</v>
      </c>
      <c r="E4731">
        <v>97</v>
      </c>
      <c r="F4731">
        <v>2</v>
      </c>
      <c r="G4731" s="1">
        <v>43459</v>
      </c>
      <c r="H4731" s="2" t="s">
        <v>136</v>
      </c>
      <c r="I4731" s="3">
        <v>2018</v>
      </c>
      <c r="J4731" t="s">
        <v>1384</v>
      </c>
      <c r="K4731" s="4">
        <v>867191517196</v>
      </c>
      <c r="L4731" t="s">
        <v>1385</v>
      </c>
      <c r="M4731">
        <v>71</v>
      </c>
      <c r="N4731" t="s">
        <v>94</v>
      </c>
      <c r="O4731">
        <v>90541787</v>
      </c>
      <c r="P4731">
        <v>19724485</v>
      </c>
      <c r="Q4731" t="s">
        <v>26</v>
      </c>
      <c r="R4731" t="s">
        <v>27</v>
      </c>
      <c r="S4731" s="1">
        <v>43824</v>
      </c>
      <c r="T4731" t="str">
        <f>VLOOKUP(base[[#This Row],[Nome do Produto]],'DE PARA'!$A$1:$B$8,2,0)</f>
        <v>DashWay T1</v>
      </c>
    </row>
    <row r="4732" spans="1:20">
      <c r="A4732" t="s">
        <v>32</v>
      </c>
      <c r="B4732">
        <v>5841</v>
      </c>
      <c r="C4732" t="s">
        <v>20</v>
      </c>
      <c r="D4732" t="s">
        <v>21</v>
      </c>
      <c r="E4732">
        <v>2297</v>
      </c>
      <c r="F4732">
        <v>2</v>
      </c>
      <c r="G4732" s="1">
        <v>42905</v>
      </c>
      <c r="H4732" s="2" t="s">
        <v>59</v>
      </c>
      <c r="I4732" s="3">
        <v>2017</v>
      </c>
      <c r="J4732" t="s">
        <v>1588</v>
      </c>
      <c r="K4732" s="4">
        <v>185116811592</v>
      </c>
      <c r="L4732" t="s">
        <v>1589</v>
      </c>
      <c r="M4732">
        <v>71</v>
      </c>
      <c r="N4732" t="s">
        <v>94</v>
      </c>
      <c r="O4732">
        <v>86461375</v>
      </c>
      <c r="P4732">
        <v>58646686</v>
      </c>
      <c r="Q4732" t="s">
        <v>26</v>
      </c>
      <c r="R4732" t="s">
        <v>42</v>
      </c>
      <c r="S4732" s="1">
        <v>43270</v>
      </c>
      <c r="T4732" t="str">
        <f>VLOOKUP(base[[#This Row],[Nome do Produto]],'DE PARA'!$A$1:$B$8,2,0)</f>
        <v>DashWay T5</v>
      </c>
    </row>
    <row r="4733" spans="1:20">
      <c r="A4733" t="s">
        <v>32</v>
      </c>
      <c r="B4733">
        <v>5842</v>
      </c>
      <c r="C4733" t="s">
        <v>386</v>
      </c>
      <c r="D4733" t="s">
        <v>21</v>
      </c>
      <c r="E4733">
        <v>297</v>
      </c>
      <c r="F4733">
        <v>8</v>
      </c>
      <c r="G4733" s="1">
        <v>43417</v>
      </c>
      <c r="H4733" s="2" t="s">
        <v>46</v>
      </c>
      <c r="I4733" s="3">
        <v>2018</v>
      </c>
      <c r="J4733" t="s">
        <v>69</v>
      </c>
      <c r="K4733" s="4">
        <v>751852916124</v>
      </c>
      <c r="L4733" t="s">
        <v>70</v>
      </c>
      <c r="M4733">
        <v>51</v>
      </c>
      <c r="N4733" t="s">
        <v>49</v>
      </c>
      <c r="O4733">
        <v>21194057</v>
      </c>
      <c r="P4733">
        <v>42216602</v>
      </c>
      <c r="Q4733" t="s">
        <v>26</v>
      </c>
      <c r="R4733" t="s">
        <v>42</v>
      </c>
      <c r="S4733" s="1">
        <v>43782</v>
      </c>
      <c r="T4733" t="str">
        <f>VLOOKUP(base[[#This Row],[Nome do Produto]],'DE PARA'!$A$1:$B$8,2,0)</f>
        <v>DashWay T5</v>
      </c>
    </row>
    <row r="4734" spans="1:20">
      <c r="A4734" t="s">
        <v>91</v>
      </c>
      <c r="B4734">
        <v>5843</v>
      </c>
      <c r="C4734" t="s">
        <v>20</v>
      </c>
      <c r="D4734" t="s">
        <v>21</v>
      </c>
      <c r="E4734">
        <v>97</v>
      </c>
      <c r="F4734">
        <v>7</v>
      </c>
      <c r="G4734" s="1">
        <v>42948</v>
      </c>
      <c r="H4734" s="2" t="s">
        <v>71</v>
      </c>
      <c r="I4734" s="3">
        <v>2017</v>
      </c>
      <c r="J4734" t="s">
        <v>1618</v>
      </c>
      <c r="K4734" s="4">
        <v>744146544923</v>
      </c>
      <c r="L4734" t="s">
        <v>1619</v>
      </c>
      <c r="M4734">
        <v>61</v>
      </c>
      <c r="N4734" t="s">
        <v>86</v>
      </c>
      <c r="O4734">
        <v>48960563</v>
      </c>
      <c r="P4734">
        <v>89502501</v>
      </c>
      <c r="Q4734" t="s">
        <v>26</v>
      </c>
      <c r="R4734" t="s">
        <v>42</v>
      </c>
      <c r="S4734" s="1">
        <v>43313</v>
      </c>
      <c r="T4734" t="str">
        <f>VLOOKUP(base[[#This Row],[Nome do Produto]],'DE PARA'!$A$1:$B$8,2,0)</f>
        <v>Dashway T2</v>
      </c>
    </row>
    <row r="4735" spans="1:20">
      <c r="A4735" t="s">
        <v>37</v>
      </c>
      <c r="B4735">
        <v>5844</v>
      </c>
      <c r="C4735" t="s">
        <v>20</v>
      </c>
      <c r="D4735" t="s">
        <v>21</v>
      </c>
      <c r="E4735">
        <v>97</v>
      </c>
      <c r="F4735">
        <v>5</v>
      </c>
      <c r="G4735" s="1">
        <v>43094</v>
      </c>
      <c r="H4735" s="2" t="s">
        <v>136</v>
      </c>
      <c r="I4735" s="3">
        <v>2017</v>
      </c>
      <c r="J4735" t="s">
        <v>2647</v>
      </c>
      <c r="K4735" s="4">
        <v>123442244584</v>
      </c>
      <c r="L4735" t="s">
        <v>2648</v>
      </c>
      <c r="M4735">
        <v>91</v>
      </c>
      <c r="N4735" t="s">
        <v>36</v>
      </c>
      <c r="O4735">
        <v>79244443</v>
      </c>
      <c r="P4735">
        <v>68840461</v>
      </c>
      <c r="Q4735" t="s">
        <v>26</v>
      </c>
      <c r="R4735" t="s">
        <v>27</v>
      </c>
      <c r="S4735" s="1">
        <v>43459</v>
      </c>
      <c r="T4735" t="str">
        <f>VLOOKUP(base[[#This Row],[Nome do Produto]],'DE PARA'!$A$1:$B$8,2,0)</f>
        <v>DashWay T3</v>
      </c>
    </row>
    <row r="4736" spans="1:20">
      <c r="A4736" t="s">
        <v>32</v>
      </c>
      <c r="B4736">
        <v>5845</v>
      </c>
      <c r="C4736" t="s">
        <v>20</v>
      </c>
      <c r="D4736" t="s">
        <v>21</v>
      </c>
      <c r="E4736">
        <v>4997</v>
      </c>
      <c r="F4736">
        <v>3</v>
      </c>
      <c r="G4736" s="1">
        <v>43003</v>
      </c>
      <c r="H4736" s="2" t="s">
        <v>38</v>
      </c>
      <c r="I4736" s="3">
        <v>2017</v>
      </c>
      <c r="J4736" t="s">
        <v>2893</v>
      </c>
      <c r="K4736" s="4">
        <v>736569876473</v>
      </c>
      <c r="L4736" t="s">
        <v>2894</v>
      </c>
      <c r="M4736">
        <v>11</v>
      </c>
      <c r="N4736" t="s">
        <v>45</v>
      </c>
      <c r="O4736">
        <v>11354251</v>
      </c>
      <c r="P4736">
        <v>75215539</v>
      </c>
      <c r="Q4736" t="s">
        <v>26</v>
      </c>
      <c r="R4736" t="s">
        <v>42</v>
      </c>
      <c r="S4736" s="1">
        <v>43368</v>
      </c>
      <c r="T4736" t="str">
        <f>VLOOKUP(base[[#This Row],[Nome do Produto]],'DE PARA'!$A$1:$B$8,2,0)</f>
        <v>DashWay T5</v>
      </c>
    </row>
    <row r="4737" spans="1:20">
      <c r="A4737" t="s">
        <v>319</v>
      </c>
      <c r="B4737">
        <v>5846</v>
      </c>
      <c r="C4737" t="s">
        <v>386</v>
      </c>
      <c r="D4737" t="s">
        <v>21</v>
      </c>
      <c r="E4737">
        <v>997</v>
      </c>
      <c r="F4737">
        <v>3</v>
      </c>
      <c r="G4737" s="1">
        <v>43446</v>
      </c>
      <c r="H4737" s="2" t="s">
        <v>136</v>
      </c>
      <c r="I4737" s="3">
        <v>2018</v>
      </c>
      <c r="J4737" t="s">
        <v>1652</v>
      </c>
      <c r="K4737" s="4">
        <v>31322599165</v>
      </c>
      <c r="L4737" t="s">
        <v>1287</v>
      </c>
      <c r="M4737">
        <v>91</v>
      </c>
      <c r="N4737" t="s">
        <v>36</v>
      </c>
      <c r="O4737">
        <v>92581068</v>
      </c>
      <c r="P4737">
        <v>65658294</v>
      </c>
      <c r="Q4737" t="s">
        <v>26</v>
      </c>
      <c r="R4737" t="s">
        <v>42</v>
      </c>
      <c r="S4737" s="1">
        <v>43811</v>
      </c>
      <c r="T4737" t="str">
        <f>VLOOKUP(base[[#This Row],[Nome do Produto]],'DE PARA'!$A$1:$B$8,2,0)</f>
        <v>Dashday T1</v>
      </c>
    </row>
    <row r="4738" spans="1:20">
      <c r="A4738" t="s">
        <v>83</v>
      </c>
      <c r="B4738">
        <v>5847</v>
      </c>
      <c r="C4738" t="s">
        <v>20</v>
      </c>
      <c r="D4738" t="s">
        <v>21</v>
      </c>
      <c r="E4738">
        <v>2297</v>
      </c>
      <c r="F4738">
        <v>7</v>
      </c>
      <c r="G4738" s="1">
        <v>42944</v>
      </c>
      <c r="H4738" s="2" t="s">
        <v>78</v>
      </c>
      <c r="I4738" s="3">
        <v>2017</v>
      </c>
      <c r="J4738" t="s">
        <v>2474</v>
      </c>
      <c r="K4738" s="4">
        <v>385688155955</v>
      </c>
      <c r="L4738" t="s">
        <v>88</v>
      </c>
      <c r="M4738">
        <v>21</v>
      </c>
      <c r="N4738" t="s">
        <v>53</v>
      </c>
      <c r="O4738">
        <v>97340691</v>
      </c>
      <c r="P4738">
        <v>30876411</v>
      </c>
      <c r="Q4738" t="s">
        <v>26</v>
      </c>
      <c r="R4738" t="s">
        <v>42</v>
      </c>
      <c r="S4738" s="1">
        <v>43309</v>
      </c>
      <c r="T4738" t="str">
        <f>VLOOKUP(base[[#This Row],[Nome do Produto]],'DE PARA'!$A$1:$B$8,2,0)</f>
        <v>Dashday T3</v>
      </c>
    </row>
    <row r="4739" spans="1:20">
      <c r="A4739" t="s">
        <v>37</v>
      </c>
      <c r="B4739">
        <v>5848</v>
      </c>
      <c r="C4739" t="s">
        <v>20</v>
      </c>
      <c r="D4739" t="s">
        <v>21</v>
      </c>
      <c r="E4739">
        <v>97</v>
      </c>
      <c r="F4739">
        <v>12</v>
      </c>
      <c r="G4739" s="1">
        <v>43297</v>
      </c>
      <c r="H4739" s="2" t="s">
        <v>78</v>
      </c>
      <c r="I4739" s="3">
        <v>2018</v>
      </c>
      <c r="J4739" t="s">
        <v>1390</v>
      </c>
      <c r="K4739" s="4">
        <v>539223433104</v>
      </c>
      <c r="L4739" t="s">
        <v>1391</v>
      </c>
      <c r="M4739">
        <v>71</v>
      </c>
      <c r="N4739" t="s">
        <v>94</v>
      </c>
      <c r="O4739">
        <v>28745979</v>
      </c>
      <c r="P4739">
        <v>34015989</v>
      </c>
      <c r="Q4739" t="s">
        <v>26</v>
      </c>
      <c r="R4739" t="s">
        <v>42</v>
      </c>
      <c r="S4739" s="1">
        <v>43662</v>
      </c>
      <c r="T4739" t="str">
        <f>VLOOKUP(base[[#This Row],[Nome do Produto]],'DE PARA'!$A$1:$B$8,2,0)</f>
        <v>DashWay T3</v>
      </c>
    </row>
    <row r="4740" spans="1:20">
      <c r="A4740" t="s">
        <v>32</v>
      </c>
      <c r="B4740">
        <v>5849</v>
      </c>
      <c r="C4740" t="s">
        <v>20</v>
      </c>
      <c r="D4740" t="s">
        <v>21</v>
      </c>
      <c r="E4740">
        <v>997</v>
      </c>
      <c r="F4740">
        <v>8</v>
      </c>
      <c r="G4740" s="1">
        <v>43185</v>
      </c>
      <c r="H4740" s="2" t="s">
        <v>33</v>
      </c>
      <c r="I4740" s="3">
        <v>2018</v>
      </c>
      <c r="J4740" t="s">
        <v>417</v>
      </c>
      <c r="K4740" s="4">
        <v>642211141558</v>
      </c>
      <c r="L4740" t="s">
        <v>418</v>
      </c>
      <c r="M4740">
        <v>61</v>
      </c>
      <c r="N4740" t="s">
        <v>86</v>
      </c>
      <c r="O4740">
        <v>12780536</v>
      </c>
      <c r="P4740">
        <v>81423425</v>
      </c>
      <c r="Q4740" t="s">
        <v>26</v>
      </c>
      <c r="R4740" t="s">
        <v>27</v>
      </c>
      <c r="S4740" s="1">
        <v>43550</v>
      </c>
      <c r="T4740" t="str">
        <f>VLOOKUP(base[[#This Row],[Nome do Produto]],'DE PARA'!$A$1:$B$8,2,0)</f>
        <v>DashWay T5</v>
      </c>
    </row>
    <row r="4741" spans="1:20">
      <c r="A4741" t="s">
        <v>32</v>
      </c>
      <c r="B4741">
        <v>5850</v>
      </c>
      <c r="C4741" t="s">
        <v>386</v>
      </c>
      <c r="D4741" t="s">
        <v>21</v>
      </c>
      <c r="E4741">
        <v>297</v>
      </c>
      <c r="F4741">
        <v>9</v>
      </c>
      <c r="G4741" s="1">
        <v>42913</v>
      </c>
      <c r="H4741" s="2" t="s">
        <v>59</v>
      </c>
      <c r="I4741" s="3">
        <v>2017</v>
      </c>
      <c r="J4741" t="s">
        <v>315</v>
      </c>
      <c r="K4741" s="4">
        <v>508697553790</v>
      </c>
      <c r="L4741" t="s">
        <v>316</v>
      </c>
      <c r="M4741">
        <v>21</v>
      </c>
      <c r="N4741" t="s">
        <v>53</v>
      </c>
      <c r="O4741">
        <v>70252614</v>
      </c>
      <c r="P4741">
        <v>84935930</v>
      </c>
      <c r="Q4741" t="s">
        <v>26</v>
      </c>
      <c r="R4741" t="s">
        <v>42</v>
      </c>
      <c r="S4741" s="1">
        <v>43278</v>
      </c>
      <c r="T4741" t="str">
        <f>VLOOKUP(base[[#This Row],[Nome do Produto]],'DE PARA'!$A$1:$B$8,2,0)</f>
        <v>DashWay T5</v>
      </c>
    </row>
    <row r="4742" spans="1:20">
      <c r="A4742" t="s">
        <v>32</v>
      </c>
      <c r="B4742">
        <v>5851</v>
      </c>
      <c r="C4742" t="s">
        <v>20</v>
      </c>
      <c r="D4742" t="s">
        <v>21</v>
      </c>
      <c r="E4742">
        <v>997</v>
      </c>
      <c r="F4742">
        <v>12</v>
      </c>
      <c r="G4742" s="1">
        <v>43149</v>
      </c>
      <c r="H4742" s="2" t="s">
        <v>28</v>
      </c>
      <c r="I4742" s="3">
        <v>2018</v>
      </c>
      <c r="J4742" t="s">
        <v>1868</v>
      </c>
      <c r="K4742" s="4">
        <v>771672367613</v>
      </c>
      <c r="L4742" t="s">
        <v>1869</v>
      </c>
      <c r="M4742">
        <v>91</v>
      </c>
      <c r="N4742" t="s">
        <v>36</v>
      </c>
      <c r="O4742">
        <v>27784601</v>
      </c>
      <c r="P4742">
        <v>65161820</v>
      </c>
      <c r="Q4742" t="s">
        <v>26</v>
      </c>
      <c r="R4742" t="s">
        <v>27</v>
      </c>
      <c r="S4742" s="1">
        <v>43514</v>
      </c>
      <c r="T4742" t="str">
        <f>VLOOKUP(base[[#This Row],[Nome do Produto]],'DE PARA'!$A$1:$B$8,2,0)</f>
        <v>DashWay T5</v>
      </c>
    </row>
    <row r="4743" spans="1:20">
      <c r="A4743" t="s">
        <v>32</v>
      </c>
      <c r="B4743">
        <v>5852</v>
      </c>
      <c r="C4743" t="s">
        <v>20</v>
      </c>
      <c r="D4743" t="s">
        <v>21</v>
      </c>
      <c r="E4743">
        <v>997</v>
      </c>
      <c r="F4743">
        <v>7</v>
      </c>
      <c r="G4743" s="1">
        <v>43142</v>
      </c>
      <c r="H4743" s="2" t="s">
        <v>28</v>
      </c>
      <c r="I4743" s="3">
        <v>2018</v>
      </c>
      <c r="J4743" t="s">
        <v>2216</v>
      </c>
      <c r="K4743" s="4">
        <v>229578513722</v>
      </c>
      <c r="L4743" t="s">
        <v>2217</v>
      </c>
      <c r="M4743">
        <v>31</v>
      </c>
      <c r="N4743" t="s">
        <v>31</v>
      </c>
      <c r="O4743">
        <v>59528270</v>
      </c>
      <c r="P4743">
        <v>97472211</v>
      </c>
      <c r="Q4743" t="s">
        <v>26</v>
      </c>
      <c r="R4743" t="s">
        <v>27</v>
      </c>
      <c r="S4743" s="1">
        <v>43507</v>
      </c>
      <c r="T4743" t="str">
        <f>VLOOKUP(base[[#This Row],[Nome do Produto]],'DE PARA'!$A$1:$B$8,2,0)</f>
        <v>DashWay T5</v>
      </c>
    </row>
    <row r="4744" spans="1:20">
      <c r="A4744" t="s">
        <v>19</v>
      </c>
      <c r="B4744">
        <v>5853</v>
      </c>
      <c r="C4744" t="s">
        <v>20</v>
      </c>
      <c r="D4744" t="s">
        <v>21</v>
      </c>
      <c r="E4744">
        <v>2297</v>
      </c>
      <c r="F4744">
        <v>12</v>
      </c>
      <c r="G4744" s="1">
        <v>43170</v>
      </c>
      <c r="H4744" s="2" t="s">
        <v>33</v>
      </c>
      <c r="I4744" s="3">
        <v>2018</v>
      </c>
      <c r="J4744" t="s">
        <v>3442</v>
      </c>
      <c r="K4744" s="4">
        <v>682299477407</v>
      </c>
      <c r="L4744" t="s">
        <v>3443</v>
      </c>
      <c r="M4744">
        <v>41</v>
      </c>
      <c r="N4744" t="s">
        <v>41</v>
      </c>
      <c r="O4744">
        <v>42463630</v>
      </c>
      <c r="P4744">
        <v>32803546</v>
      </c>
      <c r="Q4744" t="s">
        <v>26</v>
      </c>
      <c r="R4744" t="s">
        <v>27</v>
      </c>
      <c r="S4744" s="1">
        <v>43535</v>
      </c>
      <c r="T4744" t="str">
        <f>VLOOKUP(base[[#This Row],[Nome do Produto]],'DE PARA'!$A$1:$B$8,2,0)</f>
        <v>DashWay T1</v>
      </c>
    </row>
    <row r="4745" spans="1:20">
      <c r="A4745" t="s">
        <v>37</v>
      </c>
      <c r="B4745">
        <v>5854</v>
      </c>
      <c r="C4745" t="s">
        <v>386</v>
      </c>
      <c r="D4745" t="s">
        <v>21</v>
      </c>
      <c r="E4745">
        <v>2297</v>
      </c>
      <c r="F4745">
        <v>4</v>
      </c>
      <c r="G4745" s="1">
        <v>43077</v>
      </c>
      <c r="H4745" s="2" t="s">
        <v>136</v>
      </c>
      <c r="I4745" s="3">
        <v>2017</v>
      </c>
      <c r="J4745" t="s">
        <v>672</v>
      </c>
      <c r="K4745" s="4">
        <v>891353692784</v>
      </c>
      <c r="L4745" t="s">
        <v>673</v>
      </c>
      <c r="M4745">
        <v>51</v>
      </c>
      <c r="N4745" t="s">
        <v>49</v>
      </c>
      <c r="O4745">
        <v>88578951</v>
      </c>
      <c r="P4745">
        <v>24986449</v>
      </c>
      <c r="Q4745" t="s">
        <v>26</v>
      </c>
      <c r="R4745" t="s">
        <v>27</v>
      </c>
      <c r="S4745" s="1">
        <v>43442</v>
      </c>
      <c r="T4745" t="str">
        <f>VLOOKUP(base[[#This Row],[Nome do Produto]],'DE PARA'!$A$1:$B$8,2,0)</f>
        <v>DashWay T3</v>
      </c>
    </row>
    <row r="4746" spans="1:20">
      <c r="A4746" t="s">
        <v>32</v>
      </c>
      <c r="B4746">
        <v>5855</v>
      </c>
      <c r="C4746" t="s">
        <v>20</v>
      </c>
      <c r="D4746" t="s">
        <v>21</v>
      </c>
      <c r="E4746">
        <v>4997</v>
      </c>
      <c r="F4746">
        <v>2</v>
      </c>
      <c r="G4746" s="1">
        <v>43444</v>
      </c>
      <c r="H4746" s="2" t="s">
        <v>136</v>
      </c>
      <c r="I4746" s="3">
        <v>2018</v>
      </c>
      <c r="J4746" t="s">
        <v>1870</v>
      </c>
      <c r="K4746" s="4">
        <v>254262266909</v>
      </c>
      <c r="L4746" t="s">
        <v>1871</v>
      </c>
      <c r="M4746">
        <v>11</v>
      </c>
      <c r="N4746" t="s">
        <v>45</v>
      </c>
      <c r="O4746">
        <v>23346346</v>
      </c>
      <c r="P4746">
        <v>91479005</v>
      </c>
      <c r="Q4746" t="s">
        <v>26</v>
      </c>
      <c r="R4746" t="s">
        <v>42</v>
      </c>
      <c r="S4746" s="1">
        <v>43809</v>
      </c>
      <c r="T4746" t="str">
        <f>VLOOKUP(base[[#This Row],[Nome do Produto]],'DE PARA'!$A$1:$B$8,2,0)</f>
        <v>DashWay T5</v>
      </c>
    </row>
    <row r="4747" spans="1:20">
      <c r="A4747" t="s">
        <v>32</v>
      </c>
      <c r="B4747">
        <v>5856</v>
      </c>
      <c r="C4747" t="s">
        <v>20</v>
      </c>
      <c r="D4747" t="s">
        <v>21</v>
      </c>
      <c r="E4747">
        <v>4997</v>
      </c>
      <c r="F4747">
        <v>9</v>
      </c>
      <c r="G4747" s="1">
        <v>42843</v>
      </c>
      <c r="H4747" s="2" t="s">
        <v>50</v>
      </c>
      <c r="I4747" s="3">
        <v>2017</v>
      </c>
      <c r="J4747" t="s">
        <v>223</v>
      </c>
      <c r="K4747" s="4">
        <v>727829946563</v>
      </c>
      <c r="L4747" t="s">
        <v>224</v>
      </c>
      <c r="M4747">
        <v>81</v>
      </c>
      <c r="N4747" t="s">
        <v>25</v>
      </c>
      <c r="O4747">
        <v>48732704</v>
      </c>
      <c r="P4747">
        <v>46875539</v>
      </c>
      <c r="Q4747" t="s">
        <v>26</v>
      </c>
      <c r="R4747" t="s">
        <v>42</v>
      </c>
      <c r="S4747" s="1">
        <v>43208</v>
      </c>
      <c r="T4747" t="str">
        <f>VLOOKUP(base[[#This Row],[Nome do Produto]],'DE PARA'!$A$1:$B$8,2,0)</f>
        <v>DashWay T5</v>
      </c>
    </row>
    <row r="4748" spans="1:20">
      <c r="A4748" t="s">
        <v>32</v>
      </c>
      <c r="B4748">
        <v>5857</v>
      </c>
      <c r="C4748" t="s">
        <v>20</v>
      </c>
      <c r="D4748" t="s">
        <v>21</v>
      </c>
      <c r="E4748">
        <v>4997</v>
      </c>
      <c r="F4748">
        <v>4</v>
      </c>
      <c r="G4748" s="1">
        <v>43317</v>
      </c>
      <c r="H4748" s="2" t="s">
        <v>71</v>
      </c>
      <c r="I4748" s="3">
        <v>2018</v>
      </c>
      <c r="J4748" t="s">
        <v>951</v>
      </c>
      <c r="K4748" s="4">
        <v>407733339761</v>
      </c>
      <c r="L4748" t="s">
        <v>952</v>
      </c>
      <c r="M4748">
        <v>11</v>
      </c>
      <c r="N4748" t="s">
        <v>45</v>
      </c>
      <c r="O4748">
        <v>60349352</v>
      </c>
      <c r="P4748">
        <v>22067105</v>
      </c>
      <c r="Q4748" t="s">
        <v>26</v>
      </c>
      <c r="R4748" t="s">
        <v>27</v>
      </c>
      <c r="S4748" s="1">
        <v>43682</v>
      </c>
      <c r="T4748" t="str">
        <f>VLOOKUP(base[[#This Row],[Nome do Produto]],'DE PARA'!$A$1:$B$8,2,0)</f>
        <v>DashWay T5</v>
      </c>
    </row>
    <row r="4749" spans="1:20">
      <c r="A4749" t="s">
        <v>91</v>
      </c>
      <c r="B4749">
        <v>5858</v>
      </c>
      <c r="C4749" t="s">
        <v>386</v>
      </c>
      <c r="D4749" t="s">
        <v>21</v>
      </c>
      <c r="E4749">
        <v>4997</v>
      </c>
      <c r="F4749">
        <v>7</v>
      </c>
      <c r="G4749" s="1">
        <v>42891</v>
      </c>
      <c r="H4749" s="2" t="s">
        <v>59</v>
      </c>
      <c r="I4749" s="3">
        <v>2017</v>
      </c>
      <c r="J4749" t="s">
        <v>129</v>
      </c>
      <c r="K4749" s="4">
        <v>22811271900</v>
      </c>
      <c r="L4749" t="s">
        <v>130</v>
      </c>
      <c r="M4749">
        <v>31</v>
      </c>
      <c r="N4749" t="s">
        <v>31</v>
      </c>
      <c r="O4749">
        <v>82709002</v>
      </c>
      <c r="P4749">
        <v>67479994</v>
      </c>
      <c r="Q4749" t="s">
        <v>26</v>
      </c>
      <c r="R4749" t="s">
        <v>27</v>
      </c>
      <c r="S4749" s="1">
        <v>43256</v>
      </c>
      <c r="T4749" t="str">
        <f>VLOOKUP(base[[#This Row],[Nome do Produto]],'DE PARA'!$A$1:$B$8,2,0)</f>
        <v>Dashway T2</v>
      </c>
    </row>
    <row r="4750" spans="1:20">
      <c r="A4750" t="s">
        <v>91</v>
      </c>
      <c r="B4750">
        <v>5859</v>
      </c>
      <c r="C4750" t="s">
        <v>20</v>
      </c>
      <c r="D4750" t="s">
        <v>21</v>
      </c>
      <c r="E4750">
        <v>997</v>
      </c>
      <c r="F4750">
        <v>3</v>
      </c>
      <c r="G4750" s="1">
        <v>42889</v>
      </c>
      <c r="H4750" s="2" t="s">
        <v>59</v>
      </c>
      <c r="I4750" s="3">
        <v>2017</v>
      </c>
      <c r="J4750" t="s">
        <v>3379</v>
      </c>
      <c r="K4750" s="4">
        <v>937673869089</v>
      </c>
      <c r="L4750" t="s">
        <v>3380</v>
      </c>
      <c r="M4750">
        <v>61</v>
      </c>
      <c r="N4750" t="s">
        <v>86</v>
      </c>
      <c r="O4750">
        <v>86094352</v>
      </c>
      <c r="P4750">
        <v>37559308</v>
      </c>
      <c r="Q4750" t="s">
        <v>26</v>
      </c>
      <c r="R4750" t="s">
        <v>42</v>
      </c>
      <c r="S4750" s="1">
        <v>43254</v>
      </c>
      <c r="T4750" t="str">
        <f>VLOOKUP(base[[#This Row],[Nome do Produto]],'DE PARA'!$A$1:$B$8,2,0)</f>
        <v>Dashway T2</v>
      </c>
    </row>
    <row r="4751" spans="1:20">
      <c r="A4751" t="s">
        <v>83</v>
      </c>
      <c r="B4751">
        <v>5860</v>
      </c>
      <c r="C4751" t="s">
        <v>20</v>
      </c>
      <c r="D4751" t="s">
        <v>21</v>
      </c>
      <c r="E4751">
        <v>497</v>
      </c>
      <c r="F4751">
        <v>1</v>
      </c>
      <c r="G4751" s="1">
        <v>42785</v>
      </c>
      <c r="H4751" s="2" t="s">
        <v>28</v>
      </c>
      <c r="I4751" s="3">
        <v>2017</v>
      </c>
      <c r="J4751" t="s">
        <v>205</v>
      </c>
      <c r="K4751" s="4">
        <v>500195639582</v>
      </c>
      <c r="L4751" t="s">
        <v>206</v>
      </c>
      <c r="M4751">
        <v>81</v>
      </c>
      <c r="N4751" t="s">
        <v>25</v>
      </c>
      <c r="O4751">
        <v>20619724</v>
      </c>
      <c r="P4751">
        <v>58138784</v>
      </c>
      <c r="Q4751" t="s">
        <v>26</v>
      </c>
      <c r="R4751" t="s">
        <v>42</v>
      </c>
      <c r="S4751" s="1">
        <v>43150</v>
      </c>
      <c r="T4751" t="str">
        <f>VLOOKUP(base[[#This Row],[Nome do Produto]],'DE PARA'!$A$1:$B$8,2,0)</f>
        <v>Dashday T3</v>
      </c>
    </row>
    <row r="4752" spans="1:20">
      <c r="A4752" t="s">
        <v>32</v>
      </c>
      <c r="B4752">
        <v>5861</v>
      </c>
      <c r="C4752" t="s">
        <v>20</v>
      </c>
      <c r="D4752" t="s">
        <v>21</v>
      </c>
      <c r="E4752">
        <v>4997</v>
      </c>
      <c r="F4752">
        <v>4</v>
      </c>
      <c r="G4752" s="1">
        <v>43022</v>
      </c>
      <c r="H4752" s="2" t="s">
        <v>56</v>
      </c>
      <c r="I4752" s="3">
        <v>2017</v>
      </c>
      <c r="J4752" t="s">
        <v>3250</v>
      </c>
      <c r="K4752" s="4">
        <v>469831174929</v>
      </c>
      <c r="L4752" t="s">
        <v>3251</v>
      </c>
      <c r="M4752">
        <v>21</v>
      </c>
      <c r="N4752" t="s">
        <v>53</v>
      </c>
      <c r="O4752">
        <v>49546387</v>
      </c>
      <c r="P4752">
        <v>94894484</v>
      </c>
      <c r="Q4752" t="s">
        <v>26</v>
      </c>
      <c r="R4752" t="s">
        <v>27</v>
      </c>
      <c r="S4752" s="1">
        <v>43387</v>
      </c>
      <c r="T4752" t="str">
        <f>VLOOKUP(base[[#This Row],[Nome do Produto]],'DE PARA'!$A$1:$B$8,2,0)</f>
        <v>DashWay T5</v>
      </c>
    </row>
    <row r="4753" spans="1:20">
      <c r="A4753" t="s">
        <v>37</v>
      </c>
      <c r="B4753">
        <v>5862</v>
      </c>
      <c r="C4753" t="s">
        <v>386</v>
      </c>
      <c r="D4753" t="s">
        <v>21</v>
      </c>
      <c r="E4753">
        <v>997</v>
      </c>
      <c r="F4753">
        <v>8</v>
      </c>
      <c r="G4753" s="1">
        <v>43195</v>
      </c>
      <c r="H4753" s="2" t="s">
        <v>50</v>
      </c>
      <c r="I4753" s="3">
        <v>2018</v>
      </c>
      <c r="J4753" t="s">
        <v>233</v>
      </c>
      <c r="K4753" s="4">
        <v>145386046113</v>
      </c>
      <c r="L4753" t="s">
        <v>234</v>
      </c>
      <c r="M4753">
        <v>11</v>
      </c>
      <c r="N4753" t="s">
        <v>45</v>
      </c>
      <c r="O4753">
        <v>26110177</v>
      </c>
      <c r="P4753">
        <v>98559511</v>
      </c>
      <c r="Q4753" t="s">
        <v>26</v>
      </c>
      <c r="R4753" t="s">
        <v>42</v>
      </c>
      <c r="S4753" s="1">
        <v>43560</v>
      </c>
      <c r="T4753" t="str">
        <f>VLOOKUP(base[[#This Row],[Nome do Produto]],'DE PARA'!$A$1:$B$8,2,0)</f>
        <v>DashWay T3</v>
      </c>
    </row>
    <row r="4754" spans="1:20">
      <c r="A4754" t="s">
        <v>32</v>
      </c>
      <c r="B4754">
        <v>5863</v>
      </c>
      <c r="C4754" t="s">
        <v>20</v>
      </c>
      <c r="D4754" t="s">
        <v>21</v>
      </c>
      <c r="E4754">
        <v>2297</v>
      </c>
      <c r="F4754">
        <v>11</v>
      </c>
      <c r="G4754" s="1">
        <v>43007</v>
      </c>
      <c r="H4754" s="2" t="s">
        <v>38</v>
      </c>
      <c r="I4754" s="3">
        <v>2017</v>
      </c>
      <c r="J4754" t="s">
        <v>2621</v>
      </c>
      <c r="K4754" s="4">
        <v>503952626412</v>
      </c>
      <c r="L4754" t="s">
        <v>2622</v>
      </c>
      <c r="M4754">
        <v>31</v>
      </c>
      <c r="N4754" t="s">
        <v>31</v>
      </c>
      <c r="O4754">
        <v>89382182</v>
      </c>
      <c r="P4754">
        <v>27777442</v>
      </c>
      <c r="Q4754" t="s">
        <v>26</v>
      </c>
      <c r="R4754" t="s">
        <v>42</v>
      </c>
      <c r="S4754" s="1">
        <v>43372</v>
      </c>
      <c r="T4754" t="str">
        <f>VLOOKUP(base[[#This Row],[Nome do Produto]],'DE PARA'!$A$1:$B$8,2,0)</f>
        <v>DashWay T5</v>
      </c>
    </row>
    <row r="4755" spans="1:20">
      <c r="A4755" t="s">
        <v>19</v>
      </c>
      <c r="B4755">
        <v>5864</v>
      </c>
      <c r="C4755" t="s">
        <v>20</v>
      </c>
      <c r="D4755" t="s">
        <v>21</v>
      </c>
      <c r="E4755">
        <v>97</v>
      </c>
      <c r="F4755">
        <v>11</v>
      </c>
      <c r="G4755" s="1">
        <v>43236</v>
      </c>
      <c r="H4755" s="2" t="s">
        <v>62</v>
      </c>
      <c r="I4755" s="3">
        <v>2018</v>
      </c>
      <c r="J4755" t="s">
        <v>752</v>
      </c>
      <c r="K4755" s="4">
        <v>855604122900</v>
      </c>
      <c r="L4755" t="s">
        <v>753</v>
      </c>
      <c r="M4755">
        <v>91</v>
      </c>
      <c r="N4755" t="s">
        <v>36</v>
      </c>
      <c r="O4755">
        <v>94170954</v>
      </c>
      <c r="P4755">
        <v>32030289</v>
      </c>
      <c r="Q4755" t="s">
        <v>26</v>
      </c>
      <c r="R4755" t="s">
        <v>27</v>
      </c>
      <c r="S4755" s="1">
        <v>43601</v>
      </c>
      <c r="T4755" t="str">
        <f>VLOOKUP(base[[#This Row],[Nome do Produto]],'DE PARA'!$A$1:$B$8,2,0)</f>
        <v>DashWay T1</v>
      </c>
    </row>
    <row r="4756" spans="1:20">
      <c r="A4756" t="s">
        <v>19</v>
      </c>
      <c r="B4756">
        <v>5865</v>
      </c>
      <c r="C4756" t="s">
        <v>20</v>
      </c>
      <c r="D4756" t="s">
        <v>21</v>
      </c>
      <c r="E4756">
        <v>297</v>
      </c>
      <c r="F4756">
        <v>3</v>
      </c>
      <c r="G4756" s="1">
        <v>43244</v>
      </c>
      <c r="H4756" s="2" t="s">
        <v>62</v>
      </c>
      <c r="I4756" s="3">
        <v>2018</v>
      </c>
      <c r="J4756" t="s">
        <v>374</v>
      </c>
      <c r="K4756" s="4">
        <v>49930952175</v>
      </c>
      <c r="L4756" t="s">
        <v>375</v>
      </c>
      <c r="M4756">
        <v>31</v>
      </c>
      <c r="N4756" t="s">
        <v>31</v>
      </c>
      <c r="O4756">
        <v>19234433</v>
      </c>
      <c r="P4756">
        <v>80766552</v>
      </c>
      <c r="Q4756" t="s">
        <v>26</v>
      </c>
      <c r="R4756" t="s">
        <v>42</v>
      </c>
      <c r="S4756" s="1">
        <v>43609</v>
      </c>
      <c r="T4756" t="str">
        <f>VLOOKUP(base[[#This Row],[Nome do Produto]],'DE PARA'!$A$1:$B$8,2,0)</f>
        <v>DashWay T1</v>
      </c>
    </row>
    <row r="4757" spans="1:20">
      <c r="A4757" t="s">
        <v>32</v>
      </c>
      <c r="B4757">
        <v>5866</v>
      </c>
      <c r="C4757" t="s">
        <v>386</v>
      </c>
      <c r="D4757" t="s">
        <v>21</v>
      </c>
      <c r="E4757">
        <v>297</v>
      </c>
      <c r="F4757">
        <v>8</v>
      </c>
      <c r="G4757" s="1">
        <v>42760</v>
      </c>
      <c r="H4757" s="2" t="s">
        <v>22</v>
      </c>
      <c r="I4757" s="3">
        <v>2017</v>
      </c>
      <c r="J4757" t="s">
        <v>2681</v>
      </c>
      <c r="K4757" s="4">
        <v>675184657846</v>
      </c>
      <c r="L4757" t="s">
        <v>2682</v>
      </c>
      <c r="M4757">
        <v>41</v>
      </c>
      <c r="N4757" t="s">
        <v>41</v>
      </c>
      <c r="O4757">
        <v>73926647</v>
      </c>
      <c r="P4757">
        <v>26891825</v>
      </c>
      <c r="Q4757" t="s">
        <v>26</v>
      </c>
      <c r="R4757" t="s">
        <v>42</v>
      </c>
      <c r="S4757" s="1">
        <v>43125</v>
      </c>
      <c r="T4757" t="str">
        <f>VLOOKUP(base[[#This Row],[Nome do Produto]],'DE PARA'!$A$1:$B$8,2,0)</f>
        <v>DashWay T5</v>
      </c>
    </row>
    <row r="4758" spans="1:20">
      <c r="A4758" t="s">
        <v>91</v>
      </c>
      <c r="B4758">
        <v>5867</v>
      </c>
      <c r="C4758" t="s">
        <v>20</v>
      </c>
      <c r="D4758" t="s">
        <v>21</v>
      </c>
      <c r="E4758">
        <v>4997</v>
      </c>
      <c r="F4758">
        <v>10</v>
      </c>
      <c r="G4758" s="1">
        <v>43280</v>
      </c>
      <c r="H4758" s="2" t="s">
        <v>59</v>
      </c>
      <c r="I4758" s="3">
        <v>2018</v>
      </c>
      <c r="J4758" t="s">
        <v>2971</v>
      </c>
      <c r="K4758" s="4">
        <v>628158633418</v>
      </c>
      <c r="L4758" t="s">
        <v>2972</v>
      </c>
      <c r="M4758">
        <v>41</v>
      </c>
      <c r="N4758" t="s">
        <v>41</v>
      </c>
      <c r="O4758">
        <v>67430608</v>
      </c>
      <c r="P4758">
        <v>25126011</v>
      </c>
      <c r="Q4758" t="s">
        <v>26</v>
      </c>
      <c r="R4758" t="s">
        <v>42</v>
      </c>
      <c r="S4758" s="1">
        <v>43645</v>
      </c>
      <c r="T4758" t="str">
        <f>VLOOKUP(base[[#This Row],[Nome do Produto]],'DE PARA'!$A$1:$B$8,2,0)</f>
        <v>Dashway T2</v>
      </c>
    </row>
    <row r="4759" spans="1:20">
      <c r="A4759" t="s">
        <v>32</v>
      </c>
      <c r="B4759">
        <v>5868</v>
      </c>
      <c r="C4759" t="s">
        <v>20</v>
      </c>
      <c r="D4759" t="s">
        <v>21</v>
      </c>
      <c r="E4759">
        <v>497</v>
      </c>
      <c r="F4759">
        <v>8</v>
      </c>
      <c r="G4759" s="1">
        <v>43334</v>
      </c>
      <c r="H4759" s="2" t="s">
        <v>71</v>
      </c>
      <c r="I4759" s="3">
        <v>2018</v>
      </c>
      <c r="J4759" t="s">
        <v>1878</v>
      </c>
      <c r="K4759" s="4">
        <v>22609089372</v>
      </c>
      <c r="L4759" t="s">
        <v>1879</v>
      </c>
      <c r="M4759">
        <v>91</v>
      </c>
      <c r="N4759" t="s">
        <v>36</v>
      </c>
      <c r="O4759">
        <v>93953137</v>
      </c>
      <c r="P4759">
        <v>39660479</v>
      </c>
      <c r="Q4759" t="s">
        <v>26</v>
      </c>
      <c r="R4759" t="s">
        <v>42</v>
      </c>
      <c r="S4759" s="1">
        <v>43699</v>
      </c>
      <c r="T4759" t="str">
        <f>VLOOKUP(base[[#This Row],[Nome do Produto]],'DE PARA'!$A$1:$B$8,2,0)</f>
        <v>DashWay T5</v>
      </c>
    </row>
    <row r="4760" spans="1:20">
      <c r="A4760" t="s">
        <v>37</v>
      </c>
      <c r="B4760">
        <v>5869</v>
      </c>
      <c r="C4760" t="s">
        <v>20</v>
      </c>
      <c r="D4760" t="s">
        <v>21</v>
      </c>
      <c r="E4760">
        <v>497</v>
      </c>
      <c r="F4760">
        <v>8</v>
      </c>
      <c r="G4760" s="1">
        <v>43430</v>
      </c>
      <c r="H4760" s="2" t="s">
        <v>46</v>
      </c>
      <c r="I4760" s="3">
        <v>2018</v>
      </c>
      <c r="J4760" t="s">
        <v>2751</v>
      </c>
      <c r="K4760" s="4">
        <v>237731101558</v>
      </c>
      <c r="L4760" t="s">
        <v>2752</v>
      </c>
      <c r="M4760">
        <v>91</v>
      </c>
      <c r="N4760" t="s">
        <v>36</v>
      </c>
      <c r="O4760">
        <v>64463129</v>
      </c>
      <c r="P4760">
        <v>36719580</v>
      </c>
      <c r="Q4760" t="s">
        <v>26</v>
      </c>
      <c r="R4760" t="s">
        <v>27</v>
      </c>
      <c r="S4760" s="1">
        <v>43795</v>
      </c>
      <c r="T4760" t="str">
        <f>VLOOKUP(base[[#This Row],[Nome do Produto]],'DE PARA'!$A$1:$B$8,2,0)</f>
        <v>DashWay T3</v>
      </c>
    </row>
    <row r="4761" spans="1:20">
      <c r="A4761" t="s">
        <v>32</v>
      </c>
      <c r="B4761">
        <v>5870</v>
      </c>
      <c r="C4761" t="s">
        <v>386</v>
      </c>
      <c r="D4761" t="s">
        <v>21</v>
      </c>
      <c r="E4761">
        <v>4997</v>
      </c>
      <c r="F4761">
        <v>10</v>
      </c>
      <c r="G4761" s="1">
        <v>42744</v>
      </c>
      <c r="H4761" s="2" t="s">
        <v>22</v>
      </c>
      <c r="I4761" s="3">
        <v>2017</v>
      </c>
      <c r="J4761" t="s">
        <v>348</v>
      </c>
      <c r="K4761" s="4">
        <v>650383377452</v>
      </c>
      <c r="L4761" t="s">
        <v>349</v>
      </c>
      <c r="M4761">
        <v>81</v>
      </c>
      <c r="N4761" t="s">
        <v>25</v>
      </c>
      <c r="O4761">
        <v>91280186</v>
      </c>
      <c r="P4761">
        <v>52960231</v>
      </c>
      <c r="Q4761" t="s">
        <v>26</v>
      </c>
      <c r="R4761" t="s">
        <v>27</v>
      </c>
      <c r="S4761" s="1">
        <v>43109</v>
      </c>
      <c r="T4761" t="str">
        <f>VLOOKUP(base[[#This Row],[Nome do Produto]],'DE PARA'!$A$1:$B$8,2,0)</f>
        <v>DashWay T5</v>
      </c>
    </row>
    <row r="4762" spans="1:20">
      <c r="A4762" t="s">
        <v>32</v>
      </c>
      <c r="B4762">
        <v>5871</v>
      </c>
      <c r="C4762" t="s">
        <v>20</v>
      </c>
      <c r="D4762" t="s">
        <v>21</v>
      </c>
      <c r="E4762">
        <v>2297</v>
      </c>
      <c r="F4762">
        <v>12</v>
      </c>
      <c r="G4762" s="1">
        <v>43162</v>
      </c>
      <c r="H4762" s="2" t="s">
        <v>33</v>
      </c>
      <c r="I4762" s="3">
        <v>2018</v>
      </c>
      <c r="J4762" t="s">
        <v>1205</v>
      </c>
      <c r="K4762" s="4">
        <v>341634059545</v>
      </c>
      <c r="L4762" t="s">
        <v>1206</v>
      </c>
      <c r="M4762">
        <v>81</v>
      </c>
      <c r="N4762" t="s">
        <v>25</v>
      </c>
      <c r="O4762">
        <v>95868647</v>
      </c>
      <c r="P4762">
        <v>51708178</v>
      </c>
      <c r="Q4762" t="s">
        <v>26</v>
      </c>
      <c r="R4762" t="s">
        <v>27</v>
      </c>
      <c r="S4762" s="1">
        <v>43527</v>
      </c>
      <c r="T4762" t="str">
        <f>VLOOKUP(base[[#This Row],[Nome do Produto]],'DE PARA'!$A$1:$B$8,2,0)</f>
        <v>DashWay T5</v>
      </c>
    </row>
    <row r="4763" spans="1:20">
      <c r="A4763" t="s">
        <v>32</v>
      </c>
      <c r="B4763">
        <v>5872</v>
      </c>
      <c r="C4763" t="s">
        <v>20</v>
      </c>
      <c r="D4763" t="s">
        <v>21</v>
      </c>
      <c r="E4763">
        <v>497</v>
      </c>
      <c r="F4763">
        <v>11</v>
      </c>
      <c r="G4763" s="1">
        <v>42876</v>
      </c>
      <c r="H4763" s="2" t="s">
        <v>62</v>
      </c>
      <c r="I4763" s="3">
        <v>2017</v>
      </c>
      <c r="J4763" t="s">
        <v>2307</v>
      </c>
      <c r="K4763" s="4">
        <v>901794289818</v>
      </c>
      <c r="L4763" t="s">
        <v>2308</v>
      </c>
      <c r="M4763">
        <v>41</v>
      </c>
      <c r="N4763" t="s">
        <v>41</v>
      </c>
      <c r="O4763">
        <v>49868471</v>
      </c>
      <c r="P4763">
        <v>33034356</v>
      </c>
      <c r="Q4763" t="s">
        <v>26</v>
      </c>
      <c r="R4763" t="s">
        <v>42</v>
      </c>
      <c r="S4763" s="1">
        <v>43241</v>
      </c>
      <c r="T4763" t="str">
        <f>VLOOKUP(base[[#This Row],[Nome do Produto]],'DE PARA'!$A$1:$B$8,2,0)</f>
        <v>DashWay T5</v>
      </c>
    </row>
    <row r="4764" spans="1:20">
      <c r="A4764" t="s">
        <v>32</v>
      </c>
      <c r="B4764">
        <v>5873</v>
      </c>
      <c r="C4764" t="s">
        <v>20</v>
      </c>
      <c r="D4764" t="s">
        <v>21</v>
      </c>
      <c r="E4764">
        <v>497</v>
      </c>
      <c r="F4764">
        <v>5</v>
      </c>
      <c r="G4764" s="1">
        <v>43023</v>
      </c>
      <c r="H4764" s="2" t="s">
        <v>56</v>
      </c>
      <c r="I4764" s="3">
        <v>2017</v>
      </c>
      <c r="J4764" t="s">
        <v>3004</v>
      </c>
      <c r="K4764" s="4">
        <v>974624567456</v>
      </c>
      <c r="L4764" t="s">
        <v>3005</v>
      </c>
      <c r="M4764">
        <v>81</v>
      </c>
      <c r="N4764" t="s">
        <v>25</v>
      </c>
      <c r="O4764">
        <v>75828000</v>
      </c>
      <c r="P4764">
        <v>82243431</v>
      </c>
      <c r="Q4764" t="s">
        <v>26</v>
      </c>
      <c r="R4764" t="s">
        <v>42</v>
      </c>
      <c r="S4764" s="1">
        <v>43388</v>
      </c>
      <c r="T4764" t="str">
        <f>VLOOKUP(base[[#This Row],[Nome do Produto]],'DE PARA'!$A$1:$B$8,2,0)</f>
        <v>DashWay T5</v>
      </c>
    </row>
    <row r="4765" spans="1:20">
      <c r="A4765" t="s">
        <v>91</v>
      </c>
      <c r="B4765">
        <v>5874</v>
      </c>
      <c r="C4765" t="s">
        <v>386</v>
      </c>
      <c r="D4765" t="s">
        <v>21</v>
      </c>
      <c r="E4765">
        <v>497</v>
      </c>
      <c r="F4765">
        <v>3</v>
      </c>
      <c r="G4765" s="1">
        <v>42994</v>
      </c>
      <c r="H4765" s="2" t="s">
        <v>38</v>
      </c>
      <c r="I4765" s="3">
        <v>2017</v>
      </c>
      <c r="J4765" t="s">
        <v>1480</v>
      </c>
      <c r="K4765" s="4">
        <v>322306939665</v>
      </c>
      <c r="L4765" t="s">
        <v>1481</v>
      </c>
      <c r="M4765">
        <v>81</v>
      </c>
      <c r="N4765" t="s">
        <v>25</v>
      </c>
      <c r="O4765">
        <v>38251139</v>
      </c>
      <c r="P4765">
        <v>62458475</v>
      </c>
      <c r="Q4765" t="s">
        <v>26</v>
      </c>
      <c r="R4765" t="s">
        <v>42</v>
      </c>
      <c r="S4765" s="1">
        <v>43359</v>
      </c>
      <c r="T4765" t="str">
        <f>VLOOKUP(base[[#This Row],[Nome do Produto]],'DE PARA'!$A$1:$B$8,2,0)</f>
        <v>Dashway T2</v>
      </c>
    </row>
    <row r="4766" spans="1:20">
      <c r="A4766" t="s">
        <v>172</v>
      </c>
      <c r="B4766">
        <v>5875</v>
      </c>
      <c r="C4766" t="s">
        <v>20</v>
      </c>
      <c r="D4766" t="s">
        <v>21</v>
      </c>
      <c r="E4766">
        <v>2297</v>
      </c>
      <c r="F4766">
        <v>1</v>
      </c>
      <c r="G4766" s="1">
        <v>43016</v>
      </c>
      <c r="H4766" s="2" t="s">
        <v>56</v>
      </c>
      <c r="I4766" s="3">
        <v>2017</v>
      </c>
      <c r="J4766" t="s">
        <v>857</v>
      </c>
      <c r="K4766" s="4">
        <v>407247768186</v>
      </c>
      <c r="L4766" t="s">
        <v>858</v>
      </c>
      <c r="M4766">
        <v>71</v>
      </c>
      <c r="N4766" t="s">
        <v>94</v>
      </c>
      <c r="O4766">
        <v>74895727</v>
      </c>
      <c r="P4766">
        <v>87927828</v>
      </c>
      <c r="Q4766" t="s">
        <v>26</v>
      </c>
      <c r="R4766" t="s">
        <v>27</v>
      </c>
      <c r="S4766" s="1">
        <v>43381</v>
      </c>
      <c r="T4766" t="str">
        <f>VLOOKUP(base[[#This Row],[Nome do Produto]],'DE PARA'!$A$1:$B$8,2,0)</f>
        <v>Dashday T2</v>
      </c>
    </row>
    <row r="4767" spans="1:20">
      <c r="A4767" t="s">
        <v>83</v>
      </c>
      <c r="B4767">
        <v>5876</v>
      </c>
      <c r="C4767" t="s">
        <v>20</v>
      </c>
      <c r="D4767" t="s">
        <v>21</v>
      </c>
      <c r="E4767">
        <v>97</v>
      </c>
      <c r="F4767">
        <v>4</v>
      </c>
      <c r="G4767" s="1">
        <v>42872</v>
      </c>
      <c r="H4767" s="2" t="s">
        <v>62</v>
      </c>
      <c r="I4767" s="3">
        <v>2017</v>
      </c>
      <c r="J4767" t="s">
        <v>146</v>
      </c>
      <c r="K4767" s="4">
        <v>642006373445</v>
      </c>
      <c r="L4767" t="s">
        <v>147</v>
      </c>
      <c r="M4767">
        <v>91</v>
      </c>
      <c r="N4767" t="s">
        <v>36</v>
      </c>
      <c r="O4767">
        <v>40244353</v>
      </c>
      <c r="P4767">
        <v>93021262</v>
      </c>
      <c r="Q4767" t="s">
        <v>26</v>
      </c>
      <c r="R4767" t="s">
        <v>27</v>
      </c>
      <c r="S4767" s="1">
        <v>43237</v>
      </c>
      <c r="T4767" t="str">
        <f>VLOOKUP(base[[#This Row],[Nome do Produto]],'DE PARA'!$A$1:$B$8,2,0)</f>
        <v>Dashday T3</v>
      </c>
    </row>
    <row r="4768" spans="1:20">
      <c r="A4768" t="s">
        <v>37</v>
      </c>
      <c r="B4768">
        <v>5877</v>
      </c>
      <c r="C4768" t="s">
        <v>20</v>
      </c>
      <c r="D4768" t="s">
        <v>21</v>
      </c>
      <c r="E4768">
        <v>997</v>
      </c>
      <c r="F4768">
        <v>11</v>
      </c>
      <c r="G4768" s="1">
        <v>43281</v>
      </c>
      <c r="H4768" s="2" t="s">
        <v>59</v>
      </c>
      <c r="I4768" s="3">
        <v>2018</v>
      </c>
      <c r="J4768" t="s">
        <v>3460</v>
      </c>
      <c r="K4768" s="4">
        <v>485934410382</v>
      </c>
      <c r="L4768" t="s">
        <v>3461</v>
      </c>
      <c r="M4768">
        <v>81</v>
      </c>
      <c r="N4768" t="s">
        <v>25</v>
      </c>
      <c r="O4768">
        <v>67623168</v>
      </c>
      <c r="P4768">
        <v>91844586</v>
      </c>
      <c r="Q4768" t="s">
        <v>26</v>
      </c>
      <c r="R4768" t="s">
        <v>42</v>
      </c>
      <c r="S4768" s="1">
        <v>43646</v>
      </c>
      <c r="T4768" t="str">
        <f>VLOOKUP(base[[#This Row],[Nome do Produto]],'DE PARA'!$A$1:$B$8,2,0)</f>
        <v>DashWay T3</v>
      </c>
    </row>
    <row r="4769" spans="1:20">
      <c r="A4769" t="s">
        <v>32</v>
      </c>
      <c r="B4769">
        <v>5878</v>
      </c>
      <c r="C4769" t="s">
        <v>386</v>
      </c>
      <c r="D4769" t="s">
        <v>21</v>
      </c>
      <c r="E4769">
        <v>997</v>
      </c>
      <c r="F4769">
        <v>1</v>
      </c>
      <c r="G4769" s="1">
        <v>43068</v>
      </c>
      <c r="H4769" s="2" t="s">
        <v>46</v>
      </c>
      <c r="I4769" s="3">
        <v>2017</v>
      </c>
      <c r="J4769" t="s">
        <v>1424</v>
      </c>
      <c r="K4769" s="4">
        <v>761903365196</v>
      </c>
      <c r="L4769" t="s">
        <v>1425</v>
      </c>
      <c r="M4769">
        <v>11</v>
      </c>
      <c r="N4769" t="s">
        <v>45</v>
      </c>
      <c r="O4769">
        <v>70745479</v>
      </c>
      <c r="P4769">
        <v>65161330</v>
      </c>
      <c r="Q4769" t="s">
        <v>26</v>
      </c>
      <c r="R4769" t="s">
        <v>42</v>
      </c>
      <c r="S4769" s="1">
        <v>43433</v>
      </c>
      <c r="T4769" t="str">
        <f>VLOOKUP(base[[#This Row],[Nome do Produto]],'DE PARA'!$A$1:$B$8,2,0)</f>
        <v>DashWay T5</v>
      </c>
    </row>
    <row r="4770" spans="1:20">
      <c r="A4770" t="s">
        <v>32</v>
      </c>
      <c r="B4770">
        <v>5879</v>
      </c>
      <c r="C4770" t="s">
        <v>20</v>
      </c>
      <c r="D4770" t="s">
        <v>21</v>
      </c>
      <c r="E4770">
        <v>497</v>
      </c>
      <c r="F4770">
        <v>5</v>
      </c>
      <c r="G4770" s="1">
        <v>43249</v>
      </c>
      <c r="H4770" s="2" t="s">
        <v>62</v>
      </c>
      <c r="I4770" s="3">
        <v>2018</v>
      </c>
      <c r="J4770" t="s">
        <v>1526</v>
      </c>
      <c r="K4770" s="4">
        <v>515123601891</v>
      </c>
      <c r="L4770" t="s">
        <v>1527</v>
      </c>
      <c r="M4770">
        <v>61</v>
      </c>
      <c r="N4770" t="s">
        <v>86</v>
      </c>
      <c r="O4770">
        <v>50190953</v>
      </c>
      <c r="P4770">
        <v>39736784</v>
      </c>
      <c r="Q4770" t="s">
        <v>26</v>
      </c>
      <c r="R4770" t="s">
        <v>42</v>
      </c>
      <c r="S4770" s="1">
        <v>43614</v>
      </c>
      <c r="T4770" t="str">
        <f>VLOOKUP(base[[#This Row],[Nome do Produto]],'DE PARA'!$A$1:$B$8,2,0)</f>
        <v>DashWay T5</v>
      </c>
    </row>
    <row r="4771" spans="1:20">
      <c r="A4771" t="s">
        <v>32</v>
      </c>
      <c r="B4771">
        <v>5880</v>
      </c>
      <c r="C4771" t="s">
        <v>20</v>
      </c>
      <c r="D4771" t="s">
        <v>21</v>
      </c>
      <c r="E4771">
        <v>97</v>
      </c>
      <c r="F4771">
        <v>4</v>
      </c>
      <c r="G4771" s="1">
        <v>42745</v>
      </c>
      <c r="H4771" s="2" t="s">
        <v>22</v>
      </c>
      <c r="I4771" s="3">
        <v>2017</v>
      </c>
      <c r="J4771" t="s">
        <v>588</v>
      </c>
      <c r="K4771" s="4">
        <v>814017634008</v>
      </c>
      <c r="L4771" t="s">
        <v>589</v>
      </c>
      <c r="M4771">
        <v>31</v>
      </c>
      <c r="N4771" t="s">
        <v>31</v>
      </c>
      <c r="O4771">
        <v>63337501</v>
      </c>
      <c r="P4771">
        <v>31688743</v>
      </c>
      <c r="Q4771" t="s">
        <v>26</v>
      </c>
      <c r="R4771" t="s">
        <v>42</v>
      </c>
      <c r="S4771" s="1">
        <v>43110</v>
      </c>
      <c r="T4771" t="str">
        <f>VLOOKUP(base[[#This Row],[Nome do Produto]],'DE PARA'!$A$1:$B$8,2,0)</f>
        <v>DashWay T5</v>
      </c>
    </row>
    <row r="4772" spans="1:20">
      <c r="A4772" t="s">
        <v>37</v>
      </c>
      <c r="B4772">
        <v>5881</v>
      </c>
      <c r="C4772" t="s">
        <v>20</v>
      </c>
      <c r="D4772" t="s">
        <v>21</v>
      </c>
      <c r="E4772">
        <v>2297</v>
      </c>
      <c r="F4772">
        <v>2</v>
      </c>
      <c r="G4772" s="1">
        <v>42880</v>
      </c>
      <c r="H4772" s="2" t="s">
        <v>62</v>
      </c>
      <c r="I4772" s="3">
        <v>2017</v>
      </c>
      <c r="J4772" t="s">
        <v>3096</v>
      </c>
      <c r="K4772" s="4">
        <v>574923860566</v>
      </c>
      <c r="L4772" t="s">
        <v>3097</v>
      </c>
      <c r="M4772">
        <v>31</v>
      </c>
      <c r="N4772" t="s">
        <v>31</v>
      </c>
      <c r="O4772">
        <v>82134057</v>
      </c>
      <c r="P4772">
        <v>64001526</v>
      </c>
      <c r="Q4772" t="s">
        <v>26</v>
      </c>
      <c r="R4772" t="s">
        <v>27</v>
      </c>
      <c r="S4772" s="1">
        <v>43245</v>
      </c>
      <c r="T4772" t="str">
        <f>VLOOKUP(base[[#This Row],[Nome do Produto]],'DE PARA'!$A$1:$B$8,2,0)</f>
        <v>DashWay T3</v>
      </c>
    </row>
    <row r="4773" spans="1:20">
      <c r="A4773" t="s">
        <v>32</v>
      </c>
      <c r="B4773">
        <v>5882</v>
      </c>
      <c r="C4773" t="s">
        <v>386</v>
      </c>
      <c r="D4773" t="s">
        <v>21</v>
      </c>
      <c r="E4773">
        <v>4997</v>
      </c>
      <c r="F4773">
        <v>5</v>
      </c>
      <c r="G4773" s="1">
        <v>43138</v>
      </c>
      <c r="H4773" s="2" t="s">
        <v>28</v>
      </c>
      <c r="I4773" s="3">
        <v>2018</v>
      </c>
      <c r="J4773" t="s">
        <v>1774</v>
      </c>
      <c r="K4773" s="4">
        <v>652047269190</v>
      </c>
      <c r="L4773" t="s">
        <v>1775</v>
      </c>
      <c r="M4773">
        <v>61</v>
      </c>
      <c r="N4773" t="s">
        <v>86</v>
      </c>
      <c r="O4773">
        <v>86928608</v>
      </c>
      <c r="P4773">
        <v>31521982</v>
      </c>
      <c r="Q4773" t="s">
        <v>26</v>
      </c>
      <c r="R4773" t="s">
        <v>27</v>
      </c>
      <c r="S4773" s="1">
        <v>43503</v>
      </c>
      <c r="T4773" t="str">
        <f>VLOOKUP(base[[#This Row],[Nome do Produto]],'DE PARA'!$A$1:$B$8,2,0)</f>
        <v>DashWay T5</v>
      </c>
    </row>
    <row r="4774" spans="1:20">
      <c r="A4774" t="s">
        <v>37</v>
      </c>
      <c r="B4774">
        <v>5883</v>
      </c>
      <c r="C4774" t="s">
        <v>20</v>
      </c>
      <c r="D4774" t="s">
        <v>21</v>
      </c>
      <c r="E4774">
        <v>297</v>
      </c>
      <c r="F4774">
        <v>5</v>
      </c>
      <c r="G4774" s="1">
        <v>43449</v>
      </c>
      <c r="H4774" s="2" t="s">
        <v>136</v>
      </c>
      <c r="I4774" s="3">
        <v>2018</v>
      </c>
      <c r="J4774" t="s">
        <v>2279</v>
      </c>
      <c r="K4774" s="4">
        <v>378213384823</v>
      </c>
      <c r="L4774" t="s">
        <v>2280</v>
      </c>
      <c r="M4774">
        <v>91</v>
      </c>
      <c r="N4774" t="s">
        <v>36</v>
      </c>
      <c r="O4774">
        <v>33879695</v>
      </c>
      <c r="P4774">
        <v>32386603</v>
      </c>
      <c r="Q4774" t="s">
        <v>26</v>
      </c>
      <c r="R4774" t="s">
        <v>27</v>
      </c>
      <c r="S4774" s="1">
        <v>43814</v>
      </c>
      <c r="T4774" t="str">
        <f>VLOOKUP(base[[#This Row],[Nome do Produto]],'DE PARA'!$A$1:$B$8,2,0)</f>
        <v>DashWay T3</v>
      </c>
    </row>
    <row r="4775" spans="1:20">
      <c r="A4775" t="s">
        <v>32</v>
      </c>
      <c r="B4775">
        <v>5884</v>
      </c>
      <c r="C4775" t="s">
        <v>20</v>
      </c>
      <c r="D4775" t="s">
        <v>21</v>
      </c>
      <c r="E4775">
        <v>2297</v>
      </c>
      <c r="F4775">
        <v>5</v>
      </c>
      <c r="G4775" s="1">
        <v>42975</v>
      </c>
      <c r="H4775" s="2" t="s">
        <v>71</v>
      </c>
      <c r="I4775" s="3">
        <v>2017</v>
      </c>
      <c r="J4775" t="s">
        <v>624</v>
      </c>
      <c r="K4775" s="4">
        <v>717656862187</v>
      </c>
      <c r="L4775" t="s">
        <v>625</v>
      </c>
      <c r="M4775">
        <v>61</v>
      </c>
      <c r="N4775" t="s">
        <v>86</v>
      </c>
      <c r="O4775">
        <v>82830333</v>
      </c>
      <c r="P4775">
        <v>25716883</v>
      </c>
      <c r="Q4775" t="s">
        <v>26</v>
      </c>
      <c r="R4775" t="s">
        <v>42</v>
      </c>
      <c r="S4775" s="1">
        <v>43340</v>
      </c>
      <c r="T4775" t="str">
        <f>VLOOKUP(base[[#This Row],[Nome do Produto]],'DE PARA'!$A$1:$B$8,2,0)</f>
        <v>DashWay T5</v>
      </c>
    </row>
    <row r="4776" spans="1:20">
      <c r="A4776" t="s">
        <v>32</v>
      </c>
      <c r="B4776">
        <v>5885</v>
      </c>
      <c r="C4776" t="s">
        <v>20</v>
      </c>
      <c r="D4776" t="s">
        <v>21</v>
      </c>
      <c r="E4776">
        <v>997</v>
      </c>
      <c r="F4776">
        <v>11</v>
      </c>
      <c r="G4776" s="1">
        <v>42777</v>
      </c>
      <c r="H4776" s="2" t="s">
        <v>28</v>
      </c>
      <c r="I4776" s="3">
        <v>2017</v>
      </c>
      <c r="J4776" t="s">
        <v>682</v>
      </c>
      <c r="K4776" s="4">
        <v>818804635856</v>
      </c>
      <c r="L4776" t="s">
        <v>683</v>
      </c>
      <c r="M4776">
        <v>61</v>
      </c>
      <c r="N4776" t="s">
        <v>86</v>
      </c>
      <c r="O4776">
        <v>28157068</v>
      </c>
      <c r="P4776">
        <v>17493805</v>
      </c>
      <c r="Q4776" t="s">
        <v>26</v>
      </c>
      <c r="R4776" t="s">
        <v>27</v>
      </c>
      <c r="S4776" s="1">
        <v>43142</v>
      </c>
      <c r="T4776" t="str">
        <f>VLOOKUP(base[[#This Row],[Nome do Produto]],'DE PARA'!$A$1:$B$8,2,0)</f>
        <v>DashWay T5</v>
      </c>
    </row>
    <row r="4777" spans="1:20">
      <c r="A4777" t="s">
        <v>91</v>
      </c>
      <c r="B4777">
        <v>5886</v>
      </c>
      <c r="C4777" t="s">
        <v>386</v>
      </c>
      <c r="D4777" t="s">
        <v>21</v>
      </c>
      <c r="E4777">
        <v>497</v>
      </c>
      <c r="F4777">
        <v>8</v>
      </c>
      <c r="G4777" s="1">
        <v>43036</v>
      </c>
      <c r="H4777" s="2" t="s">
        <v>56</v>
      </c>
      <c r="I4777" s="3">
        <v>2017</v>
      </c>
      <c r="J4777" t="s">
        <v>505</v>
      </c>
      <c r="K4777" s="4">
        <v>455507518632</v>
      </c>
      <c r="L4777" t="s">
        <v>506</v>
      </c>
      <c r="M4777">
        <v>61</v>
      </c>
      <c r="N4777" t="s">
        <v>86</v>
      </c>
      <c r="O4777">
        <v>68945642</v>
      </c>
      <c r="P4777">
        <v>85962417</v>
      </c>
      <c r="Q4777" t="s">
        <v>26</v>
      </c>
      <c r="R4777" t="s">
        <v>42</v>
      </c>
      <c r="S4777" s="1">
        <v>43401</v>
      </c>
      <c r="T4777" t="str">
        <f>VLOOKUP(base[[#This Row],[Nome do Produto]],'DE PARA'!$A$1:$B$8,2,0)</f>
        <v>Dashway T2</v>
      </c>
    </row>
    <row r="4778" spans="1:20">
      <c r="A4778" t="s">
        <v>32</v>
      </c>
      <c r="B4778">
        <v>5887</v>
      </c>
      <c r="C4778" t="s">
        <v>20</v>
      </c>
      <c r="D4778" t="s">
        <v>21</v>
      </c>
      <c r="E4778">
        <v>297</v>
      </c>
      <c r="F4778">
        <v>1</v>
      </c>
      <c r="G4778" s="1">
        <v>43138</v>
      </c>
      <c r="H4778" s="2" t="s">
        <v>28</v>
      </c>
      <c r="I4778" s="3">
        <v>2018</v>
      </c>
      <c r="J4778" t="s">
        <v>2146</v>
      </c>
      <c r="K4778" s="4">
        <v>723726069798</v>
      </c>
      <c r="L4778" t="s">
        <v>2147</v>
      </c>
      <c r="M4778">
        <v>51</v>
      </c>
      <c r="N4778" t="s">
        <v>49</v>
      </c>
      <c r="O4778">
        <v>71857729</v>
      </c>
      <c r="P4778">
        <v>42861225</v>
      </c>
      <c r="Q4778" t="s">
        <v>26</v>
      </c>
      <c r="R4778" t="s">
        <v>27</v>
      </c>
      <c r="S4778" s="1">
        <v>43503</v>
      </c>
      <c r="T4778" t="str">
        <f>VLOOKUP(base[[#This Row],[Nome do Produto]],'DE PARA'!$A$1:$B$8,2,0)</f>
        <v>DashWay T5</v>
      </c>
    </row>
    <row r="4779" spans="1:20">
      <c r="A4779" t="s">
        <v>83</v>
      </c>
      <c r="B4779">
        <v>5888</v>
      </c>
      <c r="C4779" t="s">
        <v>20</v>
      </c>
      <c r="D4779" t="s">
        <v>21</v>
      </c>
      <c r="E4779">
        <v>997</v>
      </c>
      <c r="F4779">
        <v>11</v>
      </c>
      <c r="G4779" s="1">
        <v>42827</v>
      </c>
      <c r="H4779" s="2" t="s">
        <v>50</v>
      </c>
      <c r="I4779" s="3">
        <v>2017</v>
      </c>
      <c r="J4779" t="s">
        <v>1161</v>
      </c>
      <c r="K4779" s="4">
        <v>659288866142</v>
      </c>
      <c r="L4779" t="s">
        <v>1162</v>
      </c>
      <c r="M4779">
        <v>21</v>
      </c>
      <c r="N4779" t="s">
        <v>53</v>
      </c>
      <c r="O4779">
        <v>86510046</v>
      </c>
      <c r="P4779">
        <v>59756215</v>
      </c>
      <c r="Q4779" t="s">
        <v>26</v>
      </c>
      <c r="R4779" t="s">
        <v>42</v>
      </c>
      <c r="S4779" s="1">
        <v>43192</v>
      </c>
      <c r="T4779" t="str">
        <f>VLOOKUP(base[[#This Row],[Nome do Produto]],'DE PARA'!$A$1:$B$8,2,0)</f>
        <v>Dashday T3</v>
      </c>
    </row>
    <row r="4780" spans="1:20">
      <c r="A4780" t="s">
        <v>37</v>
      </c>
      <c r="B4780">
        <v>5889</v>
      </c>
      <c r="C4780" t="s">
        <v>20</v>
      </c>
      <c r="D4780" t="s">
        <v>21</v>
      </c>
      <c r="E4780">
        <v>997</v>
      </c>
      <c r="F4780">
        <v>8</v>
      </c>
      <c r="G4780" s="1">
        <v>43454</v>
      </c>
      <c r="H4780" s="2" t="s">
        <v>136</v>
      </c>
      <c r="I4780" s="3">
        <v>2018</v>
      </c>
      <c r="J4780" t="s">
        <v>2194</v>
      </c>
      <c r="K4780" s="4">
        <v>236937415947</v>
      </c>
      <c r="L4780" t="s">
        <v>2195</v>
      </c>
      <c r="M4780">
        <v>31</v>
      </c>
      <c r="N4780" t="s">
        <v>31</v>
      </c>
      <c r="O4780">
        <v>24397102</v>
      </c>
      <c r="P4780">
        <v>98818301</v>
      </c>
      <c r="Q4780" t="s">
        <v>26</v>
      </c>
      <c r="R4780" t="s">
        <v>42</v>
      </c>
      <c r="S4780" s="1">
        <v>43819</v>
      </c>
      <c r="T4780" t="str">
        <f>VLOOKUP(base[[#This Row],[Nome do Produto]],'DE PARA'!$A$1:$B$8,2,0)</f>
        <v>DashWay T3</v>
      </c>
    </row>
    <row r="4781" spans="1:20">
      <c r="A4781" t="s">
        <v>37</v>
      </c>
      <c r="B4781">
        <v>5890</v>
      </c>
      <c r="C4781" t="s">
        <v>386</v>
      </c>
      <c r="D4781" t="s">
        <v>21</v>
      </c>
      <c r="E4781">
        <v>997</v>
      </c>
      <c r="F4781">
        <v>2</v>
      </c>
      <c r="G4781" s="1">
        <v>43178</v>
      </c>
      <c r="H4781" s="2" t="s">
        <v>33</v>
      </c>
      <c r="I4781" s="3">
        <v>2018</v>
      </c>
      <c r="J4781" t="s">
        <v>3196</v>
      </c>
      <c r="K4781" s="4">
        <v>579668606865</v>
      </c>
      <c r="L4781" t="s">
        <v>3197</v>
      </c>
      <c r="M4781">
        <v>41</v>
      </c>
      <c r="N4781" t="s">
        <v>41</v>
      </c>
      <c r="O4781">
        <v>88702173</v>
      </c>
      <c r="P4781">
        <v>91351743</v>
      </c>
      <c r="Q4781" t="s">
        <v>26</v>
      </c>
      <c r="R4781" t="s">
        <v>27</v>
      </c>
      <c r="S4781" s="1">
        <v>43543</v>
      </c>
      <c r="T4781" t="str">
        <f>VLOOKUP(base[[#This Row],[Nome do Produto]],'DE PARA'!$A$1:$B$8,2,0)</f>
        <v>DashWay T3</v>
      </c>
    </row>
    <row r="4782" spans="1:20">
      <c r="A4782" t="s">
        <v>32</v>
      </c>
      <c r="B4782">
        <v>5891</v>
      </c>
      <c r="C4782" t="s">
        <v>20</v>
      </c>
      <c r="D4782" t="s">
        <v>21</v>
      </c>
      <c r="E4782">
        <v>497</v>
      </c>
      <c r="F4782">
        <v>4</v>
      </c>
      <c r="G4782" s="1">
        <v>43233</v>
      </c>
      <c r="H4782" s="2" t="s">
        <v>62</v>
      </c>
      <c r="I4782" s="3">
        <v>2018</v>
      </c>
      <c r="J4782" t="s">
        <v>156</v>
      </c>
      <c r="K4782" s="4">
        <v>275353883466</v>
      </c>
      <c r="L4782" t="s">
        <v>157</v>
      </c>
      <c r="M4782">
        <v>31</v>
      </c>
      <c r="N4782" t="s">
        <v>31</v>
      </c>
      <c r="O4782">
        <v>69420561</v>
      </c>
      <c r="P4782">
        <v>45509850</v>
      </c>
      <c r="Q4782" t="s">
        <v>26</v>
      </c>
      <c r="R4782" t="s">
        <v>27</v>
      </c>
      <c r="S4782" s="1">
        <v>43598</v>
      </c>
      <c r="T4782" t="str">
        <f>VLOOKUP(base[[#This Row],[Nome do Produto]],'DE PARA'!$A$1:$B$8,2,0)</f>
        <v>DashWay T5</v>
      </c>
    </row>
    <row r="4783" spans="1:20">
      <c r="A4783" t="s">
        <v>32</v>
      </c>
      <c r="B4783">
        <v>5892</v>
      </c>
      <c r="C4783" t="s">
        <v>20</v>
      </c>
      <c r="D4783" t="s">
        <v>21</v>
      </c>
      <c r="E4783">
        <v>297</v>
      </c>
      <c r="F4783">
        <v>7</v>
      </c>
      <c r="G4783" s="1">
        <v>43382</v>
      </c>
      <c r="H4783" s="2" t="s">
        <v>56</v>
      </c>
      <c r="I4783" s="3">
        <v>2018</v>
      </c>
      <c r="J4783" t="s">
        <v>902</v>
      </c>
      <c r="K4783" s="4">
        <v>513406958467</v>
      </c>
      <c r="L4783" t="s">
        <v>903</v>
      </c>
      <c r="M4783">
        <v>21</v>
      </c>
      <c r="N4783" t="s">
        <v>53</v>
      </c>
      <c r="O4783">
        <v>47092791</v>
      </c>
      <c r="P4783">
        <v>83518787</v>
      </c>
      <c r="Q4783" t="s">
        <v>26</v>
      </c>
      <c r="R4783" t="s">
        <v>42</v>
      </c>
      <c r="S4783" s="1">
        <v>43747</v>
      </c>
      <c r="T4783" t="str">
        <f>VLOOKUP(base[[#This Row],[Nome do Produto]],'DE PARA'!$A$1:$B$8,2,0)</f>
        <v>DashWay T5</v>
      </c>
    </row>
    <row r="4784" spans="1:20">
      <c r="A4784" t="s">
        <v>32</v>
      </c>
      <c r="B4784">
        <v>5893</v>
      </c>
      <c r="C4784" t="s">
        <v>20</v>
      </c>
      <c r="D4784" t="s">
        <v>21</v>
      </c>
      <c r="E4784">
        <v>2297</v>
      </c>
      <c r="F4784">
        <v>9</v>
      </c>
      <c r="G4784" s="1">
        <v>43159</v>
      </c>
      <c r="H4784" s="2" t="s">
        <v>28</v>
      </c>
      <c r="I4784" s="3">
        <v>2018</v>
      </c>
      <c r="J4784" t="s">
        <v>1980</v>
      </c>
      <c r="K4784" s="4">
        <v>828459668412</v>
      </c>
      <c r="L4784" t="s">
        <v>1981</v>
      </c>
      <c r="M4784">
        <v>81</v>
      </c>
      <c r="N4784" t="s">
        <v>25</v>
      </c>
      <c r="O4784">
        <v>41993429</v>
      </c>
      <c r="P4784">
        <v>11847171</v>
      </c>
      <c r="Q4784" t="s">
        <v>26</v>
      </c>
      <c r="R4784" t="s">
        <v>42</v>
      </c>
      <c r="S4784" s="1">
        <v>43524</v>
      </c>
      <c r="T4784" t="str">
        <f>VLOOKUP(base[[#This Row],[Nome do Produto]],'DE PARA'!$A$1:$B$8,2,0)</f>
        <v>DashWay T5</v>
      </c>
    </row>
    <row r="4785" spans="1:20">
      <c r="A4785" t="s">
        <v>83</v>
      </c>
      <c r="B4785">
        <v>5894</v>
      </c>
      <c r="C4785" t="s">
        <v>386</v>
      </c>
      <c r="D4785" t="s">
        <v>21</v>
      </c>
      <c r="E4785">
        <v>297</v>
      </c>
      <c r="F4785">
        <v>2</v>
      </c>
      <c r="G4785" s="1">
        <v>42858</v>
      </c>
      <c r="H4785" s="2" t="s">
        <v>62</v>
      </c>
      <c r="I4785" s="3">
        <v>2017</v>
      </c>
      <c r="J4785" t="s">
        <v>670</v>
      </c>
      <c r="K4785" s="4">
        <v>147782177873</v>
      </c>
      <c r="L4785" t="s">
        <v>671</v>
      </c>
      <c r="M4785">
        <v>91</v>
      </c>
      <c r="N4785" t="s">
        <v>36</v>
      </c>
      <c r="O4785">
        <v>83190361</v>
      </c>
      <c r="P4785">
        <v>37899025</v>
      </c>
      <c r="Q4785" t="s">
        <v>26</v>
      </c>
      <c r="R4785" t="s">
        <v>42</v>
      </c>
      <c r="S4785" s="1">
        <v>43223</v>
      </c>
      <c r="T4785" t="str">
        <f>VLOOKUP(base[[#This Row],[Nome do Produto]],'DE PARA'!$A$1:$B$8,2,0)</f>
        <v>Dashday T3</v>
      </c>
    </row>
    <row r="4786" spans="1:20">
      <c r="A4786" t="s">
        <v>37</v>
      </c>
      <c r="B4786">
        <v>5895</v>
      </c>
      <c r="C4786" t="s">
        <v>20</v>
      </c>
      <c r="D4786" t="s">
        <v>21</v>
      </c>
      <c r="E4786">
        <v>497</v>
      </c>
      <c r="F4786">
        <v>11</v>
      </c>
      <c r="G4786" s="1">
        <v>43106</v>
      </c>
      <c r="H4786" s="2" t="s">
        <v>22</v>
      </c>
      <c r="I4786" s="3">
        <v>2018</v>
      </c>
      <c r="J4786" t="s">
        <v>3397</v>
      </c>
      <c r="K4786" s="4">
        <v>875811910093</v>
      </c>
      <c r="L4786" t="s">
        <v>3398</v>
      </c>
      <c r="M4786">
        <v>21</v>
      </c>
      <c r="N4786" t="s">
        <v>53</v>
      </c>
      <c r="O4786">
        <v>97597123</v>
      </c>
      <c r="P4786">
        <v>36462626</v>
      </c>
      <c r="Q4786" t="s">
        <v>26</v>
      </c>
      <c r="R4786" t="s">
        <v>27</v>
      </c>
      <c r="S4786" s="1">
        <v>43471</v>
      </c>
      <c r="T4786" t="str">
        <f>VLOOKUP(base[[#This Row],[Nome do Produto]],'DE PARA'!$A$1:$B$8,2,0)</f>
        <v>DashWay T3</v>
      </c>
    </row>
    <row r="4787" spans="1:20">
      <c r="A4787" t="s">
        <v>37</v>
      </c>
      <c r="B4787">
        <v>5896</v>
      </c>
      <c r="C4787" t="s">
        <v>20</v>
      </c>
      <c r="D4787" t="s">
        <v>21</v>
      </c>
      <c r="E4787">
        <v>297</v>
      </c>
      <c r="F4787">
        <v>5</v>
      </c>
      <c r="G4787" s="1">
        <v>42895</v>
      </c>
      <c r="H4787" s="2" t="s">
        <v>59</v>
      </c>
      <c r="I4787" s="3">
        <v>2017</v>
      </c>
      <c r="J4787" t="s">
        <v>1185</v>
      </c>
      <c r="K4787" s="4">
        <v>724915597809</v>
      </c>
      <c r="L4787" t="s">
        <v>1186</v>
      </c>
      <c r="M4787">
        <v>41</v>
      </c>
      <c r="N4787" t="s">
        <v>41</v>
      </c>
      <c r="O4787">
        <v>82026988</v>
      </c>
      <c r="P4787">
        <v>68486144</v>
      </c>
      <c r="Q4787" t="s">
        <v>26</v>
      </c>
      <c r="R4787" t="s">
        <v>42</v>
      </c>
      <c r="S4787" s="1">
        <v>43260</v>
      </c>
      <c r="T4787" t="str">
        <f>VLOOKUP(base[[#This Row],[Nome do Produto]],'DE PARA'!$A$1:$B$8,2,0)</f>
        <v>DashWay T3</v>
      </c>
    </row>
    <row r="4788" spans="1:20">
      <c r="A4788" t="s">
        <v>91</v>
      </c>
      <c r="B4788">
        <v>5897</v>
      </c>
      <c r="C4788" t="s">
        <v>20</v>
      </c>
      <c r="D4788" t="s">
        <v>21</v>
      </c>
      <c r="E4788">
        <v>2297</v>
      </c>
      <c r="F4788">
        <v>11</v>
      </c>
      <c r="G4788" s="1">
        <v>43072</v>
      </c>
      <c r="H4788" s="2" t="s">
        <v>136</v>
      </c>
      <c r="I4788" s="3">
        <v>2017</v>
      </c>
      <c r="J4788" t="s">
        <v>491</v>
      </c>
      <c r="K4788" s="4">
        <v>917100027280</v>
      </c>
      <c r="L4788" t="s">
        <v>492</v>
      </c>
      <c r="M4788">
        <v>51</v>
      </c>
      <c r="N4788" t="s">
        <v>49</v>
      </c>
      <c r="O4788">
        <v>97095562</v>
      </c>
      <c r="P4788">
        <v>16001871</v>
      </c>
      <c r="Q4788" t="s">
        <v>26</v>
      </c>
      <c r="R4788" t="s">
        <v>27</v>
      </c>
      <c r="S4788" s="1">
        <v>43437</v>
      </c>
      <c r="T4788" t="str">
        <f>VLOOKUP(base[[#This Row],[Nome do Produto]],'DE PARA'!$A$1:$B$8,2,0)</f>
        <v>Dashway T2</v>
      </c>
    </row>
    <row r="4789" spans="1:20">
      <c r="A4789" t="s">
        <v>172</v>
      </c>
      <c r="B4789">
        <v>5898</v>
      </c>
      <c r="C4789" t="s">
        <v>386</v>
      </c>
      <c r="D4789" t="s">
        <v>21</v>
      </c>
      <c r="E4789">
        <v>497</v>
      </c>
      <c r="F4789">
        <v>10</v>
      </c>
      <c r="G4789" s="1">
        <v>42824</v>
      </c>
      <c r="H4789" s="2" t="s">
        <v>33</v>
      </c>
      <c r="I4789" s="3">
        <v>2017</v>
      </c>
      <c r="J4789" t="s">
        <v>1055</v>
      </c>
      <c r="K4789" s="4">
        <v>167387611290</v>
      </c>
      <c r="L4789" t="s">
        <v>1056</v>
      </c>
      <c r="M4789">
        <v>31</v>
      </c>
      <c r="N4789" t="s">
        <v>31</v>
      </c>
      <c r="O4789">
        <v>65843371</v>
      </c>
      <c r="P4789">
        <v>90935880</v>
      </c>
      <c r="Q4789" t="s">
        <v>1057</v>
      </c>
      <c r="R4789" t="s">
        <v>27</v>
      </c>
      <c r="S4789" s="1">
        <v>43189</v>
      </c>
      <c r="T4789" t="str">
        <f>VLOOKUP(base[[#This Row],[Nome do Produto]],'DE PARA'!$A$1:$B$8,2,0)</f>
        <v>Dashday T2</v>
      </c>
    </row>
    <row r="4790" spans="1:20">
      <c r="A4790" t="s">
        <v>83</v>
      </c>
      <c r="B4790">
        <v>5899</v>
      </c>
      <c r="C4790" t="s">
        <v>20</v>
      </c>
      <c r="D4790" t="s">
        <v>21</v>
      </c>
      <c r="E4790">
        <v>297</v>
      </c>
      <c r="F4790">
        <v>1</v>
      </c>
      <c r="G4790" s="1">
        <v>43464</v>
      </c>
      <c r="H4790" s="2" t="s">
        <v>136</v>
      </c>
      <c r="I4790" s="3">
        <v>2018</v>
      </c>
      <c r="J4790" t="s">
        <v>975</v>
      </c>
      <c r="K4790" s="4">
        <v>142862141701</v>
      </c>
      <c r="L4790" t="s">
        <v>976</v>
      </c>
      <c r="M4790">
        <v>31</v>
      </c>
      <c r="N4790" t="s">
        <v>31</v>
      </c>
      <c r="O4790">
        <v>15397790</v>
      </c>
      <c r="P4790">
        <v>13244456</v>
      </c>
      <c r="Q4790" t="s">
        <v>26</v>
      </c>
      <c r="R4790" t="s">
        <v>42</v>
      </c>
      <c r="S4790" s="1">
        <v>43829</v>
      </c>
      <c r="T4790" t="str">
        <f>VLOOKUP(base[[#This Row],[Nome do Produto]],'DE PARA'!$A$1:$B$8,2,0)</f>
        <v>Dashday T3</v>
      </c>
    </row>
    <row r="4791" spans="1:20">
      <c r="A4791" t="s">
        <v>19</v>
      </c>
      <c r="B4791">
        <v>5900</v>
      </c>
      <c r="C4791" t="s">
        <v>20</v>
      </c>
      <c r="D4791" t="s">
        <v>21</v>
      </c>
      <c r="E4791">
        <v>97</v>
      </c>
      <c r="F4791">
        <v>11</v>
      </c>
      <c r="G4791" s="1">
        <v>43218</v>
      </c>
      <c r="H4791" s="2" t="s">
        <v>50</v>
      </c>
      <c r="I4791" s="3">
        <v>2018</v>
      </c>
      <c r="J4791" t="s">
        <v>2466</v>
      </c>
      <c r="K4791" s="4">
        <v>273353946504</v>
      </c>
      <c r="L4791" t="s">
        <v>2467</v>
      </c>
      <c r="M4791">
        <v>51</v>
      </c>
      <c r="N4791" t="s">
        <v>49</v>
      </c>
      <c r="O4791">
        <v>11296936</v>
      </c>
      <c r="P4791">
        <v>86383984</v>
      </c>
      <c r="Q4791" t="s">
        <v>26</v>
      </c>
      <c r="R4791" t="s">
        <v>42</v>
      </c>
      <c r="S4791" s="1">
        <v>43583</v>
      </c>
      <c r="T4791" t="str">
        <f>VLOOKUP(base[[#This Row],[Nome do Produto]],'DE PARA'!$A$1:$B$8,2,0)</f>
        <v>DashWay T1</v>
      </c>
    </row>
    <row r="4792" spans="1:20">
      <c r="A4792" t="s">
        <v>37</v>
      </c>
      <c r="B4792">
        <v>5901</v>
      </c>
      <c r="C4792" t="s">
        <v>20</v>
      </c>
      <c r="D4792" t="s">
        <v>21</v>
      </c>
      <c r="E4792">
        <v>97</v>
      </c>
      <c r="F4792">
        <v>10</v>
      </c>
      <c r="G4792" s="1">
        <v>42826</v>
      </c>
      <c r="H4792" s="2" t="s">
        <v>50</v>
      </c>
      <c r="I4792" s="3">
        <v>2017</v>
      </c>
      <c r="J4792" t="s">
        <v>95</v>
      </c>
      <c r="K4792" s="4">
        <v>546788765158</v>
      </c>
      <c r="L4792" t="s">
        <v>96</v>
      </c>
      <c r="M4792">
        <v>41</v>
      </c>
      <c r="N4792" t="s">
        <v>41</v>
      </c>
      <c r="O4792">
        <v>18800616</v>
      </c>
      <c r="P4792">
        <v>71689747</v>
      </c>
      <c r="Q4792" t="s">
        <v>26</v>
      </c>
      <c r="R4792" t="s">
        <v>42</v>
      </c>
      <c r="S4792" s="1">
        <v>43191</v>
      </c>
      <c r="T4792" t="str">
        <f>VLOOKUP(base[[#This Row],[Nome do Produto]],'DE PARA'!$A$1:$B$8,2,0)</f>
        <v>DashWay T3</v>
      </c>
    </row>
    <row r="4793" spans="1:20">
      <c r="A4793" t="s">
        <v>32</v>
      </c>
      <c r="B4793">
        <v>5902</v>
      </c>
      <c r="C4793" t="s">
        <v>386</v>
      </c>
      <c r="D4793" t="s">
        <v>21</v>
      </c>
      <c r="E4793">
        <v>97</v>
      </c>
      <c r="F4793">
        <v>4</v>
      </c>
      <c r="G4793" s="1">
        <v>43328</v>
      </c>
      <c r="H4793" s="2" t="s">
        <v>71</v>
      </c>
      <c r="I4793" s="3">
        <v>2018</v>
      </c>
      <c r="J4793" t="s">
        <v>2402</v>
      </c>
      <c r="K4793" s="4">
        <v>549086667117</v>
      </c>
      <c r="L4793" t="s">
        <v>2403</v>
      </c>
      <c r="M4793">
        <v>61</v>
      </c>
      <c r="N4793" t="s">
        <v>86</v>
      </c>
      <c r="O4793">
        <v>21543378</v>
      </c>
      <c r="P4793">
        <v>83892386</v>
      </c>
      <c r="Q4793" t="s">
        <v>26</v>
      </c>
      <c r="R4793" t="s">
        <v>27</v>
      </c>
      <c r="S4793" s="1">
        <v>43693</v>
      </c>
      <c r="T4793" t="str">
        <f>VLOOKUP(base[[#This Row],[Nome do Produto]],'DE PARA'!$A$1:$B$8,2,0)</f>
        <v>DashWay T5</v>
      </c>
    </row>
    <row r="4794" spans="1:20">
      <c r="A4794" t="s">
        <v>32</v>
      </c>
      <c r="B4794">
        <v>5903</v>
      </c>
      <c r="C4794" t="s">
        <v>20</v>
      </c>
      <c r="D4794" t="s">
        <v>21</v>
      </c>
      <c r="E4794">
        <v>497</v>
      </c>
      <c r="F4794">
        <v>2</v>
      </c>
      <c r="G4794" s="1">
        <v>43402</v>
      </c>
      <c r="H4794" s="2" t="s">
        <v>56</v>
      </c>
      <c r="I4794" s="3">
        <v>2018</v>
      </c>
      <c r="J4794" t="s">
        <v>544</v>
      </c>
      <c r="K4794" s="4">
        <v>97595685132</v>
      </c>
      <c r="L4794" t="s">
        <v>545</v>
      </c>
      <c r="M4794">
        <v>31</v>
      </c>
      <c r="N4794" t="s">
        <v>31</v>
      </c>
      <c r="O4794">
        <v>26367812</v>
      </c>
      <c r="P4794">
        <v>66091292</v>
      </c>
      <c r="Q4794" t="s">
        <v>26</v>
      </c>
      <c r="R4794" t="s">
        <v>42</v>
      </c>
      <c r="S4794" s="1">
        <v>43767</v>
      </c>
      <c r="T4794" t="str">
        <f>VLOOKUP(base[[#This Row],[Nome do Produto]],'DE PARA'!$A$1:$B$8,2,0)</f>
        <v>DashWay T5</v>
      </c>
    </row>
    <row r="4795" spans="1:20">
      <c r="A4795" t="s">
        <v>19</v>
      </c>
      <c r="B4795">
        <v>5904</v>
      </c>
      <c r="C4795" t="s">
        <v>20</v>
      </c>
      <c r="D4795" t="s">
        <v>21</v>
      </c>
      <c r="E4795">
        <v>997</v>
      </c>
      <c r="F4795">
        <v>11</v>
      </c>
      <c r="G4795" s="1">
        <v>42877</v>
      </c>
      <c r="H4795" s="2" t="s">
        <v>62</v>
      </c>
      <c r="I4795" s="3">
        <v>2017</v>
      </c>
      <c r="J4795" t="s">
        <v>2466</v>
      </c>
      <c r="K4795" s="4">
        <v>271831735032</v>
      </c>
      <c r="L4795" t="s">
        <v>2467</v>
      </c>
      <c r="M4795">
        <v>91</v>
      </c>
      <c r="N4795" t="s">
        <v>36</v>
      </c>
      <c r="O4795">
        <v>46901238</v>
      </c>
      <c r="P4795">
        <v>93081479</v>
      </c>
      <c r="Q4795" t="s">
        <v>26</v>
      </c>
      <c r="R4795" t="s">
        <v>42</v>
      </c>
      <c r="S4795" s="1">
        <v>43242</v>
      </c>
      <c r="T4795" t="str">
        <f>VLOOKUP(base[[#This Row],[Nome do Produto]],'DE PARA'!$A$1:$B$8,2,0)</f>
        <v>DashWay T1</v>
      </c>
    </row>
    <row r="4796" spans="1:20">
      <c r="A4796" t="s">
        <v>37</v>
      </c>
      <c r="B4796">
        <v>5905</v>
      </c>
      <c r="C4796" t="s">
        <v>20</v>
      </c>
      <c r="D4796" t="s">
        <v>21</v>
      </c>
      <c r="E4796">
        <v>97</v>
      </c>
      <c r="F4796">
        <v>10</v>
      </c>
      <c r="G4796" s="1">
        <v>43348</v>
      </c>
      <c r="H4796" s="2" t="s">
        <v>38</v>
      </c>
      <c r="I4796" s="3">
        <v>2018</v>
      </c>
      <c r="J4796" t="s">
        <v>1905</v>
      </c>
      <c r="K4796" s="4">
        <v>475457564881</v>
      </c>
      <c r="L4796" t="s">
        <v>1906</v>
      </c>
      <c r="M4796">
        <v>21</v>
      </c>
      <c r="N4796" t="s">
        <v>53</v>
      </c>
      <c r="O4796">
        <v>31150833</v>
      </c>
      <c r="P4796">
        <v>99278424</v>
      </c>
      <c r="Q4796" t="s">
        <v>26</v>
      </c>
      <c r="R4796" t="s">
        <v>27</v>
      </c>
      <c r="S4796" s="1">
        <v>43713</v>
      </c>
      <c r="T4796" t="str">
        <f>VLOOKUP(base[[#This Row],[Nome do Produto]],'DE PARA'!$A$1:$B$8,2,0)</f>
        <v>DashWay T3</v>
      </c>
    </row>
    <row r="4797" spans="1:20">
      <c r="A4797" t="s">
        <v>37</v>
      </c>
      <c r="B4797">
        <v>5906</v>
      </c>
      <c r="C4797" t="s">
        <v>386</v>
      </c>
      <c r="D4797" t="s">
        <v>21</v>
      </c>
      <c r="E4797">
        <v>97</v>
      </c>
      <c r="F4797">
        <v>11</v>
      </c>
      <c r="G4797" s="1">
        <v>43060</v>
      </c>
      <c r="H4797" s="2" t="s">
        <v>46</v>
      </c>
      <c r="I4797" s="3">
        <v>2017</v>
      </c>
      <c r="J4797" t="s">
        <v>836</v>
      </c>
      <c r="K4797" s="4">
        <v>748754857999</v>
      </c>
      <c r="L4797" t="s">
        <v>837</v>
      </c>
      <c r="M4797">
        <v>41</v>
      </c>
      <c r="N4797" t="s">
        <v>41</v>
      </c>
      <c r="O4797">
        <v>78484079</v>
      </c>
      <c r="P4797">
        <v>90310615</v>
      </c>
      <c r="Q4797" t="s">
        <v>26</v>
      </c>
      <c r="R4797" t="s">
        <v>27</v>
      </c>
      <c r="S4797" s="1">
        <v>43425</v>
      </c>
      <c r="T4797" t="str">
        <f>VLOOKUP(base[[#This Row],[Nome do Produto]],'DE PARA'!$A$1:$B$8,2,0)</f>
        <v>DashWay T3</v>
      </c>
    </row>
    <row r="4798" spans="1:20">
      <c r="A4798" t="s">
        <v>37</v>
      </c>
      <c r="B4798">
        <v>5907</v>
      </c>
      <c r="C4798" t="s">
        <v>20</v>
      </c>
      <c r="D4798" t="s">
        <v>21</v>
      </c>
      <c r="E4798">
        <v>997</v>
      </c>
      <c r="F4798">
        <v>8</v>
      </c>
      <c r="G4798" s="1">
        <v>42856</v>
      </c>
      <c r="H4798" s="2" t="s">
        <v>62</v>
      </c>
      <c r="I4798" s="3">
        <v>2017</v>
      </c>
      <c r="J4798" t="s">
        <v>2134</v>
      </c>
      <c r="K4798" s="4">
        <v>157229853865</v>
      </c>
      <c r="L4798" t="s">
        <v>2135</v>
      </c>
      <c r="M4798">
        <v>51</v>
      </c>
      <c r="N4798" t="s">
        <v>49</v>
      </c>
      <c r="O4798">
        <v>99758310</v>
      </c>
      <c r="P4798">
        <v>40552276</v>
      </c>
      <c r="Q4798" t="s">
        <v>26</v>
      </c>
      <c r="R4798" t="s">
        <v>27</v>
      </c>
      <c r="S4798" s="1">
        <v>43221</v>
      </c>
      <c r="T4798" t="str">
        <f>VLOOKUP(base[[#This Row],[Nome do Produto]],'DE PARA'!$A$1:$B$8,2,0)</f>
        <v>DashWay T3</v>
      </c>
    </row>
    <row r="4799" spans="1:20">
      <c r="A4799" t="s">
        <v>32</v>
      </c>
      <c r="B4799">
        <v>5908</v>
      </c>
      <c r="C4799" t="s">
        <v>20</v>
      </c>
      <c r="D4799" t="s">
        <v>21</v>
      </c>
      <c r="E4799">
        <v>497</v>
      </c>
      <c r="F4799">
        <v>10</v>
      </c>
      <c r="G4799" s="1">
        <v>43050</v>
      </c>
      <c r="H4799" s="2" t="s">
        <v>46</v>
      </c>
      <c r="I4799" s="3">
        <v>2017</v>
      </c>
      <c r="J4799" t="s">
        <v>1021</v>
      </c>
      <c r="K4799" s="4">
        <v>789626645737</v>
      </c>
      <c r="L4799" t="s">
        <v>1022</v>
      </c>
      <c r="M4799">
        <v>81</v>
      </c>
      <c r="N4799" t="s">
        <v>25</v>
      </c>
      <c r="O4799">
        <v>38823985</v>
      </c>
      <c r="P4799">
        <v>98545255</v>
      </c>
      <c r="Q4799" t="s">
        <v>26</v>
      </c>
      <c r="R4799" t="s">
        <v>42</v>
      </c>
      <c r="S4799" s="1">
        <v>43415</v>
      </c>
      <c r="T4799" t="str">
        <f>VLOOKUP(base[[#This Row],[Nome do Produto]],'DE PARA'!$A$1:$B$8,2,0)</f>
        <v>DashWay T5</v>
      </c>
    </row>
    <row r="4800" spans="1:20">
      <c r="A4800" t="s">
        <v>32</v>
      </c>
      <c r="B4800">
        <v>5909</v>
      </c>
      <c r="C4800" t="s">
        <v>20</v>
      </c>
      <c r="D4800" t="s">
        <v>21</v>
      </c>
      <c r="E4800">
        <v>97</v>
      </c>
      <c r="F4800">
        <v>8</v>
      </c>
      <c r="G4800" s="1">
        <v>43258</v>
      </c>
      <c r="H4800" s="2" t="s">
        <v>59</v>
      </c>
      <c r="I4800" s="3">
        <v>2018</v>
      </c>
      <c r="J4800" t="s">
        <v>2755</v>
      </c>
      <c r="K4800" s="4">
        <v>705679772438</v>
      </c>
      <c r="L4800" t="s">
        <v>2756</v>
      </c>
      <c r="M4800">
        <v>61</v>
      </c>
      <c r="N4800" t="s">
        <v>86</v>
      </c>
      <c r="O4800">
        <v>67968203</v>
      </c>
      <c r="P4800">
        <v>89117727</v>
      </c>
      <c r="Q4800" t="s">
        <v>26</v>
      </c>
      <c r="R4800" t="s">
        <v>27</v>
      </c>
      <c r="S4800" s="1">
        <v>43623</v>
      </c>
      <c r="T4800" t="str">
        <f>VLOOKUP(base[[#This Row],[Nome do Produto]],'DE PARA'!$A$1:$B$8,2,0)</f>
        <v>DashWay T5</v>
      </c>
    </row>
    <row r="4801" spans="1:20">
      <c r="A4801" t="s">
        <v>37</v>
      </c>
      <c r="B4801">
        <v>5910</v>
      </c>
      <c r="C4801" t="s">
        <v>386</v>
      </c>
      <c r="D4801" t="s">
        <v>21</v>
      </c>
      <c r="E4801">
        <v>297</v>
      </c>
      <c r="F4801">
        <v>3</v>
      </c>
      <c r="G4801" s="1">
        <v>43219</v>
      </c>
      <c r="H4801" s="2" t="s">
        <v>50</v>
      </c>
      <c r="I4801" s="3">
        <v>2018</v>
      </c>
      <c r="J4801" t="s">
        <v>3254</v>
      </c>
      <c r="K4801" s="4">
        <v>639734301735</v>
      </c>
      <c r="L4801" t="s">
        <v>3255</v>
      </c>
      <c r="M4801">
        <v>91</v>
      </c>
      <c r="N4801" t="s">
        <v>36</v>
      </c>
      <c r="O4801">
        <v>34462045</v>
      </c>
      <c r="P4801">
        <v>59210916</v>
      </c>
      <c r="Q4801" t="s">
        <v>26</v>
      </c>
      <c r="R4801" t="s">
        <v>27</v>
      </c>
      <c r="S4801" s="1">
        <v>43584</v>
      </c>
      <c r="T4801" t="str">
        <f>VLOOKUP(base[[#This Row],[Nome do Produto]],'DE PARA'!$A$1:$B$8,2,0)</f>
        <v>DashWay T3</v>
      </c>
    </row>
    <row r="4802" spans="1:20">
      <c r="A4802" t="s">
        <v>37</v>
      </c>
      <c r="B4802">
        <v>5911</v>
      </c>
      <c r="C4802" t="s">
        <v>20</v>
      </c>
      <c r="D4802" t="s">
        <v>21</v>
      </c>
      <c r="E4802">
        <v>997</v>
      </c>
      <c r="F4802">
        <v>6</v>
      </c>
      <c r="G4802" s="1">
        <v>43192</v>
      </c>
      <c r="H4802" s="2" t="s">
        <v>50</v>
      </c>
      <c r="I4802" s="3">
        <v>2018</v>
      </c>
      <c r="J4802" t="s">
        <v>1047</v>
      </c>
      <c r="K4802" s="4">
        <v>294493473674</v>
      </c>
      <c r="L4802" t="s">
        <v>1048</v>
      </c>
      <c r="M4802">
        <v>61</v>
      </c>
      <c r="N4802" t="s">
        <v>86</v>
      </c>
      <c r="O4802">
        <v>92366312</v>
      </c>
      <c r="P4802">
        <v>57594199</v>
      </c>
      <c r="Q4802" t="s">
        <v>26</v>
      </c>
      <c r="R4802" t="s">
        <v>27</v>
      </c>
      <c r="S4802" s="1">
        <v>43557</v>
      </c>
      <c r="T4802" t="str">
        <f>VLOOKUP(base[[#This Row],[Nome do Produto]],'DE PARA'!$A$1:$B$8,2,0)</f>
        <v>DashWay T3</v>
      </c>
    </row>
    <row r="4803" spans="1:20">
      <c r="A4803" t="s">
        <v>32</v>
      </c>
      <c r="B4803">
        <v>5912</v>
      </c>
      <c r="C4803" t="s">
        <v>20</v>
      </c>
      <c r="D4803" t="s">
        <v>21</v>
      </c>
      <c r="E4803">
        <v>997</v>
      </c>
      <c r="F4803">
        <v>4</v>
      </c>
      <c r="G4803" s="1">
        <v>43087</v>
      </c>
      <c r="H4803" s="2" t="s">
        <v>136</v>
      </c>
      <c r="I4803" s="3">
        <v>2017</v>
      </c>
      <c r="J4803" t="s">
        <v>1774</v>
      </c>
      <c r="K4803" s="4">
        <v>892016174525</v>
      </c>
      <c r="L4803" t="s">
        <v>1775</v>
      </c>
      <c r="M4803">
        <v>31</v>
      </c>
      <c r="N4803" t="s">
        <v>31</v>
      </c>
      <c r="O4803">
        <v>45362550</v>
      </c>
      <c r="P4803">
        <v>79280958</v>
      </c>
      <c r="Q4803" t="s">
        <v>26</v>
      </c>
      <c r="R4803" t="s">
        <v>27</v>
      </c>
      <c r="S4803" s="1">
        <v>43452</v>
      </c>
      <c r="T4803" t="str">
        <f>VLOOKUP(base[[#This Row],[Nome do Produto]],'DE PARA'!$A$1:$B$8,2,0)</f>
        <v>DashWay T5</v>
      </c>
    </row>
    <row r="4804" spans="1:20">
      <c r="A4804" t="s">
        <v>32</v>
      </c>
      <c r="B4804">
        <v>5913</v>
      </c>
      <c r="C4804" t="s">
        <v>20</v>
      </c>
      <c r="D4804" t="s">
        <v>21</v>
      </c>
      <c r="E4804">
        <v>97</v>
      </c>
      <c r="F4804">
        <v>3</v>
      </c>
      <c r="G4804" s="1">
        <v>42992</v>
      </c>
      <c r="H4804" s="2" t="s">
        <v>38</v>
      </c>
      <c r="I4804" s="3">
        <v>2017</v>
      </c>
      <c r="J4804" t="s">
        <v>2414</v>
      </c>
      <c r="K4804" s="4">
        <v>499020778618</v>
      </c>
      <c r="L4804" t="s">
        <v>2415</v>
      </c>
      <c r="M4804">
        <v>81</v>
      </c>
      <c r="N4804" t="s">
        <v>25</v>
      </c>
      <c r="O4804">
        <v>79349693</v>
      </c>
      <c r="P4804">
        <v>19506892</v>
      </c>
      <c r="Q4804" t="s">
        <v>26</v>
      </c>
      <c r="R4804" t="s">
        <v>42</v>
      </c>
      <c r="S4804" s="1">
        <v>43357</v>
      </c>
      <c r="T4804" t="str">
        <f>VLOOKUP(base[[#This Row],[Nome do Produto]],'DE PARA'!$A$1:$B$8,2,0)</f>
        <v>DashWay T5</v>
      </c>
    </row>
    <row r="4805" spans="1:20">
      <c r="A4805" t="s">
        <v>91</v>
      </c>
      <c r="B4805">
        <v>5914</v>
      </c>
      <c r="C4805" t="s">
        <v>386</v>
      </c>
      <c r="D4805" t="s">
        <v>21</v>
      </c>
      <c r="E4805">
        <v>2297</v>
      </c>
      <c r="F4805">
        <v>3</v>
      </c>
      <c r="G4805" s="1">
        <v>42749</v>
      </c>
      <c r="H4805" s="2" t="s">
        <v>22</v>
      </c>
      <c r="I4805" s="3">
        <v>2017</v>
      </c>
      <c r="J4805" t="s">
        <v>370</v>
      </c>
      <c r="K4805" s="4">
        <v>486255953224</v>
      </c>
      <c r="L4805" t="s">
        <v>371</v>
      </c>
      <c r="M4805">
        <v>31</v>
      </c>
      <c r="N4805" t="s">
        <v>31</v>
      </c>
      <c r="O4805">
        <v>85321879</v>
      </c>
      <c r="P4805">
        <v>96988411</v>
      </c>
      <c r="Q4805" t="s">
        <v>26</v>
      </c>
      <c r="R4805" t="s">
        <v>42</v>
      </c>
      <c r="S4805" s="1">
        <v>43114</v>
      </c>
      <c r="T4805" t="str">
        <f>VLOOKUP(base[[#This Row],[Nome do Produto]],'DE PARA'!$A$1:$B$8,2,0)</f>
        <v>Dashway T2</v>
      </c>
    </row>
    <row r="4806" spans="1:20">
      <c r="A4806" t="s">
        <v>37</v>
      </c>
      <c r="B4806">
        <v>5915</v>
      </c>
      <c r="C4806" t="s">
        <v>20</v>
      </c>
      <c r="D4806" t="s">
        <v>21</v>
      </c>
      <c r="E4806">
        <v>4997</v>
      </c>
      <c r="F4806">
        <v>2</v>
      </c>
      <c r="G4806" s="1">
        <v>43186</v>
      </c>
      <c r="H4806" s="2" t="s">
        <v>33</v>
      </c>
      <c r="I4806" s="3">
        <v>2018</v>
      </c>
      <c r="J4806" t="s">
        <v>2727</v>
      </c>
      <c r="K4806" s="4">
        <v>32235003173</v>
      </c>
      <c r="L4806" t="s">
        <v>2728</v>
      </c>
      <c r="M4806">
        <v>21</v>
      </c>
      <c r="N4806" t="s">
        <v>53</v>
      </c>
      <c r="O4806">
        <v>89174671</v>
      </c>
      <c r="P4806">
        <v>47259954</v>
      </c>
      <c r="Q4806" t="s">
        <v>26</v>
      </c>
      <c r="R4806" t="s">
        <v>42</v>
      </c>
      <c r="S4806" s="1">
        <v>43551</v>
      </c>
      <c r="T4806" t="str">
        <f>VLOOKUP(base[[#This Row],[Nome do Produto]],'DE PARA'!$A$1:$B$8,2,0)</f>
        <v>DashWay T3</v>
      </c>
    </row>
    <row r="4807" spans="1:20">
      <c r="A4807" t="s">
        <v>32</v>
      </c>
      <c r="B4807">
        <v>5916</v>
      </c>
      <c r="C4807" t="s">
        <v>20</v>
      </c>
      <c r="D4807" t="s">
        <v>21</v>
      </c>
      <c r="E4807">
        <v>497</v>
      </c>
      <c r="F4807">
        <v>2</v>
      </c>
      <c r="G4807" s="1">
        <v>43322</v>
      </c>
      <c r="H4807" s="2" t="s">
        <v>71</v>
      </c>
      <c r="I4807" s="3">
        <v>2018</v>
      </c>
      <c r="J4807" t="s">
        <v>987</v>
      </c>
      <c r="K4807" s="4">
        <v>221956979845</v>
      </c>
      <c r="L4807" t="s">
        <v>988</v>
      </c>
      <c r="M4807">
        <v>51</v>
      </c>
      <c r="N4807" t="s">
        <v>49</v>
      </c>
      <c r="O4807">
        <v>64858152</v>
      </c>
      <c r="P4807">
        <v>62667483</v>
      </c>
      <c r="Q4807" t="s">
        <v>26</v>
      </c>
      <c r="R4807" t="s">
        <v>42</v>
      </c>
      <c r="S4807" s="1">
        <v>43687</v>
      </c>
      <c r="T4807" t="str">
        <f>VLOOKUP(base[[#This Row],[Nome do Produto]],'DE PARA'!$A$1:$B$8,2,0)</f>
        <v>DashWay T5</v>
      </c>
    </row>
    <row r="4808" spans="1:20">
      <c r="A4808" t="s">
        <v>91</v>
      </c>
      <c r="B4808">
        <v>5917</v>
      </c>
      <c r="C4808" t="s">
        <v>20</v>
      </c>
      <c r="D4808" t="s">
        <v>21</v>
      </c>
      <c r="E4808">
        <v>4997</v>
      </c>
      <c r="F4808">
        <v>7</v>
      </c>
      <c r="G4808" s="1">
        <v>43065</v>
      </c>
      <c r="H4808" s="2" t="s">
        <v>46</v>
      </c>
      <c r="I4808" s="3">
        <v>2017</v>
      </c>
      <c r="J4808" t="s">
        <v>568</v>
      </c>
      <c r="K4808" s="4">
        <v>892085680966</v>
      </c>
      <c r="L4808" t="s">
        <v>569</v>
      </c>
      <c r="M4808">
        <v>81</v>
      </c>
      <c r="N4808" t="s">
        <v>25</v>
      </c>
      <c r="O4808">
        <v>73136593</v>
      </c>
      <c r="P4808">
        <v>56624799</v>
      </c>
      <c r="Q4808" t="s">
        <v>26</v>
      </c>
      <c r="R4808" t="s">
        <v>42</v>
      </c>
      <c r="S4808" s="1">
        <v>43430</v>
      </c>
      <c r="T4808" t="str">
        <f>VLOOKUP(base[[#This Row],[Nome do Produto]],'DE PARA'!$A$1:$B$8,2,0)</f>
        <v>Dashway T2</v>
      </c>
    </row>
    <row r="4809" spans="1:20">
      <c r="A4809" t="s">
        <v>37</v>
      </c>
      <c r="B4809">
        <v>5918</v>
      </c>
      <c r="C4809" t="s">
        <v>386</v>
      </c>
      <c r="D4809" t="s">
        <v>21</v>
      </c>
      <c r="E4809">
        <v>4997</v>
      </c>
      <c r="F4809">
        <v>12</v>
      </c>
      <c r="G4809" s="1">
        <v>43453</v>
      </c>
      <c r="H4809" s="2" t="s">
        <v>136</v>
      </c>
      <c r="I4809" s="3">
        <v>2018</v>
      </c>
      <c r="J4809" t="s">
        <v>794</v>
      </c>
      <c r="K4809" s="4">
        <v>875057112706</v>
      </c>
      <c r="L4809" t="s">
        <v>795</v>
      </c>
      <c r="M4809">
        <v>31</v>
      </c>
      <c r="N4809" t="s">
        <v>31</v>
      </c>
      <c r="O4809">
        <v>27751807</v>
      </c>
      <c r="P4809">
        <v>94481945</v>
      </c>
      <c r="Q4809" t="s">
        <v>26</v>
      </c>
      <c r="R4809" t="s">
        <v>42</v>
      </c>
      <c r="S4809" s="1">
        <v>43818</v>
      </c>
      <c r="T4809" t="str">
        <f>VLOOKUP(base[[#This Row],[Nome do Produto]],'DE PARA'!$A$1:$B$8,2,0)</f>
        <v>DashWay T3</v>
      </c>
    </row>
    <row r="4810" spans="1:20">
      <c r="A4810" t="s">
        <v>32</v>
      </c>
      <c r="B4810">
        <v>5919</v>
      </c>
      <c r="C4810" t="s">
        <v>20</v>
      </c>
      <c r="D4810" t="s">
        <v>21</v>
      </c>
      <c r="E4810">
        <v>97</v>
      </c>
      <c r="F4810">
        <v>4</v>
      </c>
      <c r="G4810" s="1">
        <v>42809</v>
      </c>
      <c r="H4810" s="2" t="s">
        <v>33</v>
      </c>
      <c r="I4810" s="3">
        <v>2017</v>
      </c>
      <c r="J4810" t="s">
        <v>223</v>
      </c>
      <c r="K4810" s="4">
        <v>13455020189</v>
      </c>
      <c r="L4810" t="s">
        <v>224</v>
      </c>
      <c r="M4810">
        <v>51</v>
      </c>
      <c r="N4810" t="s">
        <v>49</v>
      </c>
      <c r="O4810">
        <v>28233164</v>
      </c>
      <c r="P4810">
        <v>37850529</v>
      </c>
      <c r="Q4810" t="s">
        <v>26</v>
      </c>
      <c r="R4810" t="s">
        <v>42</v>
      </c>
      <c r="S4810" s="1">
        <v>43174</v>
      </c>
      <c r="T4810" t="str">
        <f>VLOOKUP(base[[#This Row],[Nome do Produto]],'DE PARA'!$A$1:$B$8,2,0)</f>
        <v>DashWay T5</v>
      </c>
    </row>
    <row r="4811" spans="1:20">
      <c r="A4811" t="s">
        <v>32</v>
      </c>
      <c r="B4811">
        <v>5920</v>
      </c>
      <c r="C4811" t="s">
        <v>20</v>
      </c>
      <c r="D4811" t="s">
        <v>21</v>
      </c>
      <c r="E4811">
        <v>97</v>
      </c>
      <c r="F4811">
        <v>5</v>
      </c>
      <c r="G4811" s="1">
        <v>42966</v>
      </c>
      <c r="H4811" s="2" t="s">
        <v>71</v>
      </c>
      <c r="I4811" s="3">
        <v>2017</v>
      </c>
      <c r="J4811" t="s">
        <v>2136</v>
      </c>
      <c r="K4811" s="4">
        <v>21378845699</v>
      </c>
      <c r="L4811" t="s">
        <v>2137</v>
      </c>
      <c r="M4811">
        <v>31</v>
      </c>
      <c r="N4811" t="s">
        <v>31</v>
      </c>
      <c r="O4811">
        <v>75311481</v>
      </c>
      <c r="P4811">
        <v>81204566</v>
      </c>
      <c r="Q4811" t="s">
        <v>26</v>
      </c>
      <c r="R4811" t="s">
        <v>42</v>
      </c>
      <c r="S4811" s="1">
        <v>43331</v>
      </c>
      <c r="T4811" t="str">
        <f>VLOOKUP(base[[#This Row],[Nome do Produto]],'DE PARA'!$A$1:$B$8,2,0)</f>
        <v>DashWay T5</v>
      </c>
    </row>
    <row r="4812" spans="1:20">
      <c r="A4812" t="s">
        <v>32</v>
      </c>
      <c r="B4812">
        <v>5921</v>
      </c>
      <c r="C4812" t="s">
        <v>20</v>
      </c>
      <c r="D4812" t="s">
        <v>21</v>
      </c>
      <c r="E4812">
        <v>2297</v>
      </c>
      <c r="F4812">
        <v>5</v>
      </c>
      <c r="G4812" s="1">
        <v>42891</v>
      </c>
      <c r="H4812" s="2" t="s">
        <v>59</v>
      </c>
      <c r="I4812" s="3">
        <v>2017</v>
      </c>
      <c r="J4812" t="s">
        <v>662</v>
      </c>
      <c r="K4812" s="4">
        <v>145485874157</v>
      </c>
      <c r="L4812" t="s">
        <v>663</v>
      </c>
      <c r="M4812">
        <v>11</v>
      </c>
      <c r="N4812" t="s">
        <v>45</v>
      </c>
      <c r="O4812">
        <v>69902680</v>
      </c>
      <c r="P4812">
        <v>87251447</v>
      </c>
      <c r="Q4812" t="s">
        <v>26</v>
      </c>
      <c r="R4812" t="s">
        <v>27</v>
      </c>
      <c r="S4812" s="1">
        <v>43256</v>
      </c>
      <c r="T4812" t="str">
        <f>VLOOKUP(base[[#This Row],[Nome do Produto]],'DE PARA'!$A$1:$B$8,2,0)</f>
        <v>DashWay T5</v>
      </c>
    </row>
    <row r="4813" spans="1:20">
      <c r="A4813" t="s">
        <v>91</v>
      </c>
      <c r="B4813">
        <v>5922</v>
      </c>
      <c r="C4813" t="s">
        <v>386</v>
      </c>
      <c r="D4813" t="s">
        <v>21</v>
      </c>
      <c r="E4813">
        <v>4997</v>
      </c>
      <c r="F4813">
        <v>1</v>
      </c>
      <c r="G4813" s="1">
        <v>42940</v>
      </c>
      <c r="H4813" s="2" t="s">
        <v>78</v>
      </c>
      <c r="I4813" s="3">
        <v>2017</v>
      </c>
      <c r="J4813" t="s">
        <v>1893</v>
      </c>
      <c r="K4813" s="4">
        <v>839414947541</v>
      </c>
      <c r="L4813" t="s">
        <v>1894</v>
      </c>
      <c r="M4813">
        <v>31</v>
      </c>
      <c r="N4813" t="s">
        <v>31</v>
      </c>
      <c r="O4813">
        <v>34378501</v>
      </c>
      <c r="P4813">
        <v>43490861</v>
      </c>
      <c r="Q4813" t="s">
        <v>26</v>
      </c>
      <c r="R4813" t="s">
        <v>42</v>
      </c>
      <c r="S4813" s="1">
        <v>43305</v>
      </c>
      <c r="T4813" t="str">
        <f>VLOOKUP(base[[#This Row],[Nome do Produto]],'DE PARA'!$A$1:$B$8,2,0)</f>
        <v>Dashway T2</v>
      </c>
    </row>
    <row r="4814" spans="1:20">
      <c r="A4814" t="s">
        <v>91</v>
      </c>
      <c r="B4814">
        <v>5923</v>
      </c>
      <c r="C4814" t="s">
        <v>20</v>
      </c>
      <c r="D4814" t="s">
        <v>21</v>
      </c>
      <c r="E4814">
        <v>497</v>
      </c>
      <c r="F4814">
        <v>10</v>
      </c>
      <c r="G4814" s="1">
        <v>43332</v>
      </c>
      <c r="H4814" s="2" t="s">
        <v>71</v>
      </c>
      <c r="I4814" s="3">
        <v>2018</v>
      </c>
      <c r="J4814" t="s">
        <v>2448</v>
      </c>
      <c r="K4814" s="4">
        <v>734807180608</v>
      </c>
      <c r="L4814" t="s">
        <v>2449</v>
      </c>
      <c r="M4814">
        <v>91</v>
      </c>
      <c r="N4814" t="s">
        <v>36</v>
      </c>
      <c r="O4814">
        <v>53070167</v>
      </c>
      <c r="P4814">
        <v>87284539</v>
      </c>
      <c r="Q4814" t="s">
        <v>26</v>
      </c>
      <c r="R4814" t="s">
        <v>42</v>
      </c>
      <c r="S4814" s="1">
        <v>43697</v>
      </c>
      <c r="T4814" t="str">
        <f>VLOOKUP(base[[#This Row],[Nome do Produto]],'DE PARA'!$A$1:$B$8,2,0)</f>
        <v>Dashway T2</v>
      </c>
    </row>
    <row r="4815" spans="1:20">
      <c r="A4815" t="s">
        <v>91</v>
      </c>
      <c r="B4815">
        <v>5924</v>
      </c>
      <c r="C4815" t="s">
        <v>20</v>
      </c>
      <c r="D4815" t="s">
        <v>21</v>
      </c>
      <c r="E4815">
        <v>2297</v>
      </c>
      <c r="F4815">
        <v>4</v>
      </c>
      <c r="G4815" s="1">
        <v>42850</v>
      </c>
      <c r="H4815" s="2" t="s">
        <v>50</v>
      </c>
      <c r="I4815" s="3">
        <v>2017</v>
      </c>
      <c r="J4815" t="s">
        <v>2669</v>
      </c>
      <c r="K4815" s="4">
        <v>820312125387</v>
      </c>
      <c r="L4815" t="s">
        <v>2670</v>
      </c>
      <c r="M4815">
        <v>81</v>
      </c>
      <c r="N4815" t="s">
        <v>25</v>
      </c>
      <c r="O4815">
        <v>34849913</v>
      </c>
      <c r="P4815">
        <v>76200683</v>
      </c>
      <c r="Q4815" t="s">
        <v>26</v>
      </c>
      <c r="R4815" t="s">
        <v>42</v>
      </c>
      <c r="S4815" s="1">
        <v>43215</v>
      </c>
      <c r="T4815" t="str">
        <f>VLOOKUP(base[[#This Row],[Nome do Produto]],'DE PARA'!$A$1:$B$8,2,0)</f>
        <v>Dashway T2</v>
      </c>
    </row>
    <row r="4816" spans="1:20">
      <c r="A4816" t="s">
        <v>172</v>
      </c>
      <c r="B4816">
        <v>5925</v>
      </c>
      <c r="C4816" t="s">
        <v>20</v>
      </c>
      <c r="D4816" t="s">
        <v>21</v>
      </c>
      <c r="E4816">
        <v>97</v>
      </c>
      <c r="F4816">
        <v>9</v>
      </c>
      <c r="G4816" s="1">
        <v>43159</v>
      </c>
      <c r="H4816" s="2" t="s">
        <v>28</v>
      </c>
      <c r="I4816" s="3">
        <v>2018</v>
      </c>
      <c r="J4816" t="s">
        <v>2685</v>
      </c>
      <c r="K4816" s="4">
        <v>698069044833</v>
      </c>
      <c r="L4816" t="s">
        <v>2686</v>
      </c>
      <c r="M4816">
        <v>61</v>
      </c>
      <c r="N4816" t="s">
        <v>86</v>
      </c>
      <c r="O4816">
        <v>70862233</v>
      </c>
      <c r="P4816">
        <v>88127793</v>
      </c>
      <c r="Q4816" t="s">
        <v>26</v>
      </c>
      <c r="R4816" t="s">
        <v>27</v>
      </c>
      <c r="S4816" s="1">
        <v>43524</v>
      </c>
      <c r="T4816" t="str">
        <f>VLOOKUP(base[[#This Row],[Nome do Produto]],'DE PARA'!$A$1:$B$8,2,0)</f>
        <v>Dashday T2</v>
      </c>
    </row>
    <row r="4817" spans="1:20">
      <c r="A4817" t="s">
        <v>37</v>
      </c>
      <c r="B4817">
        <v>5926</v>
      </c>
      <c r="C4817" t="s">
        <v>386</v>
      </c>
      <c r="D4817" t="s">
        <v>21</v>
      </c>
      <c r="E4817">
        <v>297</v>
      </c>
      <c r="F4817">
        <v>5</v>
      </c>
      <c r="G4817" s="1">
        <v>43409</v>
      </c>
      <c r="H4817" s="2" t="s">
        <v>46</v>
      </c>
      <c r="I4817" s="3">
        <v>2018</v>
      </c>
      <c r="J4817" t="s">
        <v>2491</v>
      </c>
      <c r="K4817" s="4">
        <v>406805151091</v>
      </c>
      <c r="L4817" t="s">
        <v>2492</v>
      </c>
      <c r="M4817">
        <v>41</v>
      </c>
      <c r="N4817" t="s">
        <v>41</v>
      </c>
      <c r="O4817">
        <v>66014165</v>
      </c>
      <c r="P4817">
        <v>65741903</v>
      </c>
      <c r="Q4817" t="s">
        <v>26</v>
      </c>
      <c r="R4817" t="s">
        <v>42</v>
      </c>
      <c r="S4817" s="1">
        <v>43774</v>
      </c>
      <c r="T4817" t="str">
        <f>VLOOKUP(base[[#This Row],[Nome do Produto]],'DE PARA'!$A$1:$B$8,2,0)</f>
        <v>DashWay T3</v>
      </c>
    </row>
    <row r="4818" spans="1:20">
      <c r="A4818" t="s">
        <v>37</v>
      </c>
      <c r="B4818">
        <v>5927</v>
      </c>
      <c r="C4818" t="s">
        <v>20</v>
      </c>
      <c r="D4818" t="s">
        <v>21</v>
      </c>
      <c r="E4818">
        <v>97</v>
      </c>
      <c r="F4818">
        <v>11</v>
      </c>
      <c r="G4818" s="1">
        <v>43124</v>
      </c>
      <c r="H4818" s="2" t="s">
        <v>22</v>
      </c>
      <c r="I4818" s="3">
        <v>2018</v>
      </c>
      <c r="J4818" t="s">
        <v>251</v>
      </c>
      <c r="K4818" s="4">
        <v>366892549849</v>
      </c>
      <c r="L4818" t="s">
        <v>252</v>
      </c>
      <c r="M4818">
        <v>31</v>
      </c>
      <c r="N4818" t="s">
        <v>31</v>
      </c>
      <c r="O4818">
        <v>62647439</v>
      </c>
      <c r="P4818">
        <v>55262161</v>
      </c>
      <c r="Q4818" t="s">
        <v>26</v>
      </c>
      <c r="R4818" t="s">
        <v>42</v>
      </c>
      <c r="S4818" s="1">
        <v>43489</v>
      </c>
      <c r="T4818" t="str">
        <f>VLOOKUP(base[[#This Row],[Nome do Produto]],'DE PARA'!$A$1:$B$8,2,0)</f>
        <v>DashWay T3</v>
      </c>
    </row>
    <row r="4819" spans="1:20">
      <c r="A4819" t="s">
        <v>32</v>
      </c>
      <c r="B4819">
        <v>5928</v>
      </c>
      <c r="C4819" t="s">
        <v>20</v>
      </c>
      <c r="D4819" t="s">
        <v>21</v>
      </c>
      <c r="E4819">
        <v>97</v>
      </c>
      <c r="F4819">
        <v>3</v>
      </c>
      <c r="G4819" s="1">
        <v>42906</v>
      </c>
      <c r="H4819" s="2" t="s">
        <v>59</v>
      </c>
      <c r="I4819" s="3">
        <v>2017</v>
      </c>
      <c r="J4819" t="s">
        <v>2094</v>
      </c>
      <c r="K4819" s="4">
        <v>994622539170</v>
      </c>
      <c r="L4819" t="s">
        <v>2095</v>
      </c>
      <c r="M4819">
        <v>41</v>
      </c>
      <c r="N4819" t="s">
        <v>41</v>
      </c>
      <c r="O4819">
        <v>85361803</v>
      </c>
      <c r="P4819">
        <v>45374317</v>
      </c>
      <c r="Q4819" t="s">
        <v>26</v>
      </c>
      <c r="R4819" t="s">
        <v>27</v>
      </c>
      <c r="S4819" s="1">
        <v>43271</v>
      </c>
      <c r="T4819" t="str">
        <f>VLOOKUP(base[[#This Row],[Nome do Produto]],'DE PARA'!$A$1:$B$8,2,0)</f>
        <v>DashWay T5</v>
      </c>
    </row>
    <row r="4820" spans="1:20">
      <c r="A4820" t="s">
        <v>32</v>
      </c>
      <c r="B4820">
        <v>5929</v>
      </c>
      <c r="C4820" t="s">
        <v>20</v>
      </c>
      <c r="D4820" t="s">
        <v>21</v>
      </c>
      <c r="E4820">
        <v>297</v>
      </c>
      <c r="F4820">
        <v>3</v>
      </c>
      <c r="G4820" s="1">
        <v>43342</v>
      </c>
      <c r="H4820" s="2" t="s">
        <v>71</v>
      </c>
      <c r="I4820" s="3">
        <v>2018</v>
      </c>
      <c r="J4820" t="s">
        <v>493</v>
      </c>
      <c r="K4820" s="4">
        <v>801885773133</v>
      </c>
      <c r="L4820" t="s">
        <v>494</v>
      </c>
      <c r="M4820">
        <v>51</v>
      </c>
      <c r="N4820" t="s">
        <v>49</v>
      </c>
      <c r="O4820">
        <v>21236669</v>
      </c>
      <c r="P4820">
        <v>57112656</v>
      </c>
      <c r="Q4820" t="s">
        <v>26</v>
      </c>
      <c r="R4820" t="s">
        <v>27</v>
      </c>
      <c r="S4820" s="1">
        <v>43707</v>
      </c>
      <c r="T4820" t="str">
        <f>VLOOKUP(base[[#This Row],[Nome do Produto]],'DE PARA'!$A$1:$B$8,2,0)</f>
        <v>DashWay T5</v>
      </c>
    </row>
    <row r="4821" spans="1:20">
      <c r="A4821" t="s">
        <v>32</v>
      </c>
      <c r="B4821">
        <v>5930</v>
      </c>
      <c r="C4821" t="s">
        <v>386</v>
      </c>
      <c r="D4821" t="s">
        <v>21</v>
      </c>
      <c r="E4821">
        <v>997</v>
      </c>
      <c r="F4821">
        <v>12</v>
      </c>
      <c r="G4821" s="1">
        <v>42961</v>
      </c>
      <c r="H4821" s="2" t="s">
        <v>71</v>
      </c>
      <c r="I4821" s="3">
        <v>2017</v>
      </c>
      <c r="J4821" t="s">
        <v>3110</v>
      </c>
      <c r="K4821" s="4">
        <v>215586292279</v>
      </c>
      <c r="L4821" t="s">
        <v>3111</v>
      </c>
      <c r="M4821">
        <v>31</v>
      </c>
      <c r="N4821" t="s">
        <v>31</v>
      </c>
      <c r="O4821">
        <v>89116762</v>
      </c>
      <c r="P4821">
        <v>86775926</v>
      </c>
      <c r="Q4821" t="s">
        <v>26</v>
      </c>
      <c r="R4821" t="s">
        <v>42</v>
      </c>
      <c r="S4821" s="1">
        <v>43326</v>
      </c>
      <c r="T4821" t="str">
        <f>VLOOKUP(base[[#This Row],[Nome do Produto]],'DE PARA'!$A$1:$B$8,2,0)</f>
        <v>DashWay T5</v>
      </c>
    </row>
    <row r="4822" spans="1:20">
      <c r="A4822" t="s">
        <v>32</v>
      </c>
      <c r="B4822">
        <v>5931</v>
      </c>
      <c r="C4822" t="s">
        <v>20</v>
      </c>
      <c r="D4822" t="s">
        <v>21</v>
      </c>
      <c r="E4822">
        <v>997</v>
      </c>
      <c r="F4822">
        <v>11</v>
      </c>
      <c r="G4822" s="1">
        <v>42895</v>
      </c>
      <c r="H4822" s="2" t="s">
        <v>59</v>
      </c>
      <c r="I4822" s="3">
        <v>2017</v>
      </c>
      <c r="J4822" t="s">
        <v>674</v>
      </c>
      <c r="K4822" s="4">
        <v>613059588650</v>
      </c>
      <c r="L4822" t="s">
        <v>675</v>
      </c>
      <c r="M4822">
        <v>11</v>
      </c>
      <c r="N4822" t="s">
        <v>45</v>
      </c>
      <c r="O4822">
        <v>50985080</v>
      </c>
      <c r="P4822">
        <v>90974850</v>
      </c>
      <c r="Q4822" t="s">
        <v>26</v>
      </c>
      <c r="R4822" t="s">
        <v>27</v>
      </c>
      <c r="S4822" s="1">
        <v>43260</v>
      </c>
      <c r="T4822" t="str">
        <f>VLOOKUP(base[[#This Row],[Nome do Produto]],'DE PARA'!$A$1:$B$8,2,0)</f>
        <v>DashWay T5</v>
      </c>
    </row>
    <row r="4823" spans="1:20">
      <c r="A4823" t="s">
        <v>32</v>
      </c>
      <c r="B4823">
        <v>5932</v>
      </c>
      <c r="C4823" t="s">
        <v>20</v>
      </c>
      <c r="D4823" t="s">
        <v>21</v>
      </c>
      <c r="E4823">
        <v>4997</v>
      </c>
      <c r="F4823">
        <v>4</v>
      </c>
      <c r="G4823" s="1">
        <v>43234</v>
      </c>
      <c r="H4823" s="2" t="s">
        <v>62</v>
      </c>
      <c r="I4823" s="3">
        <v>2018</v>
      </c>
      <c r="J4823" t="s">
        <v>3462</v>
      </c>
      <c r="K4823" s="4">
        <v>384336409789</v>
      </c>
      <c r="L4823" t="s">
        <v>3463</v>
      </c>
      <c r="M4823">
        <v>91</v>
      </c>
      <c r="N4823" t="s">
        <v>36</v>
      </c>
      <c r="O4823">
        <v>78709996</v>
      </c>
      <c r="P4823">
        <v>15341974</v>
      </c>
      <c r="Q4823" t="s">
        <v>26</v>
      </c>
      <c r="R4823" t="s">
        <v>27</v>
      </c>
      <c r="S4823" s="1">
        <v>43599</v>
      </c>
      <c r="T4823" t="str">
        <f>VLOOKUP(base[[#This Row],[Nome do Produto]],'DE PARA'!$A$1:$B$8,2,0)</f>
        <v>DashWay T5</v>
      </c>
    </row>
    <row r="4824" spans="1:20">
      <c r="A4824" t="s">
        <v>32</v>
      </c>
      <c r="B4824">
        <v>5933</v>
      </c>
      <c r="C4824" t="s">
        <v>20</v>
      </c>
      <c r="D4824" t="s">
        <v>21</v>
      </c>
      <c r="E4824">
        <v>297</v>
      </c>
      <c r="F4824">
        <v>3</v>
      </c>
      <c r="G4824" s="1">
        <v>43173</v>
      </c>
      <c r="H4824" s="2" t="s">
        <v>33</v>
      </c>
      <c r="I4824" s="3">
        <v>2018</v>
      </c>
      <c r="J4824" t="s">
        <v>1878</v>
      </c>
      <c r="K4824" s="4">
        <v>447513478841</v>
      </c>
      <c r="L4824" t="s">
        <v>1879</v>
      </c>
      <c r="M4824">
        <v>31</v>
      </c>
      <c r="N4824" t="s">
        <v>31</v>
      </c>
      <c r="O4824">
        <v>37180494</v>
      </c>
      <c r="P4824">
        <v>79267715</v>
      </c>
      <c r="Q4824" t="s">
        <v>26</v>
      </c>
      <c r="R4824" t="s">
        <v>42</v>
      </c>
      <c r="S4824" s="1">
        <v>43538</v>
      </c>
      <c r="T4824" t="str">
        <f>VLOOKUP(base[[#This Row],[Nome do Produto]],'DE PARA'!$A$1:$B$8,2,0)</f>
        <v>DashWay T5</v>
      </c>
    </row>
    <row r="4825" spans="1:20">
      <c r="A4825" t="s">
        <v>91</v>
      </c>
      <c r="B4825">
        <v>5934</v>
      </c>
      <c r="C4825" t="s">
        <v>386</v>
      </c>
      <c r="D4825" t="s">
        <v>21</v>
      </c>
      <c r="E4825">
        <v>97</v>
      </c>
      <c r="F4825">
        <v>7</v>
      </c>
      <c r="G4825" s="1">
        <v>43347</v>
      </c>
      <c r="H4825" s="2" t="s">
        <v>38</v>
      </c>
      <c r="I4825" s="3">
        <v>2018</v>
      </c>
      <c r="J4825" t="s">
        <v>2753</v>
      </c>
      <c r="K4825" s="4">
        <v>478702499371</v>
      </c>
      <c r="L4825" t="s">
        <v>2754</v>
      </c>
      <c r="M4825">
        <v>31</v>
      </c>
      <c r="N4825" t="s">
        <v>31</v>
      </c>
      <c r="O4825">
        <v>85460071</v>
      </c>
      <c r="P4825">
        <v>22977368</v>
      </c>
      <c r="Q4825" t="s">
        <v>26</v>
      </c>
      <c r="R4825" t="s">
        <v>42</v>
      </c>
      <c r="S4825" s="1">
        <v>43712</v>
      </c>
      <c r="T4825" t="str">
        <f>VLOOKUP(base[[#This Row],[Nome do Produto]],'DE PARA'!$A$1:$B$8,2,0)</f>
        <v>Dashway T2</v>
      </c>
    </row>
    <row r="4826" spans="1:20">
      <c r="A4826" t="s">
        <v>32</v>
      </c>
      <c r="B4826">
        <v>5935</v>
      </c>
      <c r="C4826" t="s">
        <v>20</v>
      </c>
      <c r="D4826" t="s">
        <v>21</v>
      </c>
      <c r="E4826">
        <v>2297</v>
      </c>
      <c r="F4826">
        <v>4</v>
      </c>
      <c r="G4826" s="1">
        <v>42857</v>
      </c>
      <c r="H4826" s="2" t="s">
        <v>62</v>
      </c>
      <c r="I4826" s="3">
        <v>2017</v>
      </c>
      <c r="J4826" t="s">
        <v>1832</v>
      </c>
      <c r="K4826" s="4">
        <v>312914477813</v>
      </c>
      <c r="L4826" t="s">
        <v>1833</v>
      </c>
      <c r="M4826">
        <v>61</v>
      </c>
      <c r="N4826" t="s">
        <v>86</v>
      </c>
      <c r="O4826">
        <v>35358885</v>
      </c>
      <c r="P4826">
        <v>57132778</v>
      </c>
      <c r="Q4826" t="s">
        <v>26</v>
      </c>
      <c r="R4826" t="s">
        <v>42</v>
      </c>
      <c r="S4826" s="1">
        <v>43222</v>
      </c>
      <c r="T4826" t="str">
        <f>VLOOKUP(base[[#This Row],[Nome do Produto]],'DE PARA'!$A$1:$B$8,2,0)</f>
        <v>DashWay T5</v>
      </c>
    </row>
    <row r="4827" spans="1:20">
      <c r="A4827" t="s">
        <v>32</v>
      </c>
      <c r="B4827">
        <v>5936</v>
      </c>
      <c r="C4827" t="s">
        <v>20</v>
      </c>
      <c r="D4827" t="s">
        <v>21</v>
      </c>
      <c r="E4827">
        <v>297</v>
      </c>
      <c r="F4827">
        <v>4</v>
      </c>
      <c r="G4827" s="1">
        <v>43364</v>
      </c>
      <c r="H4827" s="2" t="s">
        <v>38</v>
      </c>
      <c r="I4827" s="3">
        <v>2018</v>
      </c>
      <c r="J4827" t="s">
        <v>3261</v>
      </c>
      <c r="K4827" s="4">
        <v>934835723040</v>
      </c>
      <c r="L4827" t="s">
        <v>3262</v>
      </c>
      <c r="M4827">
        <v>21</v>
      </c>
      <c r="N4827" t="s">
        <v>53</v>
      </c>
      <c r="O4827">
        <v>65725928</v>
      </c>
      <c r="P4827">
        <v>51613587</v>
      </c>
      <c r="Q4827" t="s">
        <v>26</v>
      </c>
      <c r="R4827" t="s">
        <v>42</v>
      </c>
      <c r="S4827" s="1">
        <v>43729</v>
      </c>
      <c r="T4827" t="str">
        <f>VLOOKUP(base[[#This Row],[Nome do Produto]],'DE PARA'!$A$1:$B$8,2,0)</f>
        <v>DashWay T5</v>
      </c>
    </row>
    <row r="4828" spans="1:20">
      <c r="A4828" t="s">
        <v>32</v>
      </c>
      <c r="B4828">
        <v>5937</v>
      </c>
      <c r="C4828" t="s">
        <v>20</v>
      </c>
      <c r="D4828" t="s">
        <v>21</v>
      </c>
      <c r="E4828">
        <v>297</v>
      </c>
      <c r="F4828">
        <v>9</v>
      </c>
      <c r="G4828" s="1">
        <v>43066</v>
      </c>
      <c r="H4828" s="2" t="s">
        <v>46</v>
      </c>
      <c r="I4828" s="3">
        <v>2017</v>
      </c>
      <c r="J4828" t="s">
        <v>2452</v>
      </c>
      <c r="K4828" s="4">
        <v>23336272125</v>
      </c>
      <c r="L4828" t="s">
        <v>2453</v>
      </c>
      <c r="M4828">
        <v>51</v>
      </c>
      <c r="N4828" t="s">
        <v>49</v>
      </c>
      <c r="O4828">
        <v>75295953</v>
      </c>
      <c r="P4828">
        <v>75266175</v>
      </c>
      <c r="Q4828" t="s">
        <v>26</v>
      </c>
      <c r="R4828" t="s">
        <v>27</v>
      </c>
      <c r="S4828" s="1">
        <v>43431</v>
      </c>
      <c r="T4828" t="str">
        <f>VLOOKUP(base[[#This Row],[Nome do Produto]],'DE PARA'!$A$1:$B$8,2,0)</f>
        <v>DashWay T5</v>
      </c>
    </row>
    <row r="4829" spans="1:20">
      <c r="A4829" t="s">
        <v>37</v>
      </c>
      <c r="B4829">
        <v>5938</v>
      </c>
      <c r="C4829" t="s">
        <v>386</v>
      </c>
      <c r="D4829" t="s">
        <v>21</v>
      </c>
      <c r="E4829">
        <v>497</v>
      </c>
      <c r="F4829">
        <v>3</v>
      </c>
      <c r="G4829" s="1">
        <v>42876</v>
      </c>
      <c r="H4829" s="2" t="s">
        <v>62</v>
      </c>
      <c r="I4829" s="3">
        <v>2017</v>
      </c>
      <c r="J4829" t="s">
        <v>3319</v>
      </c>
      <c r="K4829" s="4">
        <v>881234108404</v>
      </c>
      <c r="L4829" t="s">
        <v>3320</v>
      </c>
      <c r="M4829">
        <v>31</v>
      </c>
      <c r="N4829" t="s">
        <v>31</v>
      </c>
      <c r="O4829">
        <v>32124264</v>
      </c>
      <c r="P4829">
        <v>53247490</v>
      </c>
      <c r="Q4829" t="s">
        <v>26</v>
      </c>
      <c r="R4829" t="s">
        <v>27</v>
      </c>
      <c r="S4829" s="1">
        <v>43241</v>
      </c>
      <c r="T4829" t="str">
        <f>VLOOKUP(base[[#This Row],[Nome do Produto]],'DE PARA'!$A$1:$B$8,2,0)</f>
        <v>DashWay T3</v>
      </c>
    </row>
    <row r="4830" spans="1:20">
      <c r="A4830" t="s">
        <v>32</v>
      </c>
      <c r="B4830">
        <v>5939</v>
      </c>
      <c r="C4830" t="s">
        <v>20</v>
      </c>
      <c r="D4830" t="s">
        <v>21</v>
      </c>
      <c r="E4830">
        <v>997</v>
      </c>
      <c r="F4830">
        <v>9</v>
      </c>
      <c r="G4830" s="1">
        <v>43088</v>
      </c>
      <c r="H4830" s="2" t="s">
        <v>136</v>
      </c>
      <c r="I4830" s="3">
        <v>2017</v>
      </c>
      <c r="J4830" t="s">
        <v>2493</v>
      </c>
      <c r="K4830" s="4">
        <v>281079938033</v>
      </c>
      <c r="L4830" t="s">
        <v>2494</v>
      </c>
      <c r="M4830">
        <v>41</v>
      </c>
      <c r="N4830" t="s">
        <v>41</v>
      </c>
      <c r="O4830">
        <v>79678622</v>
      </c>
      <c r="P4830">
        <v>42844034</v>
      </c>
      <c r="Q4830" t="s">
        <v>26</v>
      </c>
      <c r="R4830" t="s">
        <v>27</v>
      </c>
      <c r="S4830" s="1">
        <v>43453</v>
      </c>
      <c r="T4830" t="str">
        <f>VLOOKUP(base[[#This Row],[Nome do Produto]],'DE PARA'!$A$1:$B$8,2,0)</f>
        <v>DashWay T5</v>
      </c>
    </row>
    <row r="4831" spans="1:20">
      <c r="A4831" t="s">
        <v>32</v>
      </c>
      <c r="B4831">
        <v>5940</v>
      </c>
      <c r="C4831" t="s">
        <v>20</v>
      </c>
      <c r="D4831" t="s">
        <v>21</v>
      </c>
      <c r="E4831">
        <v>4997</v>
      </c>
      <c r="F4831">
        <v>12</v>
      </c>
      <c r="G4831" s="1">
        <v>43135</v>
      </c>
      <c r="H4831" s="2" t="s">
        <v>28</v>
      </c>
      <c r="I4831" s="3">
        <v>2018</v>
      </c>
      <c r="J4831" t="s">
        <v>469</v>
      </c>
      <c r="K4831" s="4">
        <v>881161447594</v>
      </c>
      <c r="L4831" t="s">
        <v>470</v>
      </c>
      <c r="M4831">
        <v>11</v>
      </c>
      <c r="N4831" t="s">
        <v>45</v>
      </c>
      <c r="O4831">
        <v>45629331</v>
      </c>
      <c r="P4831">
        <v>21885313</v>
      </c>
      <c r="Q4831" t="s">
        <v>26</v>
      </c>
      <c r="R4831" t="s">
        <v>42</v>
      </c>
      <c r="S4831" s="1">
        <v>43500</v>
      </c>
      <c r="T4831" t="str">
        <f>VLOOKUP(base[[#This Row],[Nome do Produto]],'DE PARA'!$A$1:$B$8,2,0)</f>
        <v>DashWay T5</v>
      </c>
    </row>
    <row r="4832" spans="1:20">
      <c r="A4832" t="s">
        <v>32</v>
      </c>
      <c r="B4832">
        <v>5941</v>
      </c>
      <c r="C4832" t="s">
        <v>20</v>
      </c>
      <c r="D4832" t="s">
        <v>21</v>
      </c>
      <c r="E4832">
        <v>97</v>
      </c>
      <c r="F4832">
        <v>5</v>
      </c>
      <c r="G4832" s="1">
        <v>42798</v>
      </c>
      <c r="H4832" s="2" t="s">
        <v>33</v>
      </c>
      <c r="I4832" s="3">
        <v>2017</v>
      </c>
      <c r="J4832" t="s">
        <v>1294</v>
      </c>
      <c r="K4832" s="4">
        <v>965705730128</v>
      </c>
      <c r="L4832" t="s">
        <v>1295</v>
      </c>
      <c r="M4832">
        <v>31</v>
      </c>
      <c r="N4832" t="s">
        <v>31</v>
      </c>
      <c r="O4832">
        <v>78343520</v>
      </c>
      <c r="P4832">
        <v>76838469</v>
      </c>
      <c r="Q4832" t="s">
        <v>26</v>
      </c>
      <c r="R4832" t="s">
        <v>27</v>
      </c>
      <c r="S4832" s="1">
        <v>43163</v>
      </c>
      <c r="T4832" t="str">
        <f>VLOOKUP(base[[#This Row],[Nome do Produto]],'DE PARA'!$A$1:$B$8,2,0)</f>
        <v>DashWay T5</v>
      </c>
    </row>
    <row r="4833" spans="1:20">
      <c r="A4833" t="s">
        <v>91</v>
      </c>
      <c r="B4833">
        <v>5942</v>
      </c>
      <c r="C4833" t="s">
        <v>386</v>
      </c>
      <c r="D4833" t="s">
        <v>21</v>
      </c>
      <c r="E4833">
        <v>97</v>
      </c>
      <c r="F4833">
        <v>2</v>
      </c>
      <c r="G4833" s="1">
        <v>42818</v>
      </c>
      <c r="H4833" s="2" t="s">
        <v>33</v>
      </c>
      <c r="I4833" s="3">
        <v>2017</v>
      </c>
      <c r="J4833" t="s">
        <v>684</v>
      </c>
      <c r="K4833" s="4">
        <v>770679169878</v>
      </c>
      <c r="L4833" t="s">
        <v>685</v>
      </c>
      <c r="M4833">
        <v>31</v>
      </c>
      <c r="N4833" t="s">
        <v>31</v>
      </c>
      <c r="O4833">
        <v>36005981</v>
      </c>
      <c r="P4833">
        <v>48183467</v>
      </c>
      <c r="Q4833" t="s">
        <v>26</v>
      </c>
      <c r="R4833" t="s">
        <v>42</v>
      </c>
      <c r="S4833" s="1">
        <v>43183</v>
      </c>
      <c r="T4833" t="str">
        <f>VLOOKUP(base[[#This Row],[Nome do Produto]],'DE PARA'!$A$1:$B$8,2,0)</f>
        <v>Dashway T2</v>
      </c>
    </row>
    <row r="4834" spans="1:20">
      <c r="A4834" t="s">
        <v>37</v>
      </c>
      <c r="B4834">
        <v>5943</v>
      </c>
      <c r="C4834" t="s">
        <v>20</v>
      </c>
      <c r="D4834" t="s">
        <v>21</v>
      </c>
      <c r="E4834">
        <v>997</v>
      </c>
      <c r="F4834">
        <v>4</v>
      </c>
      <c r="G4834" s="1">
        <v>42974</v>
      </c>
      <c r="H4834" s="2" t="s">
        <v>71</v>
      </c>
      <c r="I4834" s="3">
        <v>2017</v>
      </c>
      <c r="J4834" t="s">
        <v>2647</v>
      </c>
      <c r="K4834" s="4">
        <v>703130893330</v>
      </c>
      <c r="L4834" t="s">
        <v>2648</v>
      </c>
      <c r="M4834">
        <v>91</v>
      </c>
      <c r="N4834" t="s">
        <v>36</v>
      </c>
      <c r="O4834">
        <v>22879260</v>
      </c>
      <c r="P4834">
        <v>30795324</v>
      </c>
      <c r="Q4834" t="s">
        <v>26</v>
      </c>
      <c r="R4834" t="s">
        <v>27</v>
      </c>
      <c r="S4834" s="1">
        <v>43339</v>
      </c>
      <c r="T4834" t="str">
        <f>VLOOKUP(base[[#This Row],[Nome do Produto]],'DE PARA'!$A$1:$B$8,2,0)</f>
        <v>DashWay T3</v>
      </c>
    </row>
    <row r="4835" spans="1:20">
      <c r="A4835" t="s">
        <v>319</v>
      </c>
      <c r="B4835">
        <v>5944</v>
      </c>
      <c r="C4835" t="s">
        <v>20</v>
      </c>
      <c r="D4835" t="s">
        <v>21</v>
      </c>
      <c r="E4835">
        <v>497</v>
      </c>
      <c r="F4835">
        <v>8</v>
      </c>
      <c r="G4835" s="1">
        <v>42927</v>
      </c>
      <c r="H4835" s="2" t="s">
        <v>78</v>
      </c>
      <c r="I4835" s="3">
        <v>2017</v>
      </c>
      <c r="J4835" t="s">
        <v>859</v>
      </c>
      <c r="K4835" s="4">
        <v>514083542334</v>
      </c>
      <c r="L4835" t="s">
        <v>860</v>
      </c>
      <c r="M4835">
        <v>71</v>
      </c>
      <c r="N4835" t="s">
        <v>94</v>
      </c>
      <c r="O4835">
        <v>61793496</v>
      </c>
      <c r="P4835">
        <v>15007956</v>
      </c>
      <c r="Q4835" t="s">
        <v>26</v>
      </c>
      <c r="R4835" t="s">
        <v>42</v>
      </c>
      <c r="S4835" s="1">
        <v>43292</v>
      </c>
      <c r="T4835" t="str">
        <f>VLOOKUP(base[[#This Row],[Nome do Produto]],'DE PARA'!$A$1:$B$8,2,0)</f>
        <v>Dashday T1</v>
      </c>
    </row>
    <row r="4836" spans="1:20">
      <c r="A4836" t="s">
        <v>32</v>
      </c>
      <c r="B4836">
        <v>5945</v>
      </c>
      <c r="C4836" t="s">
        <v>20</v>
      </c>
      <c r="D4836" t="s">
        <v>21</v>
      </c>
      <c r="E4836">
        <v>2297</v>
      </c>
      <c r="F4836">
        <v>1</v>
      </c>
      <c r="G4836" s="1">
        <v>43268</v>
      </c>
      <c r="H4836" s="2" t="s">
        <v>59</v>
      </c>
      <c r="I4836" s="3">
        <v>2018</v>
      </c>
      <c r="J4836" t="s">
        <v>3377</v>
      </c>
      <c r="K4836" s="4">
        <v>765570863045</v>
      </c>
      <c r="L4836" t="s">
        <v>3378</v>
      </c>
      <c r="M4836">
        <v>61</v>
      </c>
      <c r="N4836" t="s">
        <v>86</v>
      </c>
      <c r="O4836">
        <v>78905700</v>
      </c>
      <c r="P4836">
        <v>59443054</v>
      </c>
      <c r="Q4836" t="s">
        <v>26</v>
      </c>
      <c r="R4836" t="s">
        <v>42</v>
      </c>
      <c r="S4836" s="1">
        <v>43633</v>
      </c>
      <c r="T4836" t="str">
        <f>VLOOKUP(base[[#This Row],[Nome do Produto]],'DE PARA'!$A$1:$B$8,2,0)</f>
        <v>DashWay T5</v>
      </c>
    </row>
    <row r="4837" spans="1:20">
      <c r="A4837" t="s">
        <v>32</v>
      </c>
      <c r="B4837">
        <v>5946</v>
      </c>
      <c r="C4837" t="s">
        <v>386</v>
      </c>
      <c r="D4837" t="s">
        <v>21</v>
      </c>
      <c r="E4837">
        <v>997</v>
      </c>
      <c r="F4837">
        <v>11</v>
      </c>
      <c r="G4837" s="1">
        <v>43371</v>
      </c>
      <c r="H4837" s="2" t="s">
        <v>38</v>
      </c>
      <c r="I4837" s="3">
        <v>2018</v>
      </c>
      <c r="J4837" t="s">
        <v>548</v>
      </c>
      <c r="K4837" s="4">
        <v>222687590241</v>
      </c>
      <c r="L4837" t="s">
        <v>549</v>
      </c>
      <c r="M4837">
        <v>51</v>
      </c>
      <c r="N4837" t="s">
        <v>49</v>
      </c>
      <c r="O4837">
        <v>88574191</v>
      </c>
      <c r="P4837">
        <v>80048270</v>
      </c>
      <c r="Q4837" t="s">
        <v>26</v>
      </c>
      <c r="R4837" t="s">
        <v>42</v>
      </c>
      <c r="S4837" s="1">
        <v>43736</v>
      </c>
      <c r="T4837" t="str">
        <f>VLOOKUP(base[[#This Row],[Nome do Produto]],'DE PARA'!$A$1:$B$8,2,0)</f>
        <v>DashWay T5</v>
      </c>
    </row>
    <row r="4838" spans="1:20">
      <c r="A4838" t="s">
        <v>91</v>
      </c>
      <c r="B4838">
        <v>5947</v>
      </c>
      <c r="C4838" t="s">
        <v>20</v>
      </c>
      <c r="D4838" t="s">
        <v>21</v>
      </c>
      <c r="E4838">
        <v>297</v>
      </c>
      <c r="F4838">
        <v>1</v>
      </c>
      <c r="G4838" s="1">
        <v>43436</v>
      </c>
      <c r="H4838" s="2" t="s">
        <v>136</v>
      </c>
      <c r="I4838" s="3">
        <v>2018</v>
      </c>
      <c r="J4838" t="s">
        <v>3317</v>
      </c>
      <c r="K4838" s="4">
        <v>400357672657</v>
      </c>
      <c r="L4838" t="s">
        <v>3318</v>
      </c>
      <c r="M4838">
        <v>91</v>
      </c>
      <c r="N4838" t="s">
        <v>36</v>
      </c>
      <c r="O4838">
        <v>58900056</v>
      </c>
      <c r="P4838">
        <v>84273166</v>
      </c>
      <c r="Q4838" t="s">
        <v>26</v>
      </c>
      <c r="R4838" t="s">
        <v>27</v>
      </c>
      <c r="S4838" s="1">
        <v>43801</v>
      </c>
      <c r="T4838" t="str">
        <f>VLOOKUP(base[[#This Row],[Nome do Produto]],'DE PARA'!$A$1:$B$8,2,0)</f>
        <v>Dashway T2</v>
      </c>
    </row>
    <row r="4839" spans="1:20">
      <c r="A4839" t="s">
        <v>32</v>
      </c>
      <c r="B4839">
        <v>5948</v>
      </c>
      <c r="C4839" t="s">
        <v>20</v>
      </c>
      <c r="D4839" t="s">
        <v>21</v>
      </c>
      <c r="E4839">
        <v>497</v>
      </c>
      <c r="F4839">
        <v>12</v>
      </c>
      <c r="G4839" s="1">
        <v>43224</v>
      </c>
      <c r="H4839" s="2" t="s">
        <v>62</v>
      </c>
      <c r="I4839" s="3">
        <v>2018</v>
      </c>
      <c r="J4839" t="s">
        <v>2060</v>
      </c>
      <c r="K4839" s="4">
        <v>862074891717</v>
      </c>
      <c r="L4839" t="s">
        <v>2061</v>
      </c>
      <c r="M4839">
        <v>81</v>
      </c>
      <c r="N4839" t="s">
        <v>25</v>
      </c>
      <c r="O4839">
        <v>35564068</v>
      </c>
      <c r="P4839">
        <v>47232044</v>
      </c>
      <c r="Q4839" t="s">
        <v>26</v>
      </c>
      <c r="R4839" t="s">
        <v>27</v>
      </c>
      <c r="S4839" s="1">
        <v>43589</v>
      </c>
      <c r="T4839" t="str">
        <f>VLOOKUP(base[[#This Row],[Nome do Produto]],'DE PARA'!$A$1:$B$8,2,0)</f>
        <v>DashWay T5</v>
      </c>
    </row>
    <row r="4840" spans="1:20">
      <c r="A4840" t="s">
        <v>32</v>
      </c>
      <c r="B4840">
        <v>5949</v>
      </c>
      <c r="C4840" t="s">
        <v>20</v>
      </c>
      <c r="D4840" t="s">
        <v>21</v>
      </c>
      <c r="E4840">
        <v>97</v>
      </c>
      <c r="F4840">
        <v>11</v>
      </c>
      <c r="G4840" s="1">
        <v>43236</v>
      </c>
      <c r="H4840" s="2" t="s">
        <v>62</v>
      </c>
      <c r="I4840" s="3">
        <v>2018</v>
      </c>
      <c r="J4840" t="s">
        <v>562</v>
      </c>
      <c r="K4840" s="4">
        <v>360088475695</v>
      </c>
      <c r="L4840" t="s">
        <v>563</v>
      </c>
      <c r="M4840">
        <v>51</v>
      </c>
      <c r="N4840" t="s">
        <v>49</v>
      </c>
      <c r="O4840">
        <v>65685965</v>
      </c>
      <c r="P4840">
        <v>77861576</v>
      </c>
      <c r="Q4840" t="s">
        <v>26</v>
      </c>
      <c r="R4840" t="s">
        <v>27</v>
      </c>
      <c r="S4840" s="1">
        <v>43601</v>
      </c>
      <c r="T4840" t="str">
        <f>VLOOKUP(base[[#This Row],[Nome do Produto]],'DE PARA'!$A$1:$B$8,2,0)</f>
        <v>DashWay T5</v>
      </c>
    </row>
    <row r="4841" spans="1:20">
      <c r="A4841" t="s">
        <v>32</v>
      </c>
      <c r="B4841">
        <v>5950</v>
      </c>
      <c r="C4841" t="s">
        <v>386</v>
      </c>
      <c r="D4841" t="s">
        <v>21</v>
      </c>
      <c r="E4841">
        <v>497</v>
      </c>
      <c r="F4841">
        <v>4</v>
      </c>
      <c r="G4841" s="1">
        <v>43385</v>
      </c>
      <c r="H4841" s="2" t="s">
        <v>56</v>
      </c>
      <c r="I4841" s="3">
        <v>2018</v>
      </c>
      <c r="J4841" t="s">
        <v>397</v>
      </c>
      <c r="K4841" s="4">
        <v>791532055644</v>
      </c>
      <c r="L4841" t="s">
        <v>398</v>
      </c>
      <c r="M4841">
        <v>61</v>
      </c>
      <c r="N4841" t="s">
        <v>86</v>
      </c>
      <c r="O4841">
        <v>67517887</v>
      </c>
      <c r="P4841">
        <v>66943349</v>
      </c>
      <c r="Q4841" t="s">
        <v>26</v>
      </c>
      <c r="R4841" t="s">
        <v>42</v>
      </c>
      <c r="S4841" s="1">
        <v>43750</v>
      </c>
      <c r="T4841" t="str">
        <f>VLOOKUP(base[[#This Row],[Nome do Produto]],'DE PARA'!$A$1:$B$8,2,0)</f>
        <v>DashWay T5</v>
      </c>
    </row>
    <row r="4842" spans="1:20">
      <c r="A4842" t="s">
        <v>37</v>
      </c>
      <c r="B4842">
        <v>5951</v>
      </c>
      <c r="C4842" t="s">
        <v>20</v>
      </c>
      <c r="D4842" t="s">
        <v>21</v>
      </c>
      <c r="E4842">
        <v>2297</v>
      </c>
      <c r="F4842">
        <v>4</v>
      </c>
      <c r="G4842" s="1">
        <v>43385</v>
      </c>
      <c r="H4842" s="2" t="s">
        <v>56</v>
      </c>
      <c r="I4842" s="3">
        <v>2018</v>
      </c>
      <c r="J4842" t="s">
        <v>838</v>
      </c>
      <c r="K4842" s="4">
        <v>800884744742</v>
      </c>
      <c r="L4842" t="s">
        <v>839</v>
      </c>
      <c r="M4842">
        <v>51</v>
      </c>
      <c r="N4842" t="s">
        <v>49</v>
      </c>
      <c r="O4842">
        <v>41994417</v>
      </c>
      <c r="P4842">
        <v>26472109</v>
      </c>
      <c r="Q4842" t="s">
        <v>26</v>
      </c>
      <c r="R4842" t="s">
        <v>27</v>
      </c>
      <c r="S4842" s="1">
        <v>43750</v>
      </c>
      <c r="T4842" t="str">
        <f>VLOOKUP(base[[#This Row],[Nome do Produto]],'DE PARA'!$A$1:$B$8,2,0)</f>
        <v>DashWay T3</v>
      </c>
    </row>
    <row r="4843" spans="1:20">
      <c r="A4843" t="s">
        <v>37</v>
      </c>
      <c r="B4843">
        <v>5952</v>
      </c>
      <c r="C4843" t="s">
        <v>20</v>
      </c>
      <c r="D4843" t="s">
        <v>21</v>
      </c>
      <c r="E4843">
        <v>497</v>
      </c>
      <c r="F4843">
        <v>7</v>
      </c>
      <c r="G4843" s="1">
        <v>43242</v>
      </c>
      <c r="H4843" s="2" t="s">
        <v>62</v>
      </c>
      <c r="I4843" s="3">
        <v>2018</v>
      </c>
      <c r="J4843" t="s">
        <v>908</v>
      </c>
      <c r="K4843" s="4">
        <v>676233327476</v>
      </c>
      <c r="L4843" t="s">
        <v>909</v>
      </c>
      <c r="M4843">
        <v>41</v>
      </c>
      <c r="N4843" t="s">
        <v>41</v>
      </c>
      <c r="O4843">
        <v>64806463</v>
      </c>
      <c r="P4843">
        <v>91192093</v>
      </c>
      <c r="Q4843" t="s">
        <v>26</v>
      </c>
      <c r="R4843" t="s">
        <v>27</v>
      </c>
      <c r="S4843" s="1">
        <v>43607</v>
      </c>
      <c r="T4843" t="str">
        <f>VLOOKUP(base[[#This Row],[Nome do Produto]],'DE PARA'!$A$1:$B$8,2,0)</f>
        <v>DashWay T3</v>
      </c>
    </row>
    <row r="4844" spans="1:20">
      <c r="A4844" t="s">
        <v>32</v>
      </c>
      <c r="B4844">
        <v>5953</v>
      </c>
      <c r="C4844" t="s">
        <v>20</v>
      </c>
      <c r="D4844" t="s">
        <v>21</v>
      </c>
      <c r="E4844">
        <v>497</v>
      </c>
      <c r="F4844">
        <v>8</v>
      </c>
      <c r="G4844" s="1">
        <v>43365</v>
      </c>
      <c r="H4844" s="2" t="s">
        <v>38</v>
      </c>
      <c r="I4844" s="3">
        <v>2018</v>
      </c>
      <c r="J4844" t="s">
        <v>144</v>
      </c>
      <c r="K4844" s="4">
        <v>735476113050</v>
      </c>
      <c r="L4844" t="s">
        <v>145</v>
      </c>
      <c r="M4844">
        <v>81</v>
      </c>
      <c r="N4844" t="s">
        <v>25</v>
      </c>
      <c r="O4844">
        <v>31638981</v>
      </c>
      <c r="P4844">
        <v>51603526</v>
      </c>
      <c r="Q4844" t="s">
        <v>26</v>
      </c>
      <c r="R4844" t="s">
        <v>42</v>
      </c>
      <c r="S4844" s="1">
        <v>43730</v>
      </c>
      <c r="T4844" t="str">
        <f>VLOOKUP(base[[#This Row],[Nome do Produto]],'DE PARA'!$A$1:$B$8,2,0)</f>
        <v>DashWay T5</v>
      </c>
    </row>
    <row r="4845" spans="1:20">
      <c r="A4845" t="s">
        <v>19</v>
      </c>
      <c r="B4845">
        <v>5954</v>
      </c>
      <c r="C4845" t="s">
        <v>386</v>
      </c>
      <c r="D4845" t="s">
        <v>21</v>
      </c>
      <c r="E4845">
        <v>297</v>
      </c>
      <c r="F4845">
        <v>1</v>
      </c>
      <c r="G4845" s="1">
        <v>43244</v>
      </c>
      <c r="H4845" s="2" t="s">
        <v>62</v>
      </c>
      <c r="I4845" s="3">
        <v>2018</v>
      </c>
      <c r="J4845" t="s">
        <v>2398</v>
      </c>
      <c r="K4845" s="4">
        <v>424490253642</v>
      </c>
      <c r="L4845" t="s">
        <v>2399</v>
      </c>
      <c r="M4845">
        <v>81</v>
      </c>
      <c r="N4845" t="s">
        <v>25</v>
      </c>
      <c r="O4845">
        <v>84682944</v>
      </c>
      <c r="P4845">
        <v>36509083</v>
      </c>
      <c r="Q4845" t="s">
        <v>26</v>
      </c>
      <c r="R4845" t="s">
        <v>42</v>
      </c>
      <c r="S4845" s="1">
        <v>43609</v>
      </c>
      <c r="T4845" t="str">
        <f>VLOOKUP(base[[#This Row],[Nome do Produto]],'DE PARA'!$A$1:$B$8,2,0)</f>
        <v>DashWay T1</v>
      </c>
    </row>
    <row r="4846" spans="1:20">
      <c r="A4846" t="s">
        <v>37</v>
      </c>
      <c r="B4846">
        <v>5955</v>
      </c>
      <c r="C4846" t="s">
        <v>20</v>
      </c>
      <c r="D4846" t="s">
        <v>21</v>
      </c>
      <c r="E4846">
        <v>4997</v>
      </c>
      <c r="F4846">
        <v>6</v>
      </c>
      <c r="G4846" s="1">
        <v>42828</v>
      </c>
      <c r="H4846" s="2" t="s">
        <v>50</v>
      </c>
      <c r="I4846" s="3">
        <v>2017</v>
      </c>
      <c r="J4846" t="s">
        <v>1218</v>
      </c>
      <c r="K4846" s="4">
        <v>237373198469</v>
      </c>
      <c r="L4846" t="s">
        <v>1219</v>
      </c>
      <c r="M4846">
        <v>51</v>
      </c>
      <c r="N4846" t="s">
        <v>49</v>
      </c>
      <c r="O4846">
        <v>79554248</v>
      </c>
      <c r="P4846">
        <v>47815445</v>
      </c>
      <c r="Q4846" t="s">
        <v>26</v>
      </c>
      <c r="R4846" t="s">
        <v>42</v>
      </c>
      <c r="S4846" s="1">
        <v>43193</v>
      </c>
      <c r="T4846" t="str">
        <f>VLOOKUP(base[[#This Row],[Nome do Produto]],'DE PARA'!$A$1:$B$8,2,0)</f>
        <v>DashWay T3</v>
      </c>
    </row>
    <row r="4847" spans="1:20">
      <c r="A4847" t="s">
        <v>37</v>
      </c>
      <c r="B4847">
        <v>5956</v>
      </c>
      <c r="C4847" t="s">
        <v>20</v>
      </c>
      <c r="D4847" t="s">
        <v>21</v>
      </c>
      <c r="E4847">
        <v>497</v>
      </c>
      <c r="F4847">
        <v>3</v>
      </c>
      <c r="G4847" s="1">
        <v>43108</v>
      </c>
      <c r="H4847" s="2" t="s">
        <v>22</v>
      </c>
      <c r="I4847" s="3">
        <v>2018</v>
      </c>
      <c r="J4847" t="s">
        <v>3275</v>
      </c>
      <c r="K4847" s="4">
        <v>681730692445</v>
      </c>
      <c r="L4847" t="s">
        <v>3276</v>
      </c>
      <c r="M4847">
        <v>81</v>
      </c>
      <c r="N4847" t="s">
        <v>25</v>
      </c>
      <c r="O4847">
        <v>48028249</v>
      </c>
      <c r="P4847">
        <v>42832789</v>
      </c>
      <c r="Q4847" t="s">
        <v>26</v>
      </c>
      <c r="R4847" t="s">
        <v>42</v>
      </c>
      <c r="S4847" s="1">
        <v>43473</v>
      </c>
      <c r="T4847" t="str">
        <f>VLOOKUP(base[[#This Row],[Nome do Produto]],'DE PARA'!$A$1:$B$8,2,0)</f>
        <v>DashWay T3</v>
      </c>
    </row>
    <row r="4848" spans="1:20">
      <c r="A4848" t="s">
        <v>32</v>
      </c>
      <c r="B4848">
        <v>5957</v>
      </c>
      <c r="C4848" t="s">
        <v>20</v>
      </c>
      <c r="D4848" t="s">
        <v>21</v>
      </c>
      <c r="E4848">
        <v>997</v>
      </c>
      <c r="F4848">
        <v>3</v>
      </c>
      <c r="G4848" s="1">
        <v>42906</v>
      </c>
      <c r="H4848" s="2" t="s">
        <v>59</v>
      </c>
      <c r="I4848" s="3">
        <v>2017</v>
      </c>
      <c r="J4848" t="s">
        <v>800</v>
      </c>
      <c r="K4848" s="4">
        <v>812020786576</v>
      </c>
      <c r="L4848" t="s">
        <v>801</v>
      </c>
      <c r="M4848">
        <v>61</v>
      </c>
      <c r="N4848" t="s">
        <v>86</v>
      </c>
      <c r="O4848">
        <v>93491598</v>
      </c>
      <c r="P4848">
        <v>90875016</v>
      </c>
      <c r="Q4848" t="s">
        <v>26</v>
      </c>
      <c r="R4848" t="s">
        <v>27</v>
      </c>
      <c r="S4848" s="1">
        <v>43271</v>
      </c>
      <c r="T4848" t="str">
        <f>VLOOKUP(base[[#This Row],[Nome do Produto]],'DE PARA'!$A$1:$B$8,2,0)</f>
        <v>DashWay T5</v>
      </c>
    </row>
    <row r="4849" spans="1:20">
      <c r="A4849" t="s">
        <v>91</v>
      </c>
      <c r="B4849">
        <v>5958</v>
      </c>
      <c r="C4849" t="s">
        <v>386</v>
      </c>
      <c r="D4849" t="s">
        <v>21</v>
      </c>
      <c r="E4849">
        <v>4997</v>
      </c>
      <c r="F4849">
        <v>10</v>
      </c>
      <c r="G4849" s="1">
        <v>43014</v>
      </c>
      <c r="H4849" s="2" t="s">
        <v>56</v>
      </c>
      <c r="I4849" s="3">
        <v>2017</v>
      </c>
      <c r="J4849" t="s">
        <v>2020</v>
      </c>
      <c r="K4849" s="4">
        <v>50422360475</v>
      </c>
      <c r="L4849" t="s">
        <v>2021</v>
      </c>
      <c r="M4849">
        <v>81</v>
      </c>
      <c r="N4849" t="s">
        <v>25</v>
      </c>
      <c r="O4849">
        <v>56619852</v>
      </c>
      <c r="P4849">
        <v>67857109</v>
      </c>
      <c r="Q4849" t="s">
        <v>26</v>
      </c>
      <c r="R4849" t="s">
        <v>42</v>
      </c>
      <c r="S4849" s="1">
        <v>43379</v>
      </c>
      <c r="T4849" t="str">
        <f>VLOOKUP(base[[#This Row],[Nome do Produto]],'DE PARA'!$A$1:$B$8,2,0)</f>
        <v>Dashway T2</v>
      </c>
    </row>
    <row r="4850" spans="1:20">
      <c r="A4850" t="s">
        <v>19</v>
      </c>
      <c r="B4850">
        <v>5959</v>
      </c>
      <c r="C4850" t="s">
        <v>20</v>
      </c>
      <c r="D4850" t="s">
        <v>21</v>
      </c>
      <c r="E4850">
        <v>297</v>
      </c>
      <c r="F4850">
        <v>11</v>
      </c>
      <c r="G4850" s="1">
        <v>43079</v>
      </c>
      <c r="H4850" s="2" t="s">
        <v>136</v>
      </c>
      <c r="I4850" s="3">
        <v>2017</v>
      </c>
      <c r="J4850" t="s">
        <v>3381</v>
      </c>
      <c r="K4850" s="4">
        <v>118315065568</v>
      </c>
      <c r="L4850" t="s">
        <v>3382</v>
      </c>
      <c r="M4850">
        <v>11</v>
      </c>
      <c r="N4850" t="s">
        <v>45</v>
      </c>
      <c r="O4850">
        <v>96305412</v>
      </c>
      <c r="P4850">
        <v>59355987</v>
      </c>
      <c r="Q4850" t="s">
        <v>26</v>
      </c>
      <c r="R4850" t="s">
        <v>42</v>
      </c>
      <c r="S4850" s="1">
        <v>43444</v>
      </c>
      <c r="T4850" t="str">
        <f>VLOOKUP(base[[#This Row],[Nome do Produto]],'DE PARA'!$A$1:$B$8,2,0)</f>
        <v>DashWay T1</v>
      </c>
    </row>
    <row r="4851" spans="1:20">
      <c r="A4851" t="s">
        <v>37</v>
      </c>
      <c r="B4851">
        <v>5960</v>
      </c>
      <c r="C4851" t="s">
        <v>20</v>
      </c>
      <c r="D4851" t="s">
        <v>21</v>
      </c>
      <c r="E4851">
        <v>497</v>
      </c>
      <c r="F4851">
        <v>12</v>
      </c>
      <c r="G4851" s="1">
        <v>43102</v>
      </c>
      <c r="H4851" s="2" t="s">
        <v>22</v>
      </c>
      <c r="I4851" s="3">
        <v>2018</v>
      </c>
      <c r="J4851" t="s">
        <v>2438</v>
      </c>
      <c r="K4851" s="4">
        <v>107256619260</v>
      </c>
      <c r="L4851" t="s">
        <v>2439</v>
      </c>
      <c r="M4851">
        <v>81</v>
      </c>
      <c r="N4851" t="s">
        <v>25</v>
      </c>
      <c r="O4851">
        <v>34541704</v>
      </c>
      <c r="P4851">
        <v>11298851</v>
      </c>
      <c r="Q4851" t="s">
        <v>26</v>
      </c>
      <c r="R4851" t="s">
        <v>42</v>
      </c>
      <c r="S4851" s="1">
        <v>43467</v>
      </c>
      <c r="T4851" t="str">
        <f>VLOOKUP(base[[#This Row],[Nome do Produto]],'DE PARA'!$A$1:$B$8,2,0)</f>
        <v>DashWay T3</v>
      </c>
    </row>
    <row r="4852" spans="1:20">
      <c r="A4852" t="s">
        <v>32</v>
      </c>
      <c r="B4852">
        <v>5961</v>
      </c>
      <c r="C4852" t="s">
        <v>20</v>
      </c>
      <c r="D4852" t="s">
        <v>21</v>
      </c>
      <c r="E4852">
        <v>2297</v>
      </c>
      <c r="F4852">
        <v>3</v>
      </c>
      <c r="G4852" s="1">
        <v>43300</v>
      </c>
      <c r="H4852" s="2" t="s">
        <v>78</v>
      </c>
      <c r="I4852" s="3">
        <v>2018</v>
      </c>
      <c r="J4852" t="s">
        <v>1614</v>
      </c>
      <c r="K4852" s="4">
        <v>929207707344</v>
      </c>
      <c r="L4852" t="s">
        <v>1615</v>
      </c>
      <c r="M4852">
        <v>31</v>
      </c>
      <c r="N4852" t="s">
        <v>31</v>
      </c>
      <c r="O4852">
        <v>96929846</v>
      </c>
      <c r="P4852">
        <v>88708789</v>
      </c>
      <c r="Q4852" t="s">
        <v>26</v>
      </c>
      <c r="R4852" t="s">
        <v>42</v>
      </c>
      <c r="S4852" s="1">
        <v>43665</v>
      </c>
      <c r="T4852" t="str">
        <f>VLOOKUP(base[[#This Row],[Nome do Produto]],'DE PARA'!$A$1:$B$8,2,0)</f>
        <v>DashWay T5</v>
      </c>
    </row>
    <row r="4853" spans="1:20">
      <c r="A4853" t="s">
        <v>32</v>
      </c>
      <c r="B4853">
        <v>5962</v>
      </c>
      <c r="C4853" t="s">
        <v>386</v>
      </c>
      <c r="D4853" t="s">
        <v>21</v>
      </c>
      <c r="E4853">
        <v>4997</v>
      </c>
      <c r="F4853">
        <v>4</v>
      </c>
      <c r="G4853" s="1">
        <v>43294</v>
      </c>
      <c r="H4853" s="2" t="s">
        <v>78</v>
      </c>
      <c r="I4853" s="3">
        <v>2018</v>
      </c>
      <c r="J4853" t="s">
        <v>1112</v>
      </c>
      <c r="K4853" s="4">
        <v>696369055376</v>
      </c>
      <c r="L4853" t="s">
        <v>1113</v>
      </c>
      <c r="M4853">
        <v>51</v>
      </c>
      <c r="N4853" t="s">
        <v>49</v>
      </c>
      <c r="O4853">
        <v>92857185</v>
      </c>
      <c r="P4853">
        <v>80698973</v>
      </c>
      <c r="Q4853" t="s">
        <v>26</v>
      </c>
      <c r="R4853" t="s">
        <v>27</v>
      </c>
      <c r="S4853" s="1">
        <v>43659</v>
      </c>
      <c r="T4853" t="str">
        <f>VLOOKUP(base[[#This Row],[Nome do Produto]],'DE PARA'!$A$1:$B$8,2,0)</f>
        <v>DashWay T5</v>
      </c>
    </row>
    <row r="4854" spans="1:20">
      <c r="A4854" t="s">
        <v>32</v>
      </c>
      <c r="B4854">
        <v>5963</v>
      </c>
      <c r="C4854" t="s">
        <v>20</v>
      </c>
      <c r="D4854" t="s">
        <v>21</v>
      </c>
      <c r="E4854">
        <v>297</v>
      </c>
      <c r="F4854">
        <v>7</v>
      </c>
      <c r="G4854" s="1">
        <v>43073</v>
      </c>
      <c r="H4854" s="2" t="s">
        <v>136</v>
      </c>
      <c r="I4854" s="3">
        <v>2017</v>
      </c>
      <c r="J4854" t="s">
        <v>1153</v>
      </c>
      <c r="K4854" s="4">
        <v>466738925526</v>
      </c>
      <c r="L4854" t="s">
        <v>1154</v>
      </c>
      <c r="M4854">
        <v>21</v>
      </c>
      <c r="N4854" t="s">
        <v>53</v>
      </c>
      <c r="O4854">
        <v>59395754</v>
      </c>
      <c r="P4854">
        <v>55983412</v>
      </c>
      <c r="Q4854" t="s">
        <v>26</v>
      </c>
      <c r="R4854" t="s">
        <v>27</v>
      </c>
      <c r="S4854" s="1">
        <v>43438</v>
      </c>
      <c r="T4854" t="str">
        <f>VLOOKUP(base[[#This Row],[Nome do Produto]],'DE PARA'!$A$1:$B$8,2,0)</f>
        <v>DashWay T5</v>
      </c>
    </row>
    <row r="4855" spans="1:20">
      <c r="A4855" t="s">
        <v>32</v>
      </c>
      <c r="B4855">
        <v>5964</v>
      </c>
      <c r="C4855" t="s">
        <v>20</v>
      </c>
      <c r="D4855" t="s">
        <v>21</v>
      </c>
      <c r="E4855">
        <v>297</v>
      </c>
      <c r="F4855">
        <v>3</v>
      </c>
      <c r="G4855" s="1">
        <v>42860</v>
      </c>
      <c r="H4855" s="2" t="s">
        <v>62</v>
      </c>
      <c r="I4855" s="3">
        <v>2017</v>
      </c>
      <c r="J4855" t="s">
        <v>548</v>
      </c>
      <c r="K4855" s="4">
        <v>638083386096</v>
      </c>
      <c r="L4855" t="s">
        <v>549</v>
      </c>
      <c r="M4855">
        <v>11</v>
      </c>
      <c r="N4855" t="s">
        <v>45</v>
      </c>
      <c r="O4855">
        <v>38845371</v>
      </c>
      <c r="P4855">
        <v>11410404</v>
      </c>
      <c r="Q4855" t="s">
        <v>26</v>
      </c>
      <c r="R4855" t="s">
        <v>42</v>
      </c>
      <c r="S4855" s="1">
        <v>43225</v>
      </c>
      <c r="T4855" t="str">
        <f>VLOOKUP(base[[#This Row],[Nome do Produto]],'DE PARA'!$A$1:$B$8,2,0)</f>
        <v>DashWay T5</v>
      </c>
    </row>
    <row r="4856" spans="1:20">
      <c r="A4856" t="s">
        <v>37</v>
      </c>
      <c r="B4856">
        <v>5965</v>
      </c>
      <c r="C4856" t="s">
        <v>20</v>
      </c>
      <c r="D4856" t="s">
        <v>21</v>
      </c>
      <c r="E4856">
        <v>97</v>
      </c>
      <c r="F4856">
        <v>5</v>
      </c>
      <c r="G4856" s="1">
        <v>43387</v>
      </c>
      <c r="H4856" s="2" t="s">
        <v>56</v>
      </c>
      <c r="I4856" s="3">
        <v>2018</v>
      </c>
      <c r="J4856" t="s">
        <v>3050</v>
      </c>
      <c r="K4856" s="4">
        <v>927381906844</v>
      </c>
      <c r="L4856" t="s">
        <v>3051</v>
      </c>
      <c r="M4856">
        <v>91</v>
      </c>
      <c r="N4856" t="s">
        <v>36</v>
      </c>
      <c r="O4856">
        <v>57569829</v>
      </c>
      <c r="P4856">
        <v>43765000</v>
      </c>
      <c r="Q4856" t="s">
        <v>26</v>
      </c>
      <c r="R4856" t="s">
        <v>42</v>
      </c>
      <c r="S4856" s="1">
        <v>43752</v>
      </c>
      <c r="T4856" t="str">
        <f>VLOOKUP(base[[#This Row],[Nome do Produto]],'DE PARA'!$A$1:$B$8,2,0)</f>
        <v>DashWay T3</v>
      </c>
    </row>
    <row r="4857" spans="1:20">
      <c r="A4857" t="s">
        <v>37</v>
      </c>
      <c r="B4857">
        <v>5966</v>
      </c>
      <c r="C4857" t="s">
        <v>386</v>
      </c>
      <c r="D4857" t="s">
        <v>21</v>
      </c>
      <c r="E4857">
        <v>297</v>
      </c>
      <c r="F4857">
        <v>2</v>
      </c>
      <c r="G4857" s="1">
        <v>42870</v>
      </c>
      <c r="H4857" s="2" t="s">
        <v>62</v>
      </c>
      <c r="I4857" s="3">
        <v>2017</v>
      </c>
      <c r="J4857" t="s">
        <v>3438</v>
      </c>
      <c r="K4857" s="4">
        <v>175458909611</v>
      </c>
      <c r="L4857" t="s">
        <v>3439</v>
      </c>
      <c r="M4857">
        <v>71</v>
      </c>
      <c r="N4857" t="s">
        <v>94</v>
      </c>
      <c r="O4857">
        <v>70550392</v>
      </c>
      <c r="P4857">
        <v>35915446</v>
      </c>
      <c r="Q4857" t="s">
        <v>26</v>
      </c>
      <c r="R4857" t="s">
        <v>27</v>
      </c>
      <c r="S4857" s="1">
        <v>43235</v>
      </c>
      <c r="T4857" t="str">
        <f>VLOOKUP(base[[#This Row],[Nome do Produto]],'DE PARA'!$A$1:$B$8,2,0)</f>
        <v>DashWay T3</v>
      </c>
    </row>
    <row r="4858" spans="1:20">
      <c r="A4858" t="s">
        <v>32</v>
      </c>
      <c r="B4858">
        <v>5967</v>
      </c>
      <c r="C4858" t="s">
        <v>20</v>
      </c>
      <c r="D4858" t="s">
        <v>21</v>
      </c>
      <c r="E4858">
        <v>97</v>
      </c>
      <c r="F4858">
        <v>10</v>
      </c>
      <c r="G4858" s="1">
        <v>42998</v>
      </c>
      <c r="H4858" s="2" t="s">
        <v>38</v>
      </c>
      <c r="I4858" s="3">
        <v>2017</v>
      </c>
      <c r="J4858" t="s">
        <v>2008</v>
      </c>
      <c r="K4858" s="4">
        <v>393295017027</v>
      </c>
      <c r="L4858" t="s">
        <v>2009</v>
      </c>
      <c r="M4858">
        <v>51</v>
      </c>
      <c r="N4858" t="s">
        <v>49</v>
      </c>
      <c r="O4858">
        <v>31338858</v>
      </c>
      <c r="P4858">
        <v>35682802</v>
      </c>
      <c r="Q4858" t="s">
        <v>26</v>
      </c>
      <c r="R4858" t="s">
        <v>27</v>
      </c>
      <c r="S4858" s="1">
        <v>43363</v>
      </c>
      <c r="T4858" t="str">
        <f>VLOOKUP(base[[#This Row],[Nome do Produto]],'DE PARA'!$A$1:$B$8,2,0)</f>
        <v>DashWay T5</v>
      </c>
    </row>
    <row r="4859" spans="1:20">
      <c r="A4859" t="s">
        <v>32</v>
      </c>
      <c r="B4859">
        <v>5968</v>
      </c>
      <c r="C4859" t="s">
        <v>20</v>
      </c>
      <c r="D4859" t="s">
        <v>21</v>
      </c>
      <c r="E4859">
        <v>2297</v>
      </c>
      <c r="F4859">
        <v>11</v>
      </c>
      <c r="G4859" s="1">
        <v>43007</v>
      </c>
      <c r="H4859" s="2" t="s">
        <v>38</v>
      </c>
      <c r="I4859" s="3">
        <v>2017</v>
      </c>
      <c r="J4859" t="s">
        <v>636</v>
      </c>
      <c r="K4859" s="4">
        <v>327235163133</v>
      </c>
      <c r="L4859" t="s">
        <v>637</v>
      </c>
      <c r="M4859">
        <v>41</v>
      </c>
      <c r="N4859" t="s">
        <v>41</v>
      </c>
      <c r="O4859">
        <v>59337282</v>
      </c>
      <c r="P4859">
        <v>78064026</v>
      </c>
      <c r="Q4859" t="s">
        <v>26</v>
      </c>
      <c r="R4859" t="s">
        <v>42</v>
      </c>
      <c r="S4859" s="1">
        <v>43372</v>
      </c>
      <c r="T4859" t="str">
        <f>VLOOKUP(base[[#This Row],[Nome do Produto]],'DE PARA'!$A$1:$B$8,2,0)</f>
        <v>DashWay T5</v>
      </c>
    </row>
    <row r="4860" spans="1:20">
      <c r="A4860" t="s">
        <v>91</v>
      </c>
      <c r="B4860">
        <v>5969</v>
      </c>
      <c r="C4860" t="s">
        <v>20</v>
      </c>
      <c r="D4860" t="s">
        <v>21</v>
      </c>
      <c r="E4860">
        <v>4997</v>
      </c>
      <c r="F4860">
        <v>1</v>
      </c>
      <c r="G4860" s="1">
        <v>42839</v>
      </c>
      <c r="H4860" s="2" t="s">
        <v>50</v>
      </c>
      <c r="I4860" s="3">
        <v>2017</v>
      </c>
      <c r="J4860" t="s">
        <v>3152</v>
      </c>
      <c r="K4860" s="4">
        <v>651534478525</v>
      </c>
      <c r="L4860" t="s">
        <v>3153</v>
      </c>
      <c r="M4860">
        <v>71</v>
      </c>
      <c r="N4860" t="s">
        <v>94</v>
      </c>
      <c r="O4860">
        <v>91663490</v>
      </c>
      <c r="P4860">
        <v>47455015</v>
      </c>
      <c r="Q4860" t="s">
        <v>26</v>
      </c>
      <c r="R4860" t="s">
        <v>27</v>
      </c>
      <c r="S4860" s="1">
        <v>43204</v>
      </c>
      <c r="T4860" t="str">
        <f>VLOOKUP(base[[#This Row],[Nome do Produto]],'DE PARA'!$A$1:$B$8,2,0)</f>
        <v>Dashway T2</v>
      </c>
    </row>
    <row r="4861" spans="1:20">
      <c r="A4861" t="s">
        <v>83</v>
      </c>
      <c r="B4861">
        <v>5970</v>
      </c>
      <c r="C4861" t="s">
        <v>386</v>
      </c>
      <c r="D4861" t="s">
        <v>21</v>
      </c>
      <c r="E4861">
        <v>997</v>
      </c>
      <c r="F4861">
        <v>4</v>
      </c>
      <c r="G4861" s="1">
        <v>43263</v>
      </c>
      <c r="H4861" s="2" t="s">
        <v>59</v>
      </c>
      <c r="I4861" s="3">
        <v>2018</v>
      </c>
      <c r="J4861" t="s">
        <v>1452</v>
      </c>
      <c r="K4861" s="4">
        <v>344988101095</v>
      </c>
      <c r="L4861" t="s">
        <v>1453</v>
      </c>
      <c r="M4861">
        <v>11</v>
      </c>
      <c r="N4861" t="s">
        <v>45</v>
      </c>
      <c r="O4861">
        <v>78350831</v>
      </c>
      <c r="P4861">
        <v>78899639</v>
      </c>
      <c r="Q4861" t="s">
        <v>26</v>
      </c>
      <c r="R4861" t="s">
        <v>42</v>
      </c>
      <c r="S4861" s="1">
        <v>43628</v>
      </c>
      <c r="T4861" t="str">
        <f>VLOOKUP(base[[#This Row],[Nome do Produto]],'DE PARA'!$A$1:$B$8,2,0)</f>
        <v>Dashday T3</v>
      </c>
    </row>
    <row r="4862" spans="1:20">
      <c r="A4862" t="s">
        <v>37</v>
      </c>
      <c r="B4862">
        <v>5971</v>
      </c>
      <c r="C4862" t="s">
        <v>20</v>
      </c>
      <c r="D4862" t="s">
        <v>21</v>
      </c>
      <c r="E4862">
        <v>97</v>
      </c>
      <c r="F4862">
        <v>5</v>
      </c>
      <c r="G4862" s="1">
        <v>43168</v>
      </c>
      <c r="H4862" s="2" t="s">
        <v>33</v>
      </c>
      <c r="I4862" s="3">
        <v>2018</v>
      </c>
      <c r="J4862" t="s">
        <v>2259</v>
      </c>
      <c r="K4862" s="4">
        <v>74701379972</v>
      </c>
      <c r="L4862" t="s">
        <v>2260</v>
      </c>
      <c r="M4862">
        <v>81</v>
      </c>
      <c r="N4862" t="s">
        <v>25</v>
      </c>
      <c r="O4862">
        <v>71676384</v>
      </c>
      <c r="P4862">
        <v>32892764</v>
      </c>
      <c r="Q4862" t="s">
        <v>26</v>
      </c>
      <c r="R4862" t="s">
        <v>42</v>
      </c>
      <c r="S4862" s="1">
        <v>43533</v>
      </c>
      <c r="T4862" t="str">
        <f>VLOOKUP(base[[#This Row],[Nome do Produto]],'DE PARA'!$A$1:$B$8,2,0)</f>
        <v>DashWay T3</v>
      </c>
    </row>
    <row r="4863" spans="1:20">
      <c r="A4863" t="s">
        <v>32</v>
      </c>
      <c r="B4863">
        <v>5972</v>
      </c>
      <c r="C4863" t="s">
        <v>20</v>
      </c>
      <c r="D4863" t="s">
        <v>21</v>
      </c>
      <c r="E4863">
        <v>297</v>
      </c>
      <c r="F4863">
        <v>1</v>
      </c>
      <c r="G4863" s="1">
        <v>43410</v>
      </c>
      <c r="H4863" s="2" t="s">
        <v>46</v>
      </c>
      <c r="I4863" s="3">
        <v>2018</v>
      </c>
      <c r="J4863" t="s">
        <v>536</v>
      </c>
      <c r="K4863" s="4">
        <v>839123141389</v>
      </c>
      <c r="L4863" t="s">
        <v>537</v>
      </c>
      <c r="M4863">
        <v>91</v>
      </c>
      <c r="N4863" t="s">
        <v>36</v>
      </c>
      <c r="O4863">
        <v>30960293</v>
      </c>
      <c r="P4863">
        <v>92525358</v>
      </c>
      <c r="Q4863" t="s">
        <v>26</v>
      </c>
      <c r="R4863" t="s">
        <v>27</v>
      </c>
      <c r="S4863" s="1">
        <v>43775</v>
      </c>
      <c r="T4863" t="str">
        <f>VLOOKUP(base[[#This Row],[Nome do Produto]],'DE PARA'!$A$1:$B$8,2,0)</f>
        <v>DashWay T5</v>
      </c>
    </row>
    <row r="4864" spans="1:20">
      <c r="A4864" t="s">
        <v>32</v>
      </c>
      <c r="B4864">
        <v>5973</v>
      </c>
      <c r="C4864" t="s">
        <v>20</v>
      </c>
      <c r="D4864" t="s">
        <v>21</v>
      </c>
      <c r="E4864">
        <v>297</v>
      </c>
      <c r="F4864">
        <v>10</v>
      </c>
      <c r="G4864" s="1">
        <v>42942</v>
      </c>
      <c r="H4864" s="2" t="s">
        <v>78</v>
      </c>
      <c r="I4864" s="3">
        <v>2017</v>
      </c>
      <c r="J4864" t="s">
        <v>1938</v>
      </c>
      <c r="K4864" s="4">
        <v>291667022836</v>
      </c>
      <c r="L4864" t="s">
        <v>1939</v>
      </c>
      <c r="M4864">
        <v>31</v>
      </c>
      <c r="N4864" t="s">
        <v>31</v>
      </c>
      <c r="O4864">
        <v>36010409</v>
      </c>
      <c r="P4864">
        <v>83987893</v>
      </c>
      <c r="Q4864" t="s">
        <v>26</v>
      </c>
      <c r="R4864" t="s">
        <v>42</v>
      </c>
      <c r="S4864" s="1">
        <v>43307</v>
      </c>
      <c r="T4864" t="str">
        <f>VLOOKUP(base[[#This Row],[Nome do Produto]],'DE PARA'!$A$1:$B$8,2,0)</f>
        <v>DashWay T5</v>
      </c>
    </row>
    <row r="4865" spans="1:20">
      <c r="A4865" t="s">
        <v>91</v>
      </c>
      <c r="B4865">
        <v>5974</v>
      </c>
      <c r="C4865" t="s">
        <v>386</v>
      </c>
      <c r="D4865" t="s">
        <v>21</v>
      </c>
      <c r="E4865">
        <v>4997</v>
      </c>
      <c r="F4865">
        <v>10</v>
      </c>
      <c r="G4865" s="1">
        <v>43201</v>
      </c>
      <c r="H4865" s="2" t="s">
        <v>50</v>
      </c>
      <c r="I4865" s="3">
        <v>2018</v>
      </c>
      <c r="J4865" t="s">
        <v>1596</v>
      </c>
      <c r="K4865" s="4">
        <v>980697294468</v>
      </c>
      <c r="L4865" t="s">
        <v>1597</v>
      </c>
      <c r="M4865">
        <v>11</v>
      </c>
      <c r="N4865" t="s">
        <v>45</v>
      </c>
      <c r="O4865">
        <v>64268425</v>
      </c>
      <c r="P4865">
        <v>49017396</v>
      </c>
      <c r="Q4865" t="s">
        <v>26</v>
      </c>
      <c r="R4865" t="s">
        <v>27</v>
      </c>
      <c r="S4865" s="1">
        <v>43566</v>
      </c>
      <c r="T4865" t="str">
        <f>VLOOKUP(base[[#This Row],[Nome do Produto]],'DE PARA'!$A$1:$B$8,2,0)</f>
        <v>Dashway T2</v>
      </c>
    </row>
    <row r="4866" spans="1:20">
      <c r="A4866" t="s">
        <v>91</v>
      </c>
      <c r="B4866">
        <v>5975</v>
      </c>
      <c r="C4866" t="s">
        <v>20</v>
      </c>
      <c r="D4866" t="s">
        <v>21</v>
      </c>
      <c r="E4866">
        <v>997</v>
      </c>
      <c r="F4866">
        <v>10</v>
      </c>
      <c r="G4866" s="1">
        <v>42757</v>
      </c>
      <c r="H4866" s="2" t="s">
        <v>22</v>
      </c>
      <c r="I4866" s="3">
        <v>2017</v>
      </c>
      <c r="J4866" t="s">
        <v>324</v>
      </c>
      <c r="K4866" s="4">
        <v>537449996800</v>
      </c>
      <c r="L4866" t="s">
        <v>325</v>
      </c>
      <c r="M4866">
        <v>31</v>
      </c>
      <c r="N4866" t="s">
        <v>31</v>
      </c>
      <c r="O4866">
        <v>38624431</v>
      </c>
      <c r="P4866">
        <v>94508247</v>
      </c>
      <c r="Q4866" t="s">
        <v>26</v>
      </c>
      <c r="R4866" t="s">
        <v>42</v>
      </c>
      <c r="S4866" s="1">
        <v>43122</v>
      </c>
      <c r="T4866" t="str">
        <f>VLOOKUP(base[[#This Row],[Nome do Produto]],'DE PARA'!$A$1:$B$8,2,0)</f>
        <v>Dashway T2</v>
      </c>
    </row>
    <row r="4867" spans="1:20">
      <c r="A4867" t="s">
        <v>83</v>
      </c>
      <c r="B4867">
        <v>5976</v>
      </c>
      <c r="C4867" t="s">
        <v>20</v>
      </c>
      <c r="D4867" t="s">
        <v>21</v>
      </c>
      <c r="E4867">
        <v>297</v>
      </c>
      <c r="F4867">
        <v>5</v>
      </c>
      <c r="G4867" s="1">
        <v>43430</v>
      </c>
      <c r="H4867" s="2" t="s">
        <v>46</v>
      </c>
      <c r="I4867" s="3">
        <v>2018</v>
      </c>
      <c r="J4867" t="s">
        <v>2973</v>
      </c>
      <c r="K4867" s="4">
        <v>730211508505</v>
      </c>
      <c r="L4867" t="s">
        <v>2974</v>
      </c>
      <c r="M4867">
        <v>71</v>
      </c>
      <c r="N4867" t="s">
        <v>94</v>
      </c>
      <c r="O4867">
        <v>15577529</v>
      </c>
      <c r="P4867">
        <v>80525681</v>
      </c>
      <c r="Q4867" t="s">
        <v>26</v>
      </c>
      <c r="R4867" t="s">
        <v>27</v>
      </c>
      <c r="S4867" s="1">
        <v>43795</v>
      </c>
      <c r="T4867" t="str">
        <f>VLOOKUP(base[[#This Row],[Nome do Produto]],'DE PARA'!$A$1:$B$8,2,0)</f>
        <v>Dashday T3</v>
      </c>
    </row>
    <row r="4868" spans="1:20">
      <c r="A4868" t="s">
        <v>37</v>
      </c>
      <c r="B4868">
        <v>5977</v>
      </c>
      <c r="C4868" t="s">
        <v>20</v>
      </c>
      <c r="D4868" t="s">
        <v>21</v>
      </c>
      <c r="E4868">
        <v>2297</v>
      </c>
      <c r="F4868">
        <v>6</v>
      </c>
      <c r="G4868" s="1">
        <v>42854</v>
      </c>
      <c r="H4868" s="2" t="s">
        <v>50</v>
      </c>
      <c r="I4868" s="3">
        <v>2017</v>
      </c>
      <c r="J4868" t="s">
        <v>471</v>
      </c>
      <c r="K4868" s="4">
        <v>878031656676</v>
      </c>
      <c r="L4868" t="s">
        <v>472</v>
      </c>
      <c r="M4868">
        <v>71</v>
      </c>
      <c r="N4868" t="s">
        <v>94</v>
      </c>
      <c r="O4868">
        <v>45679261</v>
      </c>
      <c r="P4868">
        <v>68150468</v>
      </c>
      <c r="Q4868" t="s">
        <v>26</v>
      </c>
      <c r="R4868" t="s">
        <v>27</v>
      </c>
      <c r="S4868" s="1">
        <v>43219</v>
      </c>
      <c r="T4868" t="str">
        <f>VLOOKUP(base[[#This Row],[Nome do Produto]],'DE PARA'!$A$1:$B$8,2,0)</f>
        <v>DashWay T3</v>
      </c>
    </row>
    <row r="4869" spans="1:20">
      <c r="A4869" t="s">
        <v>32</v>
      </c>
      <c r="B4869">
        <v>5978</v>
      </c>
      <c r="C4869" t="s">
        <v>386</v>
      </c>
      <c r="D4869" t="s">
        <v>21</v>
      </c>
      <c r="E4869">
        <v>297</v>
      </c>
      <c r="F4869">
        <v>2</v>
      </c>
      <c r="G4869" s="1">
        <v>43443</v>
      </c>
      <c r="H4869" s="2" t="s">
        <v>136</v>
      </c>
      <c r="I4869" s="3">
        <v>2018</v>
      </c>
      <c r="J4869" t="s">
        <v>2299</v>
      </c>
      <c r="K4869" s="4">
        <v>77736905974</v>
      </c>
      <c r="L4869" t="s">
        <v>2300</v>
      </c>
      <c r="M4869">
        <v>61</v>
      </c>
      <c r="N4869" t="s">
        <v>86</v>
      </c>
      <c r="O4869">
        <v>52156664</v>
      </c>
      <c r="P4869">
        <v>11759217</v>
      </c>
      <c r="Q4869" t="s">
        <v>26</v>
      </c>
      <c r="R4869" t="s">
        <v>42</v>
      </c>
      <c r="S4869" s="1">
        <v>43808</v>
      </c>
      <c r="T4869" t="str">
        <f>VLOOKUP(base[[#This Row],[Nome do Produto]],'DE PARA'!$A$1:$B$8,2,0)</f>
        <v>DashWay T5</v>
      </c>
    </row>
    <row r="4870" spans="1:20">
      <c r="A4870" t="s">
        <v>319</v>
      </c>
      <c r="B4870">
        <v>5979</v>
      </c>
      <c r="C4870" t="s">
        <v>20</v>
      </c>
      <c r="D4870" t="s">
        <v>21</v>
      </c>
      <c r="E4870">
        <v>497</v>
      </c>
      <c r="F4870">
        <v>7</v>
      </c>
      <c r="G4870" s="1">
        <v>42918</v>
      </c>
      <c r="H4870" s="2" t="s">
        <v>78</v>
      </c>
      <c r="I4870" s="3">
        <v>2017</v>
      </c>
      <c r="J4870" t="s">
        <v>3464</v>
      </c>
      <c r="K4870" s="4">
        <v>88519590388</v>
      </c>
      <c r="L4870" t="s">
        <v>3465</v>
      </c>
      <c r="M4870">
        <v>51</v>
      </c>
      <c r="N4870" t="s">
        <v>49</v>
      </c>
      <c r="O4870">
        <v>93329061</v>
      </c>
      <c r="P4870">
        <v>60735594</v>
      </c>
      <c r="Q4870" t="s">
        <v>26</v>
      </c>
      <c r="R4870" t="s">
        <v>27</v>
      </c>
      <c r="S4870" s="1">
        <v>43283</v>
      </c>
      <c r="T4870" t="str">
        <f>VLOOKUP(base[[#This Row],[Nome do Produto]],'DE PARA'!$A$1:$B$8,2,0)</f>
        <v>Dashday T1</v>
      </c>
    </row>
    <row r="4871" spans="1:20">
      <c r="A4871" t="s">
        <v>32</v>
      </c>
      <c r="B4871">
        <v>5980</v>
      </c>
      <c r="C4871" t="s">
        <v>20</v>
      </c>
      <c r="D4871" t="s">
        <v>21</v>
      </c>
      <c r="E4871">
        <v>4997</v>
      </c>
      <c r="F4871">
        <v>6</v>
      </c>
      <c r="G4871" s="1">
        <v>42991</v>
      </c>
      <c r="H4871" s="2" t="s">
        <v>38</v>
      </c>
      <c r="I4871" s="3">
        <v>2017</v>
      </c>
      <c r="J4871" t="s">
        <v>3004</v>
      </c>
      <c r="K4871" s="4">
        <v>890341992331</v>
      </c>
      <c r="L4871" t="s">
        <v>3005</v>
      </c>
      <c r="M4871">
        <v>81</v>
      </c>
      <c r="N4871" t="s">
        <v>25</v>
      </c>
      <c r="O4871">
        <v>14096288</v>
      </c>
      <c r="P4871">
        <v>14172543</v>
      </c>
      <c r="Q4871" t="s">
        <v>26</v>
      </c>
      <c r="R4871" t="s">
        <v>42</v>
      </c>
      <c r="S4871" s="1">
        <v>43356</v>
      </c>
      <c r="T4871" t="str">
        <f>VLOOKUP(base[[#This Row],[Nome do Produto]],'DE PARA'!$A$1:$B$8,2,0)</f>
        <v>DashWay T5</v>
      </c>
    </row>
    <row r="4872" spans="1:20">
      <c r="A4872" t="s">
        <v>32</v>
      </c>
      <c r="B4872">
        <v>5981</v>
      </c>
      <c r="C4872" t="s">
        <v>20</v>
      </c>
      <c r="D4872" t="s">
        <v>21</v>
      </c>
      <c r="E4872">
        <v>2297</v>
      </c>
      <c r="F4872">
        <v>7</v>
      </c>
      <c r="G4872" s="1">
        <v>42752</v>
      </c>
      <c r="H4872" s="2" t="s">
        <v>22</v>
      </c>
      <c r="I4872" s="3">
        <v>2017</v>
      </c>
      <c r="J4872" t="s">
        <v>421</v>
      </c>
      <c r="K4872" s="4">
        <v>847121119624</v>
      </c>
      <c r="L4872" t="s">
        <v>422</v>
      </c>
      <c r="M4872">
        <v>71</v>
      </c>
      <c r="N4872" t="s">
        <v>94</v>
      </c>
      <c r="O4872">
        <v>15667524</v>
      </c>
      <c r="P4872">
        <v>67947064</v>
      </c>
      <c r="Q4872" t="s">
        <v>26</v>
      </c>
      <c r="R4872" t="s">
        <v>27</v>
      </c>
      <c r="S4872" s="1">
        <v>43117</v>
      </c>
      <c r="T4872" t="str">
        <f>VLOOKUP(base[[#This Row],[Nome do Produto]],'DE PARA'!$A$1:$B$8,2,0)</f>
        <v>DashWay T5</v>
      </c>
    </row>
    <row r="4873" spans="1:20">
      <c r="A4873" t="s">
        <v>37</v>
      </c>
      <c r="B4873">
        <v>5982</v>
      </c>
      <c r="C4873" t="s">
        <v>386</v>
      </c>
      <c r="D4873" t="s">
        <v>21</v>
      </c>
      <c r="E4873">
        <v>497</v>
      </c>
      <c r="F4873">
        <v>1</v>
      </c>
      <c r="G4873" s="1">
        <v>43195</v>
      </c>
      <c r="H4873" s="2" t="s">
        <v>50</v>
      </c>
      <c r="I4873" s="3">
        <v>2018</v>
      </c>
      <c r="J4873" t="s">
        <v>1942</v>
      </c>
      <c r="K4873" s="4">
        <v>556674307527</v>
      </c>
      <c r="L4873" t="s">
        <v>1943</v>
      </c>
      <c r="M4873">
        <v>91</v>
      </c>
      <c r="N4873" t="s">
        <v>36</v>
      </c>
      <c r="O4873">
        <v>95402602</v>
      </c>
      <c r="P4873">
        <v>19577579</v>
      </c>
      <c r="Q4873" t="s">
        <v>26</v>
      </c>
      <c r="R4873" t="s">
        <v>42</v>
      </c>
      <c r="S4873" s="1">
        <v>43560</v>
      </c>
      <c r="T4873" t="str">
        <f>VLOOKUP(base[[#This Row],[Nome do Produto]],'DE PARA'!$A$1:$B$8,2,0)</f>
        <v>DashWay T3</v>
      </c>
    </row>
    <row r="4874" spans="1:20">
      <c r="A4874" t="s">
        <v>32</v>
      </c>
      <c r="B4874">
        <v>5983</v>
      </c>
      <c r="C4874" t="s">
        <v>20</v>
      </c>
      <c r="D4874" t="s">
        <v>21</v>
      </c>
      <c r="E4874">
        <v>497</v>
      </c>
      <c r="F4874">
        <v>5</v>
      </c>
      <c r="G4874" s="1">
        <v>43415</v>
      </c>
      <c r="H4874" s="2" t="s">
        <v>46</v>
      </c>
      <c r="I4874" s="3">
        <v>2018</v>
      </c>
      <c r="J4874" t="s">
        <v>1780</v>
      </c>
      <c r="K4874" s="4">
        <v>339290504095</v>
      </c>
      <c r="L4874" t="s">
        <v>1781</v>
      </c>
      <c r="M4874">
        <v>41</v>
      </c>
      <c r="N4874" t="s">
        <v>41</v>
      </c>
      <c r="O4874">
        <v>46517133</v>
      </c>
      <c r="P4874">
        <v>12824779</v>
      </c>
      <c r="Q4874" t="s">
        <v>26</v>
      </c>
      <c r="R4874" t="s">
        <v>42</v>
      </c>
      <c r="S4874" s="1">
        <v>43780</v>
      </c>
      <c r="T4874" t="str">
        <f>VLOOKUP(base[[#This Row],[Nome do Produto]],'DE PARA'!$A$1:$B$8,2,0)</f>
        <v>DashWay T5</v>
      </c>
    </row>
    <row r="4875" spans="1:20">
      <c r="A4875" t="s">
        <v>32</v>
      </c>
      <c r="B4875">
        <v>5984</v>
      </c>
      <c r="C4875" t="s">
        <v>20</v>
      </c>
      <c r="D4875" t="s">
        <v>21</v>
      </c>
      <c r="E4875">
        <v>2297</v>
      </c>
      <c r="F4875">
        <v>9</v>
      </c>
      <c r="G4875" s="1">
        <v>42923</v>
      </c>
      <c r="H4875" s="2" t="s">
        <v>78</v>
      </c>
      <c r="I4875" s="3">
        <v>2017</v>
      </c>
      <c r="J4875" t="s">
        <v>279</v>
      </c>
      <c r="K4875" s="4">
        <v>606315426510</v>
      </c>
      <c r="L4875" t="s">
        <v>280</v>
      </c>
      <c r="M4875">
        <v>81</v>
      </c>
      <c r="N4875" t="s">
        <v>25</v>
      </c>
      <c r="O4875">
        <v>65869339</v>
      </c>
      <c r="P4875">
        <v>69226734</v>
      </c>
      <c r="Q4875" t="s">
        <v>26</v>
      </c>
      <c r="R4875" t="s">
        <v>27</v>
      </c>
      <c r="S4875" s="1">
        <v>43288</v>
      </c>
      <c r="T4875" t="str">
        <f>VLOOKUP(base[[#This Row],[Nome do Produto]],'DE PARA'!$A$1:$B$8,2,0)</f>
        <v>DashWay T5</v>
      </c>
    </row>
    <row r="4876" spans="1:20">
      <c r="A4876" t="s">
        <v>32</v>
      </c>
      <c r="B4876">
        <v>5985</v>
      </c>
      <c r="C4876" t="s">
        <v>20</v>
      </c>
      <c r="D4876" t="s">
        <v>21</v>
      </c>
      <c r="E4876">
        <v>97</v>
      </c>
      <c r="F4876">
        <v>6</v>
      </c>
      <c r="G4876" s="1">
        <v>43154</v>
      </c>
      <c r="H4876" s="2" t="s">
        <v>28</v>
      </c>
      <c r="I4876" s="3">
        <v>2018</v>
      </c>
      <c r="J4876" t="s">
        <v>834</v>
      </c>
      <c r="K4876" s="4">
        <v>826867748795</v>
      </c>
      <c r="L4876" t="s">
        <v>835</v>
      </c>
      <c r="M4876">
        <v>31</v>
      </c>
      <c r="N4876" t="s">
        <v>31</v>
      </c>
      <c r="O4876">
        <v>45104895</v>
      </c>
      <c r="P4876">
        <v>60062105</v>
      </c>
      <c r="Q4876" t="s">
        <v>26</v>
      </c>
      <c r="R4876" t="s">
        <v>42</v>
      </c>
      <c r="S4876" s="1">
        <v>43519</v>
      </c>
      <c r="T4876" t="str">
        <f>VLOOKUP(base[[#This Row],[Nome do Produto]],'DE PARA'!$A$1:$B$8,2,0)</f>
        <v>DashWay T5</v>
      </c>
    </row>
    <row r="4877" spans="1:20">
      <c r="A4877" t="s">
        <v>32</v>
      </c>
      <c r="B4877">
        <v>5986</v>
      </c>
      <c r="C4877" t="s">
        <v>386</v>
      </c>
      <c r="D4877" t="s">
        <v>21</v>
      </c>
      <c r="E4877">
        <v>497</v>
      </c>
      <c r="F4877">
        <v>6</v>
      </c>
      <c r="G4877" s="1">
        <v>42919</v>
      </c>
      <c r="H4877" s="2" t="s">
        <v>78</v>
      </c>
      <c r="I4877" s="3">
        <v>2017</v>
      </c>
      <c r="J4877" t="s">
        <v>1173</v>
      </c>
      <c r="K4877" s="4">
        <v>408886345629</v>
      </c>
      <c r="L4877" t="s">
        <v>1174</v>
      </c>
      <c r="M4877">
        <v>51</v>
      </c>
      <c r="N4877" t="s">
        <v>49</v>
      </c>
      <c r="O4877">
        <v>72155864</v>
      </c>
      <c r="P4877">
        <v>29218797</v>
      </c>
      <c r="Q4877" t="s">
        <v>26</v>
      </c>
      <c r="R4877" t="s">
        <v>27</v>
      </c>
      <c r="S4877" s="1">
        <v>43284</v>
      </c>
      <c r="T4877" t="str">
        <f>VLOOKUP(base[[#This Row],[Nome do Produto]],'DE PARA'!$A$1:$B$8,2,0)</f>
        <v>DashWay T5</v>
      </c>
    </row>
    <row r="4878" spans="1:20">
      <c r="A4878" t="s">
        <v>32</v>
      </c>
      <c r="B4878">
        <v>5987</v>
      </c>
      <c r="C4878" t="s">
        <v>20</v>
      </c>
      <c r="D4878" t="s">
        <v>21</v>
      </c>
      <c r="E4878">
        <v>4997</v>
      </c>
      <c r="F4878">
        <v>9</v>
      </c>
      <c r="G4878" s="1">
        <v>43084</v>
      </c>
      <c r="H4878" s="2" t="s">
        <v>136</v>
      </c>
      <c r="I4878" s="3">
        <v>2017</v>
      </c>
      <c r="J4878" t="s">
        <v>2136</v>
      </c>
      <c r="K4878" s="4">
        <v>645367391307</v>
      </c>
      <c r="L4878" t="s">
        <v>2137</v>
      </c>
      <c r="M4878">
        <v>41</v>
      </c>
      <c r="N4878" t="s">
        <v>41</v>
      </c>
      <c r="O4878">
        <v>69456796</v>
      </c>
      <c r="P4878">
        <v>56845891</v>
      </c>
      <c r="Q4878" t="s">
        <v>26</v>
      </c>
      <c r="R4878" t="s">
        <v>42</v>
      </c>
      <c r="S4878" s="1">
        <v>43449</v>
      </c>
      <c r="T4878" t="str">
        <f>VLOOKUP(base[[#This Row],[Nome do Produto]],'DE PARA'!$A$1:$B$8,2,0)</f>
        <v>DashWay T5</v>
      </c>
    </row>
    <row r="4879" spans="1:20">
      <c r="A4879" t="s">
        <v>32</v>
      </c>
      <c r="B4879">
        <v>5988</v>
      </c>
      <c r="C4879" t="s">
        <v>20</v>
      </c>
      <c r="D4879" t="s">
        <v>21</v>
      </c>
      <c r="E4879">
        <v>497</v>
      </c>
      <c r="F4879">
        <v>5</v>
      </c>
      <c r="G4879" s="1">
        <v>42745</v>
      </c>
      <c r="H4879" s="2" t="s">
        <v>22</v>
      </c>
      <c r="I4879" s="3">
        <v>2017</v>
      </c>
      <c r="J4879" t="s">
        <v>2555</v>
      </c>
      <c r="K4879" s="4">
        <v>625750460933</v>
      </c>
      <c r="L4879" t="s">
        <v>2556</v>
      </c>
      <c r="M4879">
        <v>41</v>
      </c>
      <c r="N4879" t="s">
        <v>41</v>
      </c>
      <c r="O4879">
        <v>78648407</v>
      </c>
      <c r="P4879">
        <v>65149725</v>
      </c>
      <c r="Q4879" t="s">
        <v>26</v>
      </c>
      <c r="R4879" t="s">
        <v>42</v>
      </c>
      <c r="S4879" s="1">
        <v>43110</v>
      </c>
      <c r="T4879" t="str">
        <f>VLOOKUP(base[[#This Row],[Nome do Produto]],'DE PARA'!$A$1:$B$8,2,0)</f>
        <v>DashWay T5</v>
      </c>
    </row>
    <row r="4880" spans="1:20">
      <c r="A4880" t="s">
        <v>32</v>
      </c>
      <c r="B4880">
        <v>5989</v>
      </c>
      <c r="C4880" t="s">
        <v>20</v>
      </c>
      <c r="D4880" t="s">
        <v>21</v>
      </c>
      <c r="E4880">
        <v>97</v>
      </c>
      <c r="F4880">
        <v>8</v>
      </c>
      <c r="G4880" s="1">
        <v>43274</v>
      </c>
      <c r="H4880" s="2" t="s">
        <v>59</v>
      </c>
      <c r="I4880" s="3">
        <v>2018</v>
      </c>
      <c r="J4880" t="s">
        <v>1620</v>
      </c>
      <c r="K4880" s="4">
        <v>773893408233</v>
      </c>
      <c r="L4880" t="s">
        <v>1621</v>
      </c>
      <c r="M4880">
        <v>41</v>
      </c>
      <c r="N4880" t="s">
        <v>41</v>
      </c>
      <c r="O4880">
        <v>12835607</v>
      </c>
      <c r="P4880">
        <v>88253303</v>
      </c>
      <c r="Q4880" t="s">
        <v>26</v>
      </c>
      <c r="R4880" t="s">
        <v>27</v>
      </c>
      <c r="S4880" s="1">
        <v>43639</v>
      </c>
      <c r="T4880" t="str">
        <f>VLOOKUP(base[[#This Row],[Nome do Produto]],'DE PARA'!$A$1:$B$8,2,0)</f>
        <v>DashWay T5</v>
      </c>
    </row>
    <row r="4881" spans="1:20">
      <c r="A4881" t="s">
        <v>172</v>
      </c>
      <c r="B4881">
        <v>5990</v>
      </c>
      <c r="C4881" t="s">
        <v>386</v>
      </c>
      <c r="D4881" t="s">
        <v>21</v>
      </c>
      <c r="E4881">
        <v>997</v>
      </c>
      <c r="F4881">
        <v>4</v>
      </c>
      <c r="G4881" s="1">
        <v>42843</v>
      </c>
      <c r="H4881" s="2" t="s">
        <v>50</v>
      </c>
      <c r="I4881" s="3">
        <v>2017</v>
      </c>
      <c r="J4881" t="s">
        <v>2937</v>
      </c>
      <c r="K4881" s="4">
        <v>750987511951</v>
      </c>
      <c r="L4881" t="s">
        <v>2938</v>
      </c>
      <c r="M4881">
        <v>21</v>
      </c>
      <c r="N4881" t="s">
        <v>53</v>
      </c>
      <c r="O4881">
        <v>56896309</v>
      </c>
      <c r="P4881">
        <v>12684485</v>
      </c>
      <c r="Q4881" t="s">
        <v>26</v>
      </c>
      <c r="R4881" t="s">
        <v>42</v>
      </c>
      <c r="S4881" s="1">
        <v>43208</v>
      </c>
      <c r="T4881" t="str">
        <f>VLOOKUP(base[[#This Row],[Nome do Produto]],'DE PARA'!$A$1:$B$8,2,0)</f>
        <v>Dashday T2</v>
      </c>
    </row>
    <row r="4882" spans="1:20">
      <c r="A4882" t="s">
        <v>37</v>
      </c>
      <c r="B4882">
        <v>5991</v>
      </c>
      <c r="C4882" t="s">
        <v>20</v>
      </c>
      <c r="D4882" t="s">
        <v>21</v>
      </c>
      <c r="E4882">
        <v>997</v>
      </c>
      <c r="F4882">
        <v>9</v>
      </c>
      <c r="G4882" s="1">
        <v>42921</v>
      </c>
      <c r="H4882" s="2" t="s">
        <v>78</v>
      </c>
      <c r="I4882" s="3">
        <v>2017</v>
      </c>
      <c r="J4882" t="s">
        <v>3466</v>
      </c>
      <c r="K4882" s="4">
        <v>12667941219</v>
      </c>
      <c r="L4882" t="s">
        <v>3467</v>
      </c>
      <c r="M4882">
        <v>31</v>
      </c>
      <c r="N4882" t="s">
        <v>31</v>
      </c>
      <c r="O4882">
        <v>26717915</v>
      </c>
      <c r="P4882">
        <v>79606335</v>
      </c>
      <c r="Q4882" t="s">
        <v>26</v>
      </c>
      <c r="R4882" t="s">
        <v>42</v>
      </c>
      <c r="S4882" s="1">
        <v>43286</v>
      </c>
      <c r="T4882" t="str">
        <f>VLOOKUP(base[[#This Row],[Nome do Produto]],'DE PARA'!$A$1:$B$8,2,0)</f>
        <v>DashWay T3</v>
      </c>
    </row>
    <row r="4883" spans="1:20">
      <c r="A4883" t="s">
        <v>32</v>
      </c>
      <c r="B4883">
        <v>5992</v>
      </c>
      <c r="C4883" t="s">
        <v>20</v>
      </c>
      <c r="D4883" t="s">
        <v>21</v>
      </c>
      <c r="E4883">
        <v>4997</v>
      </c>
      <c r="F4883">
        <v>11</v>
      </c>
      <c r="G4883" s="1">
        <v>43352</v>
      </c>
      <c r="H4883" s="2" t="s">
        <v>38</v>
      </c>
      <c r="I4883" s="3">
        <v>2018</v>
      </c>
      <c r="J4883" t="s">
        <v>1078</v>
      </c>
      <c r="K4883" s="4">
        <v>802837956450</v>
      </c>
      <c r="L4883" t="s">
        <v>1079</v>
      </c>
      <c r="M4883">
        <v>41</v>
      </c>
      <c r="N4883" t="s">
        <v>41</v>
      </c>
      <c r="O4883">
        <v>15339158</v>
      </c>
      <c r="P4883">
        <v>32729505</v>
      </c>
      <c r="Q4883" t="s">
        <v>26</v>
      </c>
      <c r="R4883" t="s">
        <v>42</v>
      </c>
      <c r="S4883" s="1">
        <v>43717</v>
      </c>
      <c r="T4883" t="str">
        <f>VLOOKUP(base[[#This Row],[Nome do Produto]],'DE PARA'!$A$1:$B$8,2,0)</f>
        <v>DashWay T5</v>
      </c>
    </row>
    <row r="4884" spans="1:20">
      <c r="A4884" t="s">
        <v>37</v>
      </c>
      <c r="B4884">
        <v>5993</v>
      </c>
      <c r="C4884" t="s">
        <v>20</v>
      </c>
      <c r="D4884" t="s">
        <v>21</v>
      </c>
      <c r="E4884">
        <v>97</v>
      </c>
      <c r="F4884">
        <v>2</v>
      </c>
      <c r="G4884" s="1">
        <v>43379</v>
      </c>
      <c r="H4884" s="2" t="s">
        <v>56</v>
      </c>
      <c r="I4884" s="3">
        <v>2018</v>
      </c>
      <c r="J4884" t="s">
        <v>3460</v>
      </c>
      <c r="K4884" s="4">
        <v>810484973157</v>
      </c>
      <c r="L4884" t="s">
        <v>3461</v>
      </c>
      <c r="M4884">
        <v>61</v>
      </c>
      <c r="N4884" t="s">
        <v>86</v>
      </c>
      <c r="O4884">
        <v>13913489</v>
      </c>
      <c r="P4884">
        <v>91143231</v>
      </c>
      <c r="Q4884" t="s">
        <v>26</v>
      </c>
      <c r="R4884" t="s">
        <v>42</v>
      </c>
      <c r="S4884" s="1">
        <v>43744</v>
      </c>
      <c r="T4884" t="str">
        <f>VLOOKUP(base[[#This Row],[Nome do Produto]],'DE PARA'!$A$1:$B$8,2,0)</f>
        <v>DashWay T3</v>
      </c>
    </row>
    <row r="4885" spans="1:20">
      <c r="A4885" t="s">
        <v>32</v>
      </c>
      <c r="B4885">
        <v>5994</v>
      </c>
      <c r="C4885" t="s">
        <v>386</v>
      </c>
      <c r="D4885" t="s">
        <v>21</v>
      </c>
      <c r="E4885">
        <v>2297</v>
      </c>
      <c r="F4885">
        <v>9</v>
      </c>
      <c r="G4885" s="1">
        <v>43150</v>
      </c>
      <c r="H4885" s="2" t="s">
        <v>28</v>
      </c>
      <c r="I4885" s="3">
        <v>2018</v>
      </c>
      <c r="J4885" t="s">
        <v>676</v>
      </c>
      <c r="K4885" s="4">
        <v>719531032964</v>
      </c>
      <c r="L4885" t="s">
        <v>677</v>
      </c>
      <c r="M4885">
        <v>81</v>
      </c>
      <c r="N4885" t="s">
        <v>25</v>
      </c>
      <c r="O4885">
        <v>19106396</v>
      </c>
      <c r="P4885">
        <v>99495461</v>
      </c>
      <c r="Q4885" t="s">
        <v>26</v>
      </c>
      <c r="R4885" t="s">
        <v>42</v>
      </c>
      <c r="S4885" s="1">
        <v>43515</v>
      </c>
      <c r="T4885" t="str">
        <f>VLOOKUP(base[[#This Row],[Nome do Produto]],'DE PARA'!$A$1:$B$8,2,0)</f>
        <v>DashWay T5</v>
      </c>
    </row>
    <row r="4886" spans="1:20">
      <c r="A4886" t="s">
        <v>37</v>
      </c>
      <c r="B4886">
        <v>5995</v>
      </c>
      <c r="C4886" t="s">
        <v>20</v>
      </c>
      <c r="D4886" t="s">
        <v>21</v>
      </c>
      <c r="E4886">
        <v>297</v>
      </c>
      <c r="F4886">
        <v>11</v>
      </c>
      <c r="G4886" s="1">
        <v>42888</v>
      </c>
      <c r="H4886" s="2" t="s">
        <v>59</v>
      </c>
      <c r="I4886" s="3">
        <v>2017</v>
      </c>
      <c r="J4886" t="s">
        <v>1524</v>
      </c>
      <c r="K4886" s="4">
        <v>396166073034</v>
      </c>
      <c r="L4886" t="s">
        <v>1525</v>
      </c>
      <c r="M4886">
        <v>21</v>
      </c>
      <c r="N4886" t="s">
        <v>53</v>
      </c>
      <c r="O4886">
        <v>21636714</v>
      </c>
      <c r="P4886">
        <v>97613028</v>
      </c>
      <c r="Q4886" t="s">
        <v>26</v>
      </c>
      <c r="R4886" t="s">
        <v>42</v>
      </c>
      <c r="S4886" s="1">
        <v>43253</v>
      </c>
      <c r="T4886" t="str">
        <f>VLOOKUP(base[[#This Row],[Nome do Produto]],'DE PARA'!$A$1:$B$8,2,0)</f>
        <v>DashWay T3</v>
      </c>
    </row>
    <row r="4887" spans="1:20">
      <c r="A4887" t="s">
        <v>91</v>
      </c>
      <c r="B4887">
        <v>5996</v>
      </c>
      <c r="C4887" t="s">
        <v>20</v>
      </c>
      <c r="D4887" t="s">
        <v>21</v>
      </c>
      <c r="E4887">
        <v>4997</v>
      </c>
      <c r="F4887">
        <v>7</v>
      </c>
      <c r="G4887" s="1">
        <v>43184</v>
      </c>
      <c r="H4887" s="2" t="s">
        <v>33</v>
      </c>
      <c r="I4887" s="3">
        <v>2018</v>
      </c>
      <c r="J4887" t="s">
        <v>3468</v>
      </c>
      <c r="K4887" s="4">
        <v>290735657292</v>
      </c>
      <c r="L4887" t="s">
        <v>3469</v>
      </c>
      <c r="M4887">
        <v>31</v>
      </c>
      <c r="N4887" t="s">
        <v>31</v>
      </c>
      <c r="O4887">
        <v>28446012</v>
      </c>
      <c r="P4887">
        <v>81321292</v>
      </c>
      <c r="Q4887" t="s">
        <v>26</v>
      </c>
      <c r="R4887" t="s">
        <v>27</v>
      </c>
      <c r="S4887" s="1">
        <v>43549</v>
      </c>
      <c r="T4887" t="str">
        <f>VLOOKUP(base[[#This Row],[Nome do Produto]],'DE PARA'!$A$1:$B$8,2,0)</f>
        <v>Dashway T2</v>
      </c>
    </row>
    <row r="4888" spans="1:20">
      <c r="A4888" t="s">
        <v>32</v>
      </c>
      <c r="B4888">
        <v>5997</v>
      </c>
      <c r="C4888" t="s">
        <v>20</v>
      </c>
      <c r="D4888" t="s">
        <v>21</v>
      </c>
      <c r="E4888">
        <v>497</v>
      </c>
      <c r="F4888">
        <v>4</v>
      </c>
      <c r="G4888" s="1">
        <v>43192</v>
      </c>
      <c r="H4888" s="2" t="s">
        <v>50</v>
      </c>
      <c r="I4888" s="3">
        <v>2018</v>
      </c>
      <c r="J4888" t="s">
        <v>181</v>
      </c>
      <c r="K4888" s="4">
        <v>719926377374</v>
      </c>
      <c r="L4888" t="s">
        <v>182</v>
      </c>
      <c r="M4888">
        <v>51</v>
      </c>
      <c r="N4888" t="s">
        <v>49</v>
      </c>
      <c r="O4888">
        <v>31406410</v>
      </c>
      <c r="P4888">
        <v>26330453</v>
      </c>
      <c r="Q4888" t="s">
        <v>26</v>
      </c>
      <c r="R4888" t="s">
        <v>27</v>
      </c>
      <c r="S4888" s="1">
        <v>43557</v>
      </c>
      <c r="T4888" t="str">
        <f>VLOOKUP(base[[#This Row],[Nome do Produto]],'DE PARA'!$A$1:$B$8,2,0)</f>
        <v>DashWay T5</v>
      </c>
    </row>
    <row r="4889" spans="1:20">
      <c r="A4889" t="s">
        <v>32</v>
      </c>
      <c r="B4889">
        <v>5998</v>
      </c>
      <c r="C4889" t="s">
        <v>386</v>
      </c>
      <c r="D4889" t="s">
        <v>21</v>
      </c>
      <c r="E4889">
        <v>4997</v>
      </c>
      <c r="F4889">
        <v>10</v>
      </c>
      <c r="G4889" s="1">
        <v>43386</v>
      </c>
      <c r="H4889" s="2" t="s">
        <v>56</v>
      </c>
      <c r="I4889" s="3">
        <v>2018</v>
      </c>
      <c r="J4889" t="s">
        <v>2406</v>
      </c>
      <c r="K4889" s="4">
        <v>239175058746</v>
      </c>
      <c r="L4889" t="s">
        <v>2407</v>
      </c>
      <c r="M4889">
        <v>21</v>
      </c>
      <c r="N4889" t="s">
        <v>53</v>
      </c>
      <c r="O4889">
        <v>84039207</v>
      </c>
      <c r="P4889">
        <v>51965000</v>
      </c>
      <c r="Q4889" t="s">
        <v>26</v>
      </c>
      <c r="R4889" t="s">
        <v>42</v>
      </c>
      <c r="S4889" s="1">
        <v>43751</v>
      </c>
      <c r="T4889" t="str">
        <f>VLOOKUP(base[[#This Row],[Nome do Produto]],'DE PARA'!$A$1:$B$8,2,0)</f>
        <v>DashWay T5</v>
      </c>
    </row>
    <row r="4890" spans="1:20">
      <c r="A4890" t="s">
        <v>37</v>
      </c>
      <c r="B4890">
        <v>5999</v>
      </c>
      <c r="C4890" t="s">
        <v>20</v>
      </c>
      <c r="D4890" t="s">
        <v>21</v>
      </c>
      <c r="E4890">
        <v>4997</v>
      </c>
      <c r="F4890">
        <v>7</v>
      </c>
      <c r="G4890" s="1">
        <v>43231</v>
      </c>
      <c r="H4890" s="2" t="s">
        <v>62</v>
      </c>
      <c r="I4890" s="3">
        <v>2018</v>
      </c>
      <c r="J4890" t="s">
        <v>131</v>
      </c>
      <c r="K4890" s="4">
        <v>521746422018</v>
      </c>
      <c r="L4890" t="s">
        <v>132</v>
      </c>
      <c r="M4890">
        <v>41</v>
      </c>
      <c r="N4890" t="s">
        <v>41</v>
      </c>
      <c r="O4890">
        <v>71416283</v>
      </c>
      <c r="P4890">
        <v>44209753</v>
      </c>
      <c r="Q4890" t="s">
        <v>26</v>
      </c>
      <c r="R4890" t="s">
        <v>27</v>
      </c>
      <c r="S4890" s="1">
        <v>43596</v>
      </c>
      <c r="T4890" t="str">
        <f>VLOOKUP(base[[#This Row],[Nome do Produto]],'DE PARA'!$A$1:$B$8,2,0)</f>
        <v>DashWay T3</v>
      </c>
    </row>
    <row r="4891" spans="1:20">
      <c r="A4891" t="s">
        <v>32</v>
      </c>
      <c r="B4891">
        <v>6000</v>
      </c>
      <c r="C4891" t="s">
        <v>20</v>
      </c>
      <c r="D4891" t="s">
        <v>21</v>
      </c>
      <c r="E4891">
        <v>97</v>
      </c>
      <c r="F4891">
        <v>7</v>
      </c>
      <c r="G4891" s="1">
        <v>42771</v>
      </c>
      <c r="H4891" s="2" t="s">
        <v>28</v>
      </c>
      <c r="I4891" s="3">
        <v>2017</v>
      </c>
      <c r="J4891" t="s">
        <v>814</v>
      </c>
      <c r="K4891" s="4">
        <v>608186188988</v>
      </c>
      <c r="L4891" t="s">
        <v>815</v>
      </c>
      <c r="M4891">
        <v>61</v>
      </c>
      <c r="N4891" t="s">
        <v>86</v>
      </c>
      <c r="O4891">
        <v>43777528</v>
      </c>
      <c r="P4891">
        <v>84818051</v>
      </c>
      <c r="Q4891" t="s">
        <v>26</v>
      </c>
      <c r="R4891" t="s">
        <v>27</v>
      </c>
      <c r="S4891" s="1">
        <v>43136</v>
      </c>
      <c r="T4891" t="str">
        <f>VLOOKUP(base[[#This Row],[Nome do Produto]],'DE PARA'!$A$1:$B$8,2,0)</f>
        <v>DashWay T5</v>
      </c>
    </row>
    <row r="4892" spans="1:20">
      <c r="A4892" t="s">
        <v>32</v>
      </c>
      <c r="B4892">
        <v>6001</v>
      </c>
      <c r="C4892" t="s">
        <v>20</v>
      </c>
      <c r="D4892" t="s">
        <v>21</v>
      </c>
      <c r="E4892">
        <v>497</v>
      </c>
      <c r="F4892">
        <v>7</v>
      </c>
      <c r="G4892" s="1">
        <v>43269</v>
      </c>
      <c r="H4892" s="2" t="s">
        <v>59</v>
      </c>
      <c r="I4892" s="3">
        <v>2018</v>
      </c>
      <c r="J4892" t="s">
        <v>1414</v>
      </c>
      <c r="K4892" s="4">
        <v>878431650294</v>
      </c>
      <c r="L4892" t="s">
        <v>1415</v>
      </c>
      <c r="M4892">
        <v>31</v>
      </c>
      <c r="N4892" t="s">
        <v>31</v>
      </c>
      <c r="O4892">
        <v>54420742</v>
      </c>
      <c r="P4892">
        <v>61097675</v>
      </c>
      <c r="Q4892" t="s">
        <v>26</v>
      </c>
      <c r="R4892" t="s">
        <v>27</v>
      </c>
      <c r="S4892" s="1">
        <v>43634</v>
      </c>
      <c r="T4892" t="str">
        <f>VLOOKUP(base[[#This Row],[Nome do Produto]],'DE PARA'!$A$1:$B$8,2,0)</f>
        <v>DashWay T5</v>
      </c>
    </row>
    <row r="4893" spans="1:20">
      <c r="A4893" t="s">
        <v>91</v>
      </c>
      <c r="B4893">
        <v>6002</v>
      </c>
      <c r="C4893" t="s">
        <v>386</v>
      </c>
      <c r="D4893" t="s">
        <v>21</v>
      </c>
      <c r="E4893">
        <v>2297</v>
      </c>
      <c r="F4893">
        <v>8</v>
      </c>
      <c r="G4893" s="1">
        <v>43380</v>
      </c>
      <c r="H4893" s="2" t="s">
        <v>56</v>
      </c>
      <c r="I4893" s="3">
        <v>2018</v>
      </c>
      <c r="J4893" t="s">
        <v>3470</v>
      </c>
      <c r="K4893" s="4">
        <v>247528796978</v>
      </c>
      <c r="L4893" t="s">
        <v>3471</v>
      </c>
      <c r="M4893">
        <v>71</v>
      </c>
      <c r="N4893" t="s">
        <v>94</v>
      </c>
      <c r="O4893">
        <v>83430084</v>
      </c>
      <c r="P4893">
        <v>78203920</v>
      </c>
      <c r="Q4893" t="s">
        <v>26</v>
      </c>
      <c r="R4893" t="s">
        <v>27</v>
      </c>
      <c r="S4893" s="1">
        <v>43745</v>
      </c>
      <c r="T4893" t="str">
        <f>VLOOKUP(base[[#This Row],[Nome do Produto]],'DE PARA'!$A$1:$B$8,2,0)</f>
        <v>Dashway T2</v>
      </c>
    </row>
    <row r="4894" spans="1:20">
      <c r="A4894" t="s">
        <v>37</v>
      </c>
      <c r="B4894">
        <v>6003</v>
      </c>
      <c r="C4894" t="s">
        <v>20</v>
      </c>
      <c r="D4894" t="s">
        <v>21</v>
      </c>
      <c r="E4894">
        <v>97</v>
      </c>
      <c r="F4894">
        <v>1</v>
      </c>
      <c r="G4894" s="1">
        <v>42937</v>
      </c>
      <c r="H4894" s="2" t="s">
        <v>78</v>
      </c>
      <c r="I4894" s="3">
        <v>2017</v>
      </c>
      <c r="J4894" t="s">
        <v>2787</v>
      </c>
      <c r="K4894" s="4">
        <v>54499220410</v>
      </c>
      <c r="L4894" t="s">
        <v>2788</v>
      </c>
      <c r="M4894">
        <v>41</v>
      </c>
      <c r="N4894" t="s">
        <v>41</v>
      </c>
      <c r="O4894">
        <v>90613510</v>
      </c>
      <c r="P4894">
        <v>46931427</v>
      </c>
      <c r="Q4894" t="s">
        <v>26</v>
      </c>
      <c r="R4894" t="s">
        <v>42</v>
      </c>
      <c r="S4894" s="1">
        <v>43302</v>
      </c>
      <c r="T4894" t="str">
        <f>VLOOKUP(base[[#This Row],[Nome do Produto]],'DE PARA'!$A$1:$B$8,2,0)</f>
        <v>DashWay T3</v>
      </c>
    </row>
    <row r="4895" spans="1:20">
      <c r="A4895" t="s">
        <v>37</v>
      </c>
      <c r="B4895">
        <v>6004</v>
      </c>
      <c r="C4895" t="s">
        <v>20</v>
      </c>
      <c r="D4895" t="s">
        <v>21</v>
      </c>
      <c r="E4895">
        <v>4997</v>
      </c>
      <c r="F4895">
        <v>8</v>
      </c>
      <c r="G4895" s="1">
        <v>42920</v>
      </c>
      <c r="H4895" s="2" t="s">
        <v>78</v>
      </c>
      <c r="I4895" s="3">
        <v>2017</v>
      </c>
      <c r="J4895" t="s">
        <v>1288</v>
      </c>
      <c r="K4895" s="4">
        <v>489346916879</v>
      </c>
      <c r="L4895" t="s">
        <v>1289</v>
      </c>
      <c r="M4895">
        <v>21</v>
      </c>
      <c r="N4895" t="s">
        <v>53</v>
      </c>
      <c r="O4895">
        <v>35545810</v>
      </c>
      <c r="P4895">
        <v>94039213</v>
      </c>
      <c r="Q4895" t="s">
        <v>26</v>
      </c>
      <c r="R4895" t="s">
        <v>27</v>
      </c>
      <c r="S4895" s="1">
        <v>43285</v>
      </c>
      <c r="T4895" t="str">
        <f>VLOOKUP(base[[#This Row],[Nome do Produto]],'DE PARA'!$A$1:$B$8,2,0)</f>
        <v>DashWay T3</v>
      </c>
    </row>
    <row r="4896" spans="1:20">
      <c r="A4896" t="s">
        <v>32</v>
      </c>
      <c r="B4896">
        <v>6005</v>
      </c>
      <c r="C4896" t="s">
        <v>20</v>
      </c>
      <c r="D4896" t="s">
        <v>21</v>
      </c>
      <c r="E4896">
        <v>997</v>
      </c>
      <c r="F4896">
        <v>12</v>
      </c>
      <c r="G4896" s="1">
        <v>43205</v>
      </c>
      <c r="H4896" s="2" t="s">
        <v>50</v>
      </c>
      <c r="I4896" s="3">
        <v>2018</v>
      </c>
      <c r="J4896" t="s">
        <v>2885</v>
      </c>
      <c r="K4896" s="4">
        <v>848010455012</v>
      </c>
      <c r="L4896" t="s">
        <v>2886</v>
      </c>
      <c r="M4896">
        <v>91</v>
      </c>
      <c r="N4896" t="s">
        <v>36</v>
      </c>
      <c r="O4896">
        <v>70846552</v>
      </c>
      <c r="P4896">
        <v>24763847</v>
      </c>
      <c r="Q4896" t="s">
        <v>26</v>
      </c>
      <c r="R4896" t="s">
        <v>27</v>
      </c>
      <c r="S4896" s="1">
        <v>43570</v>
      </c>
      <c r="T4896" t="str">
        <f>VLOOKUP(base[[#This Row],[Nome do Produto]],'DE PARA'!$A$1:$B$8,2,0)</f>
        <v>DashWay T5</v>
      </c>
    </row>
    <row r="4897" spans="1:20">
      <c r="A4897" t="s">
        <v>32</v>
      </c>
      <c r="B4897">
        <v>6006</v>
      </c>
      <c r="C4897" t="s">
        <v>386</v>
      </c>
      <c r="D4897" t="s">
        <v>21</v>
      </c>
      <c r="E4897">
        <v>97</v>
      </c>
      <c r="F4897">
        <v>6</v>
      </c>
      <c r="G4897" s="1">
        <v>43231</v>
      </c>
      <c r="H4897" s="2" t="s">
        <v>62</v>
      </c>
      <c r="I4897" s="3">
        <v>2018</v>
      </c>
      <c r="J4897" t="s">
        <v>213</v>
      </c>
      <c r="K4897" s="4">
        <v>909841986406</v>
      </c>
      <c r="L4897" t="s">
        <v>214</v>
      </c>
      <c r="M4897">
        <v>11</v>
      </c>
      <c r="N4897" t="s">
        <v>45</v>
      </c>
      <c r="O4897">
        <v>60380705</v>
      </c>
      <c r="P4897">
        <v>48455076</v>
      </c>
      <c r="Q4897" t="s">
        <v>26</v>
      </c>
      <c r="R4897" t="s">
        <v>27</v>
      </c>
      <c r="S4897" s="1">
        <v>43596</v>
      </c>
      <c r="T4897" t="str">
        <f>VLOOKUP(base[[#This Row],[Nome do Produto]],'DE PARA'!$A$1:$B$8,2,0)</f>
        <v>DashWay T5</v>
      </c>
    </row>
    <row r="4898" spans="1:20">
      <c r="A4898" t="s">
        <v>83</v>
      </c>
      <c r="B4898">
        <v>6007</v>
      </c>
      <c r="C4898" t="s">
        <v>20</v>
      </c>
      <c r="D4898" t="s">
        <v>21</v>
      </c>
      <c r="E4898">
        <v>4997</v>
      </c>
      <c r="F4898">
        <v>6</v>
      </c>
      <c r="G4898" s="1">
        <v>43024</v>
      </c>
      <c r="H4898" s="2" t="s">
        <v>56</v>
      </c>
      <c r="I4898" s="3">
        <v>2017</v>
      </c>
      <c r="J4898" t="s">
        <v>185</v>
      </c>
      <c r="K4898" s="4">
        <v>791747906298</v>
      </c>
      <c r="L4898" t="s">
        <v>186</v>
      </c>
      <c r="M4898">
        <v>51</v>
      </c>
      <c r="N4898" t="s">
        <v>49</v>
      </c>
      <c r="O4898">
        <v>85945076</v>
      </c>
      <c r="P4898">
        <v>25637957</v>
      </c>
      <c r="Q4898" t="s">
        <v>26</v>
      </c>
      <c r="R4898" t="s">
        <v>42</v>
      </c>
      <c r="S4898" s="1">
        <v>43389</v>
      </c>
      <c r="T4898" t="str">
        <f>VLOOKUP(base[[#This Row],[Nome do Produto]],'DE PARA'!$A$1:$B$8,2,0)</f>
        <v>Dashday T3</v>
      </c>
    </row>
    <row r="4899" spans="1:20">
      <c r="A4899" t="s">
        <v>19</v>
      </c>
      <c r="B4899">
        <v>6008</v>
      </c>
      <c r="C4899" t="s">
        <v>20</v>
      </c>
      <c r="D4899" t="s">
        <v>21</v>
      </c>
      <c r="E4899">
        <v>2297</v>
      </c>
      <c r="F4899">
        <v>4</v>
      </c>
      <c r="G4899" s="1">
        <v>42827</v>
      </c>
      <c r="H4899" s="2" t="s">
        <v>50</v>
      </c>
      <c r="I4899" s="3">
        <v>2017</v>
      </c>
      <c r="J4899" t="s">
        <v>3090</v>
      </c>
      <c r="K4899" s="4">
        <v>298335828764</v>
      </c>
      <c r="L4899" t="s">
        <v>3091</v>
      </c>
      <c r="M4899">
        <v>71</v>
      </c>
      <c r="N4899" t="s">
        <v>94</v>
      </c>
      <c r="O4899">
        <v>79844217</v>
      </c>
      <c r="P4899">
        <v>30336449</v>
      </c>
      <c r="Q4899" t="s">
        <v>26</v>
      </c>
      <c r="R4899" t="s">
        <v>42</v>
      </c>
      <c r="S4899" s="1">
        <v>43192</v>
      </c>
      <c r="T4899" t="str">
        <f>VLOOKUP(base[[#This Row],[Nome do Produto]],'DE PARA'!$A$1:$B$8,2,0)</f>
        <v>DashWay T1</v>
      </c>
    </row>
    <row r="4900" spans="1:20">
      <c r="A4900" t="s">
        <v>37</v>
      </c>
      <c r="B4900">
        <v>6009</v>
      </c>
      <c r="C4900" t="s">
        <v>20</v>
      </c>
      <c r="D4900" t="s">
        <v>21</v>
      </c>
      <c r="E4900">
        <v>497</v>
      </c>
      <c r="F4900">
        <v>7</v>
      </c>
      <c r="G4900" s="1">
        <v>43094</v>
      </c>
      <c r="H4900" s="2" t="s">
        <v>136</v>
      </c>
      <c r="I4900" s="3">
        <v>2017</v>
      </c>
      <c r="J4900" t="s">
        <v>1905</v>
      </c>
      <c r="K4900" s="4">
        <v>891542276042</v>
      </c>
      <c r="L4900" t="s">
        <v>1906</v>
      </c>
      <c r="M4900">
        <v>11</v>
      </c>
      <c r="N4900" t="s">
        <v>45</v>
      </c>
      <c r="O4900">
        <v>52305867</v>
      </c>
      <c r="P4900">
        <v>92465192</v>
      </c>
      <c r="Q4900" t="s">
        <v>26</v>
      </c>
      <c r="R4900" t="s">
        <v>27</v>
      </c>
      <c r="S4900" s="1">
        <v>43459</v>
      </c>
      <c r="T4900" t="str">
        <f>VLOOKUP(base[[#This Row],[Nome do Produto]],'DE PARA'!$A$1:$B$8,2,0)</f>
        <v>DashWay T3</v>
      </c>
    </row>
    <row r="4901" spans="1:20">
      <c r="A4901" t="s">
        <v>32</v>
      </c>
      <c r="B4901">
        <v>6010</v>
      </c>
      <c r="C4901" t="s">
        <v>386</v>
      </c>
      <c r="D4901" t="s">
        <v>21</v>
      </c>
      <c r="E4901">
        <v>997</v>
      </c>
      <c r="F4901">
        <v>4</v>
      </c>
      <c r="G4901" s="1">
        <v>42980</v>
      </c>
      <c r="H4901" s="2" t="s">
        <v>38</v>
      </c>
      <c r="I4901" s="3">
        <v>2017</v>
      </c>
      <c r="J4901" t="s">
        <v>3472</v>
      </c>
      <c r="K4901" s="4">
        <v>84753186388</v>
      </c>
      <c r="L4901" t="s">
        <v>3473</v>
      </c>
      <c r="M4901">
        <v>31</v>
      </c>
      <c r="N4901" t="s">
        <v>31</v>
      </c>
      <c r="O4901">
        <v>96807595</v>
      </c>
      <c r="P4901">
        <v>79408769</v>
      </c>
      <c r="Q4901" t="s">
        <v>26</v>
      </c>
      <c r="R4901" t="s">
        <v>27</v>
      </c>
      <c r="S4901" s="1">
        <v>43345</v>
      </c>
      <c r="T4901" t="str">
        <f>VLOOKUP(base[[#This Row],[Nome do Produto]],'DE PARA'!$A$1:$B$8,2,0)</f>
        <v>DashWay T5</v>
      </c>
    </row>
    <row r="4902" spans="1:20">
      <c r="A4902" t="s">
        <v>32</v>
      </c>
      <c r="B4902">
        <v>6011</v>
      </c>
      <c r="C4902" t="s">
        <v>20</v>
      </c>
      <c r="D4902" t="s">
        <v>21</v>
      </c>
      <c r="E4902">
        <v>97</v>
      </c>
      <c r="F4902">
        <v>7</v>
      </c>
      <c r="G4902" s="1">
        <v>43029</v>
      </c>
      <c r="H4902" s="2" t="s">
        <v>56</v>
      </c>
      <c r="I4902" s="3">
        <v>2017</v>
      </c>
      <c r="J4902" t="s">
        <v>487</v>
      </c>
      <c r="K4902" s="4">
        <v>402889319397</v>
      </c>
      <c r="L4902" t="s">
        <v>488</v>
      </c>
      <c r="M4902">
        <v>21</v>
      </c>
      <c r="N4902" t="s">
        <v>53</v>
      </c>
      <c r="O4902">
        <v>50595048</v>
      </c>
      <c r="P4902">
        <v>33430912</v>
      </c>
      <c r="Q4902" t="s">
        <v>26</v>
      </c>
      <c r="R4902" t="s">
        <v>42</v>
      </c>
      <c r="S4902" s="1">
        <v>43394</v>
      </c>
      <c r="T4902" t="str">
        <f>VLOOKUP(base[[#This Row],[Nome do Produto]],'DE PARA'!$A$1:$B$8,2,0)</f>
        <v>DashWay T5</v>
      </c>
    </row>
    <row r="4903" spans="1:20">
      <c r="A4903" t="s">
        <v>32</v>
      </c>
      <c r="B4903">
        <v>6012</v>
      </c>
      <c r="C4903" t="s">
        <v>20</v>
      </c>
      <c r="D4903" t="s">
        <v>21</v>
      </c>
      <c r="E4903">
        <v>4997</v>
      </c>
      <c r="F4903">
        <v>12</v>
      </c>
      <c r="G4903" s="1">
        <v>42954</v>
      </c>
      <c r="H4903" s="2" t="s">
        <v>71</v>
      </c>
      <c r="I4903" s="3">
        <v>2017</v>
      </c>
      <c r="J4903" t="s">
        <v>3474</v>
      </c>
      <c r="K4903" s="4">
        <v>985172587187</v>
      </c>
      <c r="L4903" t="s">
        <v>3475</v>
      </c>
      <c r="M4903">
        <v>21</v>
      </c>
      <c r="N4903" t="s">
        <v>53</v>
      </c>
      <c r="O4903">
        <v>17284993</v>
      </c>
      <c r="P4903">
        <v>53557189</v>
      </c>
      <c r="Q4903" t="s">
        <v>26</v>
      </c>
      <c r="R4903" t="s">
        <v>42</v>
      </c>
      <c r="S4903" s="1">
        <v>43319</v>
      </c>
      <c r="T4903" t="str">
        <f>VLOOKUP(base[[#This Row],[Nome do Produto]],'DE PARA'!$A$1:$B$8,2,0)</f>
        <v>DashWay T5</v>
      </c>
    </row>
    <row r="4904" spans="1:20">
      <c r="A4904" t="s">
        <v>172</v>
      </c>
      <c r="B4904">
        <v>6013</v>
      </c>
      <c r="C4904" t="s">
        <v>20</v>
      </c>
      <c r="D4904" t="s">
        <v>21</v>
      </c>
      <c r="E4904">
        <v>2297</v>
      </c>
      <c r="F4904">
        <v>1</v>
      </c>
      <c r="G4904" s="1">
        <v>43177</v>
      </c>
      <c r="H4904" s="2" t="s">
        <v>33</v>
      </c>
      <c r="I4904" s="3">
        <v>2018</v>
      </c>
      <c r="J4904" t="s">
        <v>2374</v>
      </c>
      <c r="K4904" s="4">
        <v>689570910643</v>
      </c>
      <c r="L4904" t="s">
        <v>2375</v>
      </c>
      <c r="M4904">
        <v>81</v>
      </c>
      <c r="N4904" t="s">
        <v>25</v>
      </c>
      <c r="O4904">
        <v>46085695</v>
      </c>
      <c r="P4904">
        <v>57667604</v>
      </c>
      <c r="Q4904" t="s">
        <v>26</v>
      </c>
      <c r="R4904" t="s">
        <v>42</v>
      </c>
      <c r="S4904" s="1">
        <v>43542</v>
      </c>
      <c r="T4904" t="str">
        <f>VLOOKUP(base[[#This Row],[Nome do Produto]],'DE PARA'!$A$1:$B$8,2,0)</f>
        <v>Dashday T2</v>
      </c>
    </row>
    <row r="4905" spans="1:20">
      <c r="A4905" t="s">
        <v>32</v>
      </c>
      <c r="B4905">
        <v>6014</v>
      </c>
      <c r="C4905" t="s">
        <v>386</v>
      </c>
      <c r="D4905" t="s">
        <v>21</v>
      </c>
      <c r="E4905">
        <v>297</v>
      </c>
      <c r="F4905">
        <v>7</v>
      </c>
      <c r="G4905" s="1">
        <v>43424</v>
      </c>
      <c r="H4905" s="2" t="s">
        <v>46</v>
      </c>
      <c r="I4905" s="3">
        <v>2018</v>
      </c>
      <c r="J4905" t="s">
        <v>231</v>
      </c>
      <c r="K4905" s="4">
        <v>807031980495</v>
      </c>
      <c r="L4905" t="s">
        <v>232</v>
      </c>
      <c r="M4905">
        <v>71</v>
      </c>
      <c r="N4905" t="s">
        <v>94</v>
      </c>
      <c r="O4905">
        <v>64978528</v>
      </c>
      <c r="P4905">
        <v>32349914</v>
      </c>
      <c r="Q4905" t="s">
        <v>26</v>
      </c>
      <c r="R4905" t="s">
        <v>42</v>
      </c>
      <c r="S4905" s="1">
        <v>43789</v>
      </c>
      <c r="T4905" t="str">
        <f>VLOOKUP(base[[#This Row],[Nome do Produto]],'DE PARA'!$A$1:$B$8,2,0)</f>
        <v>DashWay T5</v>
      </c>
    </row>
    <row r="4906" spans="1:20">
      <c r="A4906" t="s">
        <v>32</v>
      </c>
      <c r="B4906">
        <v>6015</v>
      </c>
      <c r="C4906" t="s">
        <v>20</v>
      </c>
      <c r="D4906" t="s">
        <v>21</v>
      </c>
      <c r="E4906">
        <v>997</v>
      </c>
      <c r="F4906">
        <v>7</v>
      </c>
      <c r="G4906" s="1">
        <v>43452</v>
      </c>
      <c r="H4906" s="2" t="s">
        <v>136</v>
      </c>
      <c r="I4906" s="3">
        <v>2018</v>
      </c>
      <c r="J4906" t="s">
        <v>1410</v>
      </c>
      <c r="K4906" s="4">
        <v>290219097052</v>
      </c>
      <c r="L4906" t="s">
        <v>1411</v>
      </c>
      <c r="M4906">
        <v>51</v>
      </c>
      <c r="N4906" t="s">
        <v>49</v>
      </c>
      <c r="O4906">
        <v>21038669</v>
      </c>
      <c r="P4906">
        <v>29431605</v>
      </c>
      <c r="Q4906" t="s">
        <v>26</v>
      </c>
      <c r="R4906" t="s">
        <v>42</v>
      </c>
      <c r="S4906" s="1">
        <v>43817</v>
      </c>
      <c r="T4906" t="str">
        <f>VLOOKUP(base[[#This Row],[Nome do Produto]],'DE PARA'!$A$1:$B$8,2,0)</f>
        <v>DashWay T5</v>
      </c>
    </row>
    <row r="4907" spans="1:20">
      <c r="A4907" t="s">
        <v>37</v>
      </c>
      <c r="B4907">
        <v>6016</v>
      </c>
      <c r="C4907" t="s">
        <v>20</v>
      </c>
      <c r="D4907" t="s">
        <v>21</v>
      </c>
      <c r="E4907">
        <v>297</v>
      </c>
      <c r="F4907">
        <v>1</v>
      </c>
      <c r="G4907" s="1">
        <v>42794</v>
      </c>
      <c r="H4907" s="2" t="s">
        <v>28</v>
      </c>
      <c r="I4907" s="3">
        <v>2017</v>
      </c>
      <c r="J4907" t="s">
        <v>328</v>
      </c>
      <c r="K4907" s="4">
        <v>137510939657</v>
      </c>
      <c r="L4907" t="s">
        <v>329</v>
      </c>
      <c r="M4907">
        <v>41</v>
      </c>
      <c r="N4907" t="s">
        <v>41</v>
      </c>
      <c r="O4907">
        <v>51171326</v>
      </c>
      <c r="P4907">
        <v>23761040</v>
      </c>
      <c r="Q4907" t="s">
        <v>26</v>
      </c>
      <c r="R4907" t="s">
        <v>42</v>
      </c>
      <c r="S4907" s="1">
        <v>43159</v>
      </c>
      <c r="T4907" t="str">
        <f>VLOOKUP(base[[#This Row],[Nome do Produto]],'DE PARA'!$A$1:$B$8,2,0)</f>
        <v>DashWay T3</v>
      </c>
    </row>
    <row r="4908" spans="1:20">
      <c r="A4908" t="s">
        <v>83</v>
      </c>
      <c r="B4908">
        <v>6017</v>
      </c>
      <c r="C4908" t="s">
        <v>20</v>
      </c>
      <c r="D4908" t="s">
        <v>21</v>
      </c>
      <c r="E4908">
        <v>97</v>
      </c>
      <c r="F4908">
        <v>5</v>
      </c>
      <c r="G4908" s="1">
        <v>43376</v>
      </c>
      <c r="H4908" s="2" t="s">
        <v>56</v>
      </c>
      <c r="I4908" s="3">
        <v>2018</v>
      </c>
      <c r="J4908" t="s">
        <v>3204</v>
      </c>
      <c r="K4908" s="4">
        <v>281424204920</v>
      </c>
      <c r="L4908" t="s">
        <v>3205</v>
      </c>
      <c r="M4908">
        <v>91</v>
      </c>
      <c r="N4908" t="s">
        <v>36</v>
      </c>
      <c r="O4908">
        <v>72481216</v>
      </c>
      <c r="P4908">
        <v>60380239</v>
      </c>
      <c r="Q4908" t="s">
        <v>26</v>
      </c>
      <c r="R4908" t="s">
        <v>42</v>
      </c>
      <c r="S4908" s="1">
        <v>43741</v>
      </c>
      <c r="T4908" t="str">
        <f>VLOOKUP(base[[#This Row],[Nome do Produto]],'DE PARA'!$A$1:$B$8,2,0)</f>
        <v>Dashday T3</v>
      </c>
    </row>
    <row r="4909" spans="1:20">
      <c r="A4909" t="s">
        <v>37</v>
      </c>
      <c r="B4909">
        <v>6018</v>
      </c>
      <c r="C4909" t="s">
        <v>386</v>
      </c>
      <c r="D4909" t="s">
        <v>21</v>
      </c>
      <c r="E4909">
        <v>4997</v>
      </c>
      <c r="F4909">
        <v>7</v>
      </c>
      <c r="G4909" s="1">
        <v>43175</v>
      </c>
      <c r="H4909" s="2" t="s">
        <v>33</v>
      </c>
      <c r="I4909" s="3">
        <v>2018</v>
      </c>
      <c r="J4909" t="s">
        <v>305</v>
      </c>
      <c r="K4909" s="4">
        <v>199842455496</v>
      </c>
      <c r="L4909" t="s">
        <v>306</v>
      </c>
      <c r="M4909">
        <v>51</v>
      </c>
      <c r="N4909" t="s">
        <v>49</v>
      </c>
      <c r="O4909">
        <v>50999301</v>
      </c>
      <c r="P4909">
        <v>42913128</v>
      </c>
      <c r="Q4909" t="s">
        <v>26</v>
      </c>
      <c r="R4909" t="s">
        <v>42</v>
      </c>
      <c r="S4909" s="1">
        <v>43540</v>
      </c>
      <c r="T4909" t="str">
        <f>VLOOKUP(base[[#This Row],[Nome do Produto]],'DE PARA'!$A$1:$B$8,2,0)</f>
        <v>DashWay T3</v>
      </c>
    </row>
    <row r="4910" spans="1:20">
      <c r="A4910" t="s">
        <v>32</v>
      </c>
      <c r="B4910">
        <v>6019</v>
      </c>
      <c r="C4910" t="s">
        <v>20</v>
      </c>
      <c r="D4910" t="s">
        <v>21</v>
      </c>
      <c r="E4910">
        <v>97</v>
      </c>
      <c r="F4910">
        <v>4</v>
      </c>
      <c r="G4910" s="1">
        <v>42921</v>
      </c>
      <c r="H4910" s="2" t="s">
        <v>78</v>
      </c>
      <c r="I4910" s="3">
        <v>2017</v>
      </c>
      <c r="J4910" t="s">
        <v>1669</v>
      </c>
      <c r="K4910" s="4">
        <v>159888216262</v>
      </c>
      <c r="L4910" t="s">
        <v>1670</v>
      </c>
      <c r="M4910">
        <v>41</v>
      </c>
      <c r="N4910" t="s">
        <v>41</v>
      </c>
      <c r="O4910">
        <v>92822852</v>
      </c>
      <c r="P4910">
        <v>93942209</v>
      </c>
      <c r="Q4910" t="s">
        <v>26</v>
      </c>
      <c r="R4910" t="s">
        <v>42</v>
      </c>
      <c r="S4910" s="1">
        <v>43286</v>
      </c>
      <c r="T4910" t="str">
        <f>VLOOKUP(base[[#This Row],[Nome do Produto]],'DE PARA'!$A$1:$B$8,2,0)</f>
        <v>DashWay T5</v>
      </c>
    </row>
    <row r="4911" spans="1:20">
      <c r="A4911" t="s">
        <v>32</v>
      </c>
      <c r="B4911">
        <v>6020</v>
      </c>
      <c r="C4911" t="s">
        <v>20</v>
      </c>
      <c r="D4911" t="s">
        <v>21</v>
      </c>
      <c r="E4911">
        <v>97</v>
      </c>
      <c r="F4911">
        <v>4</v>
      </c>
      <c r="G4911" s="1">
        <v>43168</v>
      </c>
      <c r="H4911" s="2" t="s">
        <v>33</v>
      </c>
      <c r="I4911" s="3">
        <v>2018</v>
      </c>
      <c r="J4911" t="s">
        <v>674</v>
      </c>
      <c r="K4911" s="4">
        <v>211591095488</v>
      </c>
      <c r="L4911" t="s">
        <v>675</v>
      </c>
      <c r="M4911">
        <v>51</v>
      </c>
      <c r="N4911" t="s">
        <v>49</v>
      </c>
      <c r="O4911">
        <v>52768009</v>
      </c>
      <c r="P4911">
        <v>18100622</v>
      </c>
      <c r="Q4911" t="s">
        <v>26</v>
      </c>
      <c r="R4911" t="s">
        <v>42</v>
      </c>
      <c r="S4911" s="1">
        <v>43533</v>
      </c>
      <c r="T4911" t="str">
        <f>VLOOKUP(base[[#This Row],[Nome do Produto]],'DE PARA'!$A$1:$B$8,2,0)</f>
        <v>DashWay T5</v>
      </c>
    </row>
    <row r="4912" spans="1:20">
      <c r="A4912" t="s">
        <v>32</v>
      </c>
      <c r="B4912">
        <v>6021</v>
      </c>
      <c r="C4912" t="s">
        <v>20</v>
      </c>
      <c r="D4912" t="s">
        <v>21</v>
      </c>
      <c r="E4912">
        <v>297</v>
      </c>
      <c r="F4912">
        <v>11</v>
      </c>
      <c r="G4912" s="1">
        <v>42984</v>
      </c>
      <c r="H4912" s="2" t="s">
        <v>38</v>
      </c>
      <c r="I4912" s="3">
        <v>2017</v>
      </c>
      <c r="J4912" t="s">
        <v>2468</v>
      </c>
      <c r="K4912" s="4">
        <v>801623595071</v>
      </c>
      <c r="L4912" t="s">
        <v>2469</v>
      </c>
      <c r="M4912">
        <v>21</v>
      </c>
      <c r="N4912" t="s">
        <v>53</v>
      </c>
      <c r="O4912">
        <v>32187535</v>
      </c>
      <c r="P4912">
        <v>68098618</v>
      </c>
      <c r="Q4912" t="s">
        <v>26</v>
      </c>
      <c r="R4912" t="s">
        <v>42</v>
      </c>
      <c r="S4912" s="1">
        <v>43349</v>
      </c>
      <c r="T4912" t="str">
        <f>VLOOKUP(base[[#This Row],[Nome do Produto]],'DE PARA'!$A$1:$B$8,2,0)</f>
        <v>DashWay T5</v>
      </c>
    </row>
    <row r="4913" spans="1:20">
      <c r="A4913" t="s">
        <v>172</v>
      </c>
      <c r="B4913">
        <v>6022</v>
      </c>
      <c r="C4913" t="s">
        <v>386</v>
      </c>
      <c r="D4913" t="s">
        <v>21</v>
      </c>
      <c r="E4913">
        <v>997</v>
      </c>
      <c r="F4913">
        <v>7</v>
      </c>
      <c r="G4913" s="1">
        <v>43426</v>
      </c>
      <c r="H4913" s="2" t="s">
        <v>46</v>
      </c>
      <c r="I4913" s="3">
        <v>2018</v>
      </c>
      <c r="J4913" t="s">
        <v>2937</v>
      </c>
      <c r="K4913" s="4">
        <v>752578944815</v>
      </c>
      <c r="L4913" t="s">
        <v>2938</v>
      </c>
      <c r="M4913">
        <v>91</v>
      </c>
      <c r="N4913" t="s">
        <v>36</v>
      </c>
      <c r="O4913">
        <v>54884958</v>
      </c>
      <c r="P4913">
        <v>56341369</v>
      </c>
      <c r="Q4913" t="s">
        <v>26</v>
      </c>
      <c r="R4913" t="s">
        <v>42</v>
      </c>
      <c r="S4913" s="1">
        <v>43791</v>
      </c>
      <c r="T4913" t="str">
        <f>VLOOKUP(base[[#This Row],[Nome do Produto]],'DE PARA'!$A$1:$B$8,2,0)</f>
        <v>Dashday T2</v>
      </c>
    </row>
    <row r="4914" spans="1:20">
      <c r="A4914" t="s">
        <v>37</v>
      </c>
      <c r="B4914">
        <v>6023</v>
      </c>
      <c r="C4914" t="s">
        <v>20</v>
      </c>
      <c r="D4914" t="s">
        <v>21</v>
      </c>
      <c r="E4914">
        <v>97</v>
      </c>
      <c r="F4914">
        <v>5</v>
      </c>
      <c r="G4914" s="1">
        <v>43110</v>
      </c>
      <c r="H4914" s="2" t="s">
        <v>22</v>
      </c>
      <c r="I4914" s="3">
        <v>2018</v>
      </c>
      <c r="J4914" t="s">
        <v>225</v>
      </c>
      <c r="K4914" s="4">
        <v>498832102299</v>
      </c>
      <c r="L4914" t="s">
        <v>226</v>
      </c>
      <c r="M4914">
        <v>31</v>
      </c>
      <c r="N4914" t="s">
        <v>31</v>
      </c>
      <c r="O4914">
        <v>66921979</v>
      </c>
      <c r="P4914">
        <v>28298272</v>
      </c>
      <c r="Q4914" t="s">
        <v>26</v>
      </c>
      <c r="R4914" t="s">
        <v>27</v>
      </c>
      <c r="S4914" s="1">
        <v>43475</v>
      </c>
      <c r="T4914" t="str">
        <f>VLOOKUP(base[[#This Row],[Nome do Produto]],'DE PARA'!$A$1:$B$8,2,0)</f>
        <v>DashWay T3</v>
      </c>
    </row>
    <row r="4915" spans="1:20">
      <c r="A4915" t="s">
        <v>37</v>
      </c>
      <c r="B4915">
        <v>6024</v>
      </c>
      <c r="C4915" t="s">
        <v>20</v>
      </c>
      <c r="D4915" t="s">
        <v>21</v>
      </c>
      <c r="E4915">
        <v>4997</v>
      </c>
      <c r="F4915">
        <v>9</v>
      </c>
      <c r="G4915" s="1">
        <v>42819</v>
      </c>
      <c r="H4915" s="2" t="s">
        <v>33</v>
      </c>
      <c r="I4915" s="3">
        <v>2017</v>
      </c>
      <c r="J4915" t="s">
        <v>3476</v>
      </c>
      <c r="K4915" s="4">
        <v>751735689748</v>
      </c>
      <c r="L4915" t="s">
        <v>3477</v>
      </c>
      <c r="M4915">
        <v>41</v>
      </c>
      <c r="N4915" t="s">
        <v>41</v>
      </c>
      <c r="O4915">
        <v>23655594</v>
      </c>
      <c r="P4915">
        <v>46563279</v>
      </c>
      <c r="Q4915" t="s">
        <v>26</v>
      </c>
      <c r="R4915" t="s">
        <v>27</v>
      </c>
      <c r="S4915" s="1">
        <v>43184</v>
      </c>
      <c r="T4915" t="str">
        <f>VLOOKUP(base[[#This Row],[Nome do Produto]],'DE PARA'!$A$1:$B$8,2,0)</f>
        <v>DashWay T3</v>
      </c>
    </row>
    <row r="4916" spans="1:20">
      <c r="A4916" t="s">
        <v>32</v>
      </c>
      <c r="B4916">
        <v>6025</v>
      </c>
      <c r="C4916" t="s">
        <v>20</v>
      </c>
      <c r="D4916" t="s">
        <v>21</v>
      </c>
      <c r="E4916">
        <v>2297</v>
      </c>
      <c r="F4916">
        <v>8</v>
      </c>
      <c r="G4916" s="1">
        <v>43263</v>
      </c>
      <c r="H4916" s="2" t="s">
        <v>59</v>
      </c>
      <c r="I4916" s="3">
        <v>2018</v>
      </c>
      <c r="J4916" t="s">
        <v>1582</v>
      </c>
      <c r="K4916" s="4">
        <v>820622443775</v>
      </c>
      <c r="L4916" t="s">
        <v>1583</v>
      </c>
      <c r="M4916">
        <v>61</v>
      </c>
      <c r="N4916" t="s">
        <v>86</v>
      </c>
      <c r="O4916">
        <v>94300745</v>
      </c>
      <c r="P4916">
        <v>31236717</v>
      </c>
      <c r="Q4916" t="s">
        <v>26</v>
      </c>
      <c r="R4916" t="s">
        <v>42</v>
      </c>
      <c r="S4916" s="1">
        <v>43628</v>
      </c>
      <c r="T4916" t="str">
        <f>VLOOKUP(base[[#This Row],[Nome do Produto]],'DE PARA'!$A$1:$B$8,2,0)</f>
        <v>DashWay T5</v>
      </c>
    </row>
    <row r="4917" spans="1:20">
      <c r="A4917" t="s">
        <v>37</v>
      </c>
      <c r="B4917">
        <v>6026</v>
      </c>
      <c r="C4917" t="s">
        <v>386</v>
      </c>
      <c r="D4917" t="s">
        <v>21</v>
      </c>
      <c r="E4917">
        <v>497</v>
      </c>
      <c r="F4917">
        <v>7</v>
      </c>
      <c r="G4917" s="1">
        <v>42843</v>
      </c>
      <c r="H4917" s="2" t="s">
        <v>50</v>
      </c>
      <c r="I4917" s="3">
        <v>2017</v>
      </c>
      <c r="J4917" t="s">
        <v>1925</v>
      </c>
      <c r="K4917" s="4">
        <v>334400834469</v>
      </c>
      <c r="L4917" t="s">
        <v>1926</v>
      </c>
      <c r="M4917">
        <v>11</v>
      </c>
      <c r="N4917" t="s">
        <v>45</v>
      </c>
      <c r="O4917">
        <v>47880126</v>
      </c>
      <c r="P4917">
        <v>87553161</v>
      </c>
      <c r="Q4917" t="s">
        <v>26</v>
      </c>
      <c r="R4917" t="s">
        <v>27</v>
      </c>
      <c r="S4917" s="1">
        <v>43208</v>
      </c>
      <c r="T4917" t="str">
        <f>VLOOKUP(base[[#This Row],[Nome do Produto]],'DE PARA'!$A$1:$B$8,2,0)</f>
        <v>DashWay T3</v>
      </c>
    </row>
    <row r="4918" spans="1:20">
      <c r="A4918" t="s">
        <v>37</v>
      </c>
      <c r="B4918">
        <v>6027</v>
      </c>
      <c r="C4918" t="s">
        <v>20</v>
      </c>
      <c r="D4918" t="s">
        <v>21</v>
      </c>
      <c r="E4918">
        <v>4997</v>
      </c>
      <c r="F4918">
        <v>12</v>
      </c>
      <c r="G4918" s="1">
        <v>43406</v>
      </c>
      <c r="H4918" s="2" t="s">
        <v>46</v>
      </c>
      <c r="I4918" s="3">
        <v>2018</v>
      </c>
      <c r="J4918" t="s">
        <v>632</v>
      </c>
      <c r="K4918" s="4">
        <v>550342624186</v>
      </c>
      <c r="L4918" t="s">
        <v>633</v>
      </c>
      <c r="M4918">
        <v>31</v>
      </c>
      <c r="N4918" t="s">
        <v>31</v>
      </c>
      <c r="O4918">
        <v>36779593</v>
      </c>
      <c r="P4918">
        <v>65559563</v>
      </c>
      <c r="Q4918" t="s">
        <v>26</v>
      </c>
      <c r="R4918" t="s">
        <v>42</v>
      </c>
      <c r="S4918" s="1">
        <v>43771</v>
      </c>
      <c r="T4918" t="str">
        <f>VLOOKUP(base[[#This Row],[Nome do Produto]],'DE PARA'!$A$1:$B$8,2,0)</f>
        <v>DashWay T3</v>
      </c>
    </row>
    <row r="4919" spans="1:20">
      <c r="A4919" t="s">
        <v>37</v>
      </c>
      <c r="B4919">
        <v>6028</v>
      </c>
      <c r="C4919" t="s">
        <v>20</v>
      </c>
      <c r="D4919" t="s">
        <v>21</v>
      </c>
      <c r="E4919">
        <v>297</v>
      </c>
      <c r="F4919">
        <v>11</v>
      </c>
      <c r="G4919" s="1">
        <v>42789</v>
      </c>
      <c r="H4919" s="2" t="s">
        <v>28</v>
      </c>
      <c r="I4919" s="3">
        <v>2017</v>
      </c>
      <c r="J4919" t="s">
        <v>2805</v>
      </c>
      <c r="K4919" s="4">
        <v>14941138289</v>
      </c>
      <c r="L4919" t="s">
        <v>2806</v>
      </c>
      <c r="M4919">
        <v>31</v>
      </c>
      <c r="N4919" t="s">
        <v>31</v>
      </c>
      <c r="O4919">
        <v>63733133</v>
      </c>
      <c r="P4919">
        <v>95754482</v>
      </c>
      <c r="Q4919" t="s">
        <v>26</v>
      </c>
      <c r="R4919" t="s">
        <v>42</v>
      </c>
      <c r="S4919" s="1">
        <v>43154</v>
      </c>
      <c r="T4919" t="str">
        <f>VLOOKUP(base[[#This Row],[Nome do Produto]],'DE PARA'!$A$1:$B$8,2,0)</f>
        <v>DashWay T3</v>
      </c>
    </row>
    <row r="4920" spans="1:20">
      <c r="A4920" t="s">
        <v>32</v>
      </c>
      <c r="B4920">
        <v>6029</v>
      </c>
      <c r="C4920" t="s">
        <v>20</v>
      </c>
      <c r="D4920" t="s">
        <v>21</v>
      </c>
      <c r="E4920">
        <v>2297</v>
      </c>
      <c r="F4920">
        <v>5</v>
      </c>
      <c r="G4920" s="1">
        <v>43460</v>
      </c>
      <c r="H4920" s="2" t="s">
        <v>136</v>
      </c>
      <c r="I4920" s="3">
        <v>2018</v>
      </c>
      <c r="J4920" t="s">
        <v>534</v>
      </c>
      <c r="K4920" s="4">
        <v>440015340870</v>
      </c>
      <c r="L4920" t="s">
        <v>535</v>
      </c>
      <c r="M4920">
        <v>21</v>
      </c>
      <c r="N4920" t="s">
        <v>53</v>
      </c>
      <c r="O4920">
        <v>62513363</v>
      </c>
      <c r="P4920">
        <v>41104431</v>
      </c>
      <c r="Q4920" t="s">
        <v>26</v>
      </c>
      <c r="R4920" t="s">
        <v>42</v>
      </c>
      <c r="S4920" s="1">
        <v>43825</v>
      </c>
      <c r="T4920" t="str">
        <f>VLOOKUP(base[[#This Row],[Nome do Produto]],'DE PARA'!$A$1:$B$8,2,0)</f>
        <v>DashWay T5</v>
      </c>
    </row>
    <row r="4921" spans="1:20">
      <c r="A4921" t="s">
        <v>19</v>
      </c>
      <c r="B4921">
        <v>6030</v>
      </c>
      <c r="C4921" t="s">
        <v>386</v>
      </c>
      <c r="D4921" t="s">
        <v>21</v>
      </c>
      <c r="E4921">
        <v>297</v>
      </c>
      <c r="F4921">
        <v>12</v>
      </c>
      <c r="G4921" s="1">
        <v>42796</v>
      </c>
      <c r="H4921" s="2" t="s">
        <v>33</v>
      </c>
      <c r="I4921" s="3">
        <v>2017</v>
      </c>
      <c r="J4921" t="s">
        <v>2122</v>
      </c>
      <c r="K4921" s="4">
        <v>416209483844</v>
      </c>
      <c r="L4921" t="s">
        <v>2123</v>
      </c>
      <c r="M4921">
        <v>91</v>
      </c>
      <c r="N4921" t="s">
        <v>36</v>
      </c>
      <c r="O4921">
        <v>65311226</v>
      </c>
      <c r="P4921">
        <v>65164014</v>
      </c>
      <c r="Q4921" t="s">
        <v>26</v>
      </c>
      <c r="R4921" t="s">
        <v>42</v>
      </c>
      <c r="S4921" s="1">
        <v>43161</v>
      </c>
      <c r="T4921" t="str">
        <f>VLOOKUP(base[[#This Row],[Nome do Produto]],'DE PARA'!$A$1:$B$8,2,0)</f>
        <v>DashWay T1</v>
      </c>
    </row>
    <row r="4922" spans="1:20">
      <c r="A4922" t="s">
        <v>37</v>
      </c>
      <c r="B4922">
        <v>6031</v>
      </c>
      <c r="C4922" t="s">
        <v>20</v>
      </c>
      <c r="D4922" t="s">
        <v>21</v>
      </c>
      <c r="E4922">
        <v>2297</v>
      </c>
      <c r="F4922">
        <v>10</v>
      </c>
      <c r="G4922" s="1">
        <v>43348</v>
      </c>
      <c r="H4922" s="2" t="s">
        <v>38</v>
      </c>
      <c r="I4922" s="3">
        <v>2018</v>
      </c>
      <c r="J4922" t="s">
        <v>1185</v>
      </c>
      <c r="K4922" s="4">
        <v>277628143609</v>
      </c>
      <c r="L4922" t="s">
        <v>1186</v>
      </c>
      <c r="M4922">
        <v>21</v>
      </c>
      <c r="N4922" t="s">
        <v>53</v>
      </c>
      <c r="O4922">
        <v>11860057</v>
      </c>
      <c r="P4922">
        <v>12174638</v>
      </c>
      <c r="Q4922" t="s">
        <v>26</v>
      </c>
      <c r="R4922" t="s">
        <v>42</v>
      </c>
      <c r="S4922" s="1">
        <v>43713</v>
      </c>
      <c r="T4922" t="str">
        <f>VLOOKUP(base[[#This Row],[Nome do Produto]],'DE PARA'!$A$1:$B$8,2,0)</f>
        <v>DashWay T3</v>
      </c>
    </row>
    <row r="4923" spans="1:20">
      <c r="A4923" t="s">
        <v>32</v>
      </c>
      <c r="B4923">
        <v>6032</v>
      </c>
      <c r="C4923" t="s">
        <v>20</v>
      </c>
      <c r="D4923" t="s">
        <v>21</v>
      </c>
      <c r="E4923">
        <v>4997</v>
      </c>
      <c r="F4923">
        <v>10</v>
      </c>
      <c r="G4923" s="1">
        <v>42914</v>
      </c>
      <c r="H4923" s="2" t="s">
        <v>59</v>
      </c>
      <c r="I4923" s="3">
        <v>2017</v>
      </c>
      <c r="J4923" t="s">
        <v>1778</v>
      </c>
      <c r="K4923" s="4">
        <v>484427382405</v>
      </c>
      <c r="L4923" t="s">
        <v>1779</v>
      </c>
      <c r="M4923">
        <v>31</v>
      </c>
      <c r="N4923" t="s">
        <v>31</v>
      </c>
      <c r="O4923">
        <v>83679200</v>
      </c>
      <c r="P4923">
        <v>48945695</v>
      </c>
      <c r="Q4923" t="s">
        <v>26</v>
      </c>
      <c r="R4923" t="s">
        <v>42</v>
      </c>
      <c r="S4923" s="1">
        <v>43279</v>
      </c>
      <c r="T4923" t="str">
        <f>VLOOKUP(base[[#This Row],[Nome do Produto]],'DE PARA'!$A$1:$B$8,2,0)</f>
        <v>DashWay T5</v>
      </c>
    </row>
    <row r="4924" spans="1:20">
      <c r="A4924" t="s">
        <v>32</v>
      </c>
      <c r="B4924">
        <v>6033</v>
      </c>
      <c r="C4924" t="s">
        <v>20</v>
      </c>
      <c r="D4924" t="s">
        <v>21</v>
      </c>
      <c r="E4924">
        <v>297</v>
      </c>
      <c r="F4924">
        <v>10</v>
      </c>
      <c r="G4924" s="1">
        <v>42902</v>
      </c>
      <c r="H4924" s="2" t="s">
        <v>59</v>
      </c>
      <c r="I4924" s="3">
        <v>2017</v>
      </c>
      <c r="J4924" t="s">
        <v>193</v>
      </c>
      <c r="K4924" s="4">
        <v>377077908205</v>
      </c>
      <c r="L4924" t="s">
        <v>194</v>
      </c>
      <c r="M4924">
        <v>91</v>
      </c>
      <c r="N4924" t="s">
        <v>36</v>
      </c>
      <c r="O4924">
        <v>35618747</v>
      </c>
      <c r="P4924">
        <v>42938781</v>
      </c>
      <c r="Q4924" t="s">
        <v>26</v>
      </c>
      <c r="R4924" t="s">
        <v>27</v>
      </c>
      <c r="S4924" s="1">
        <v>43267</v>
      </c>
      <c r="T4924" t="str">
        <f>VLOOKUP(base[[#This Row],[Nome do Produto]],'DE PARA'!$A$1:$B$8,2,0)</f>
        <v>DashWay T5</v>
      </c>
    </row>
    <row r="4925" spans="1:20">
      <c r="A4925" t="s">
        <v>91</v>
      </c>
      <c r="B4925">
        <v>6034</v>
      </c>
      <c r="C4925" t="s">
        <v>386</v>
      </c>
      <c r="D4925" t="s">
        <v>21</v>
      </c>
      <c r="E4925">
        <v>4997</v>
      </c>
      <c r="F4925">
        <v>3</v>
      </c>
      <c r="G4925" s="1">
        <v>43055</v>
      </c>
      <c r="H4925" s="2" t="s">
        <v>46</v>
      </c>
      <c r="I4925" s="3">
        <v>2017</v>
      </c>
      <c r="J4925" t="s">
        <v>2753</v>
      </c>
      <c r="K4925" s="4">
        <v>375733497620</v>
      </c>
      <c r="L4925" t="s">
        <v>2754</v>
      </c>
      <c r="M4925">
        <v>81</v>
      </c>
      <c r="N4925" t="s">
        <v>25</v>
      </c>
      <c r="O4925">
        <v>32199073</v>
      </c>
      <c r="P4925">
        <v>15278835</v>
      </c>
      <c r="Q4925" t="s">
        <v>26</v>
      </c>
      <c r="R4925" t="s">
        <v>42</v>
      </c>
      <c r="S4925" s="1">
        <v>43420</v>
      </c>
      <c r="T4925" t="str">
        <f>VLOOKUP(base[[#This Row],[Nome do Produto]],'DE PARA'!$A$1:$B$8,2,0)</f>
        <v>Dashway T2</v>
      </c>
    </row>
    <row r="4926" spans="1:20">
      <c r="A4926" t="s">
        <v>32</v>
      </c>
      <c r="B4926">
        <v>6035</v>
      </c>
      <c r="C4926" t="s">
        <v>20</v>
      </c>
      <c r="D4926" t="s">
        <v>21</v>
      </c>
      <c r="E4926">
        <v>497</v>
      </c>
      <c r="F4926">
        <v>11</v>
      </c>
      <c r="G4926" s="1">
        <v>43150</v>
      </c>
      <c r="H4926" s="2" t="s">
        <v>28</v>
      </c>
      <c r="I4926" s="3">
        <v>2018</v>
      </c>
      <c r="J4926" t="s">
        <v>2402</v>
      </c>
      <c r="K4926" s="4">
        <v>882910347956</v>
      </c>
      <c r="L4926" t="s">
        <v>2403</v>
      </c>
      <c r="M4926">
        <v>21</v>
      </c>
      <c r="N4926" t="s">
        <v>53</v>
      </c>
      <c r="O4926">
        <v>61434882</v>
      </c>
      <c r="P4926">
        <v>84870947</v>
      </c>
      <c r="Q4926" t="s">
        <v>26</v>
      </c>
      <c r="R4926" t="s">
        <v>27</v>
      </c>
      <c r="S4926" s="1">
        <v>43515</v>
      </c>
      <c r="T4926" t="str">
        <f>VLOOKUP(base[[#This Row],[Nome do Produto]],'DE PARA'!$A$1:$B$8,2,0)</f>
        <v>DashWay T5</v>
      </c>
    </row>
    <row r="4927" spans="1:20">
      <c r="A4927" t="s">
        <v>32</v>
      </c>
      <c r="B4927">
        <v>6036</v>
      </c>
      <c r="C4927" t="s">
        <v>20</v>
      </c>
      <c r="D4927" t="s">
        <v>21</v>
      </c>
      <c r="E4927">
        <v>497</v>
      </c>
      <c r="F4927">
        <v>10</v>
      </c>
      <c r="G4927" s="1">
        <v>42841</v>
      </c>
      <c r="H4927" s="2" t="s">
        <v>50</v>
      </c>
      <c r="I4927" s="3">
        <v>2017</v>
      </c>
      <c r="J4927" t="s">
        <v>2424</v>
      </c>
      <c r="K4927" s="4">
        <v>479409423100</v>
      </c>
      <c r="L4927" t="s">
        <v>2425</v>
      </c>
      <c r="M4927">
        <v>71</v>
      </c>
      <c r="N4927" t="s">
        <v>94</v>
      </c>
      <c r="O4927">
        <v>28397267</v>
      </c>
      <c r="P4927">
        <v>37810914</v>
      </c>
      <c r="Q4927" t="s">
        <v>26</v>
      </c>
      <c r="R4927" t="s">
        <v>27</v>
      </c>
      <c r="S4927" s="1">
        <v>43206</v>
      </c>
      <c r="T4927" t="str">
        <f>VLOOKUP(base[[#This Row],[Nome do Produto]],'DE PARA'!$A$1:$B$8,2,0)</f>
        <v>DashWay T5</v>
      </c>
    </row>
    <row r="4928" spans="1:20">
      <c r="A4928" t="s">
        <v>32</v>
      </c>
      <c r="B4928">
        <v>6037</v>
      </c>
      <c r="C4928" t="s">
        <v>20</v>
      </c>
      <c r="D4928" t="s">
        <v>21</v>
      </c>
      <c r="E4928">
        <v>297</v>
      </c>
      <c r="F4928">
        <v>5</v>
      </c>
      <c r="G4928" s="1">
        <v>42920</v>
      </c>
      <c r="H4928" s="2" t="s">
        <v>78</v>
      </c>
      <c r="I4928" s="3">
        <v>2017</v>
      </c>
      <c r="J4928" t="s">
        <v>1716</v>
      </c>
      <c r="K4928" s="4">
        <v>272326525731</v>
      </c>
      <c r="L4928" t="s">
        <v>1717</v>
      </c>
      <c r="M4928">
        <v>51</v>
      </c>
      <c r="N4928" t="s">
        <v>49</v>
      </c>
      <c r="O4928">
        <v>46405775</v>
      </c>
      <c r="P4928">
        <v>17701501</v>
      </c>
      <c r="Q4928" t="s">
        <v>26</v>
      </c>
      <c r="R4928" t="s">
        <v>42</v>
      </c>
      <c r="S4928" s="1">
        <v>43285</v>
      </c>
      <c r="T4928" t="str">
        <f>VLOOKUP(base[[#This Row],[Nome do Produto]],'DE PARA'!$A$1:$B$8,2,0)</f>
        <v>DashWay T5</v>
      </c>
    </row>
    <row r="4929" spans="1:20">
      <c r="A4929" t="s">
        <v>19</v>
      </c>
      <c r="B4929">
        <v>6038</v>
      </c>
      <c r="C4929" t="s">
        <v>386</v>
      </c>
      <c r="D4929" t="s">
        <v>21</v>
      </c>
      <c r="E4929">
        <v>97</v>
      </c>
      <c r="F4929">
        <v>6</v>
      </c>
      <c r="G4929" s="1">
        <v>42915</v>
      </c>
      <c r="H4929" s="2" t="s">
        <v>59</v>
      </c>
      <c r="I4929" s="3">
        <v>2017</v>
      </c>
      <c r="J4929" t="s">
        <v>1860</v>
      </c>
      <c r="K4929" s="4">
        <v>274472540548</v>
      </c>
      <c r="L4929" t="s">
        <v>1861</v>
      </c>
      <c r="M4929">
        <v>81</v>
      </c>
      <c r="N4929" t="s">
        <v>25</v>
      </c>
      <c r="O4929">
        <v>14814346</v>
      </c>
      <c r="P4929">
        <v>20676306</v>
      </c>
      <c r="Q4929" t="s">
        <v>26</v>
      </c>
      <c r="R4929" t="s">
        <v>42</v>
      </c>
      <c r="S4929" s="1">
        <v>43280</v>
      </c>
      <c r="T4929" t="str">
        <f>VLOOKUP(base[[#This Row],[Nome do Produto]],'DE PARA'!$A$1:$B$8,2,0)</f>
        <v>DashWay T1</v>
      </c>
    </row>
    <row r="4930" spans="1:20">
      <c r="A4930" t="s">
        <v>32</v>
      </c>
      <c r="B4930">
        <v>6039</v>
      </c>
      <c r="C4930" t="s">
        <v>20</v>
      </c>
      <c r="D4930" t="s">
        <v>21</v>
      </c>
      <c r="E4930">
        <v>497</v>
      </c>
      <c r="F4930">
        <v>3</v>
      </c>
      <c r="G4930" s="1">
        <v>42750</v>
      </c>
      <c r="H4930" s="2" t="s">
        <v>22</v>
      </c>
      <c r="I4930" s="3">
        <v>2017</v>
      </c>
      <c r="J4930" t="s">
        <v>580</v>
      </c>
      <c r="K4930" s="4">
        <v>811568176792</v>
      </c>
      <c r="L4930" t="s">
        <v>581</v>
      </c>
      <c r="M4930">
        <v>91</v>
      </c>
      <c r="N4930" t="s">
        <v>36</v>
      </c>
      <c r="O4930">
        <v>77833113</v>
      </c>
      <c r="P4930">
        <v>67016756</v>
      </c>
      <c r="Q4930" t="s">
        <v>26</v>
      </c>
      <c r="R4930" t="s">
        <v>42</v>
      </c>
      <c r="S4930" s="1">
        <v>43115</v>
      </c>
      <c r="T4930" t="str">
        <f>VLOOKUP(base[[#This Row],[Nome do Produto]],'DE PARA'!$A$1:$B$8,2,0)</f>
        <v>DashWay T5</v>
      </c>
    </row>
    <row r="4931" spans="1:20">
      <c r="A4931" t="s">
        <v>32</v>
      </c>
      <c r="B4931">
        <v>6040</v>
      </c>
      <c r="C4931" t="s">
        <v>20</v>
      </c>
      <c r="D4931" t="s">
        <v>21</v>
      </c>
      <c r="E4931">
        <v>997</v>
      </c>
      <c r="F4931">
        <v>11</v>
      </c>
      <c r="G4931" s="1">
        <v>43081</v>
      </c>
      <c r="H4931" s="2" t="s">
        <v>136</v>
      </c>
      <c r="I4931" s="3">
        <v>2017</v>
      </c>
      <c r="J4931" t="s">
        <v>315</v>
      </c>
      <c r="K4931" s="4">
        <v>431436530367</v>
      </c>
      <c r="L4931" t="s">
        <v>316</v>
      </c>
      <c r="M4931">
        <v>41</v>
      </c>
      <c r="N4931" t="s">
        <v>41</v>
      </c>
      <c r="O4931">
        <v>34243695</v>
      </c>
      <c r="P4931">
        <v>39819595</v>
      </c>
      <c r="Q4931" t="s">
        <v>26</v>
      </c>
      <c r="R4931" t="s">
        <v>42</v>
      </c>
      <c r="S4931" s="1">
        <v>43446</v>
      </c>
      <c r="T4931" t="str">
        <f>VLOOKUP(base[[#This Row],[Nome do Produto]],'DE PARA'!$A$1:$B$8,2,0)</f>
        <v>DashWay T5</v>
      </c>
    </row>
    <row r="4932" spans="1:20">
      <c r="A4932" t="s">
        <v>19</v>
      </c>
      <c r="B4932">
        <v>6041</v>
      </c>
      <c r="C4932" t="s">
        <v>20</v>
      </c>
      <c r="D4932" t="s">
        <v>21</v>
      </c>
      <c r="E4932">
        <v>4997</v>
      </c>
      <c r="F4932">
        <v>1</v>
      </c>
      <c r="G4932" s="1">
        <v>43360</v>
      </c>
      <c r="H4932" s="2" t="s">
        <v>38</v>
      </c>
      <c r="I4932" s="3">
        <v>2018</v>
      </c>
      <c r="J4932" t="s">
        <v>626</v>
      </c>
      <c r="K4932" s="4">
        <v>212130874303</v>
      </c>
      <c r="L4932" t="s">
        <v>627</v>
      </c>
      <c r="M4932">
        <v>11</v>
      </c>
      <c r="N4932" t="s">
        <v>45</v>
      </c>
      <c r="O4932">
        <v>14747631</v>
      </c>
      <c r="P4932">
        <v>58874513</v>
      </c>
      <c r="Q4932" t="s">
        <v>26</v>
      </c>
      <c r="R4932" t="s">
        <v>42</v>
      </c>
      <c r="S4932" s="1">
        <v>43725</v>
      </c>
      <c r="T4932" t="str">
        <f>VLOOKUP(base[[#This Row],[Nome do Produto]],'DE PARA'!$A$1:$B$8,2,0)</f>
        <v>DashWay T1</v>
      </c>
    </row>
    <row r="4933" spans="1:20">
      <c r="A4933" t="s">
        <v>37</v>
      </c>
      <c r="B4933">
        <v>6042</v>
      </c>
      <c r="C4933" t="s">
        <v>386</v>
      </c>
      <c r="D4933" t="s">
        <v>21</v>
      </c>
      <c r="E4933">
        <v>4997</v>
      </c>
      <c r="F4933">
        <v>1</v>
      </c>
      <c r="G4933" s="1">
        <v>42976</v>
      </c>
      <c r="H4933" s="2" t="s">
        <v>71</v>
      </c>
      <c r="I4933" s="3">
        <v>2017</v>
      </c>
      <c r="J4933" t="s">
        <v>1246</v>
      </c>
      <c r="K4933" s="4">
        <v>114586620488</v>
      </c>
      <c r="L4933" t="s">
        <v>1247</v>
      </c>
      <c r="M4933">
        <v>81</v>
      </c>
      <c r="N4933" t="s">
        <v>25</v>
      </c>
      <c r="O4933">
        <v>25151325</v>
      </c>
      <c r="P4933">
        <v>90787176</v>
      </c>
      <c r="Q4933" t="s">
        <v>26</v>
      </c>
      <c r="R4933" t="s">
        <v>42</v>
      </c>
      <c r="S4933" s="1">
        <v>43341</v>
      </c>
      <c r="T4933" t="str">
        <f>VLOOKUP(base[[#This Row],[Nome do Produto]],'DE PARA'!$A$1:$B$8,2,0)</f>
        <v>DashWay T3</v>
      </c>
    </row>
    <row r="4934" spans="1:20">
      <c r="A4934" t="s">
        <v>32</v>
      </c>
      <c r="B4934">
        <v>6043</v>
      </c>
      <c r="C4934" t="s">
        <v>20</v>
      </c>
      <c r="D4934" t="s">
        <v>21</v>
      </c>
      <c r="E4934">
        <v>997</v>
      </c>
      <c r="F4934">
        <v>12</v>
      </c>
      <c r="G4934" s="1">
        <v>43463</v>
      </c>
      <c r="H4934" s="2" t="s">
        <v>136</v>
      </c>
      <c r="I4934" s="3">
        <v>2018</v>
      </c>
      <c r="J4934" t="s">
        <v>1836</v>
      </c>
      <c r="K4934" s="4">
        <v>861248917464</v>
      </c>
      <c r="L4934" t="s">
        <v>1837</v>
      </c>
      <c r="M4934">
        <v>31</v>
      </c>
      <c r="N4934" t="s">
        <v>31</v>
      </c>
      <c r="O4934">
        <v>54589308</v>
      </c>
      <c r="P4934">
        <v>50896688</v>
      </c>
      <c r="Q4934" t="s">
        <v>26</v>
      </c>
      <c r="R4934" t="s">
        <v>42</v>
      </c>
      <c r="S4934" s="1">
        <v>43828</v>
      </c>
      <c r="T4934" t="str">
        <f>VLOOKUP(base[[#This Row],[Nome do Produto]],'DE PARA'!$A$1:$B$8,2,0)</f>
        <v>DashWay T5</v>
      </c>
    </row>
    <row r="4935" spans="1:20">
      <c r="A4935" t="s">
        <v>32</v>
      </c>
      <c r="B4935">
        <v>6044</v>
      </c>
      <c r="C4935" t="s">
        <v>20</v>
      </c>
      <c r="D4935" t="s">
        <v>21</v>
      </c>
      <c r="E4935">
        <v>297</v>
      </c>
      <c r="F4935">
        <v>2</v>
      </c>
      <c r="G4935" s="1">
        <v>42923</v>
      </c>
      <c r="H4935" s="2" t="s">
        <v>78</v>
      </c>
      <c r="I4935" s="3">
        <v>2017</v>
      </c>
      <c r="J4935" t="s">
        <v>1506</v>
      </c>
      <c r="K4935" s="4">
        <v>354614515014</v>
      </c>
      <c r="L4935" t="s">
        <v>1507</v>
      </c>
      <c r="M4935">
        <v>81</v>
      </c>
      <c r="N4935" t="s">
        <v>25</v>
      </c>
      <c r="O4935">
        <v>29237720</v>
      </c>
      <c r="P4935">
        <v>80308044</v>
      </c>
      <c r="Q4935" t="s">
        <v>26</v>
      </c>
      <c r="R4935" t="s">
        <v>42</v>
      </c>
      <c r="S4935" s="1">
        <v>43288</v>
      </c>
      <c r="T4935" t="str">
        <f>VLOOKUP(base[[#This Row],[Nome do Produto]],'DE PARA'!$A$1:$B$8,2,0)</f>
        <v>DashWay T5</v>
      </c>
    </row>
    <row r="4936" spans="1:20">
      <c r="A4936" t="s">
        <v>172</v>
      </c>
      <c r="B4936">
        <v>6045</v>
      </c>
      <c r="C4936" t="s">
        <v>20</v>
      </c>
      <c r="D4936" t="s">
        <v>21</v>
      </c>
      <c r="E4936">
        <v>997</v>
      </c>
      <c r="F4936">
        <v>2</v>
      </c>
      <c r="G4936" s="1">
        <v>43072</v>
      </c>
      <c r="H4936" s="2" t="s">
        <v>136</v>
      </c>
      <c r="I4936" s="3">
        <v>2017</v>
      </c>
      <c r="J4936" t="s">
        <v>3478</v>
      </c>
      <c r="K4936" s="4">
        <v>323278590220</v>
      </c>
      <c r="L4936" t="s">
        <v>3479</v>
      </c>
      <c r="M4936">
        <v>21</v>
      </c>
      <c r="N4936" t="s">
        <v>53</v>
      </c>
      <c r="O4936">
        <v>35048592</v>
      </c>
      <c r="P4936">
        <v>21668670</v>
      </c>
      <c r="Q4936" t="s">
        <v>26</v>
      </c>
      <c r="R4936" t="s">
        <v>27</v>
      </c>
      <c r="S4936" s="1">
        <v>43437</v>
      </c>
      <c r="T4936" t="str">
        <f>VLOOKUP(base[[#This Row],[Nome do Produto]],'DE PARA'!$A$1:$B$8,2,0)</f>
        <v>Dashday T2</v>
      </c>
    </row>
    <row r="4937" spans="1:20">
      <c r="A4937" t="s">
        <v>19</v>
      </c>
      <c r="B4937">
        <v>6046</v>
      </c>
      <c r="C4937" t="s">
        <v>386</v>
      </c>
      <c r="D4937" t="s">
        <v>21</v>
      </c>
      <c r="E4937">
        <v>97</v>
      </c>
      <c r="F4937">
        <v>7</v>
      </c>
      <c r="G4937" s="1">
        <v>42737</v>
      </c>
      <c r="H4937" s="2" t="s">
        <v>22</v>
      </c>
      <c r="I4937" s="3">
        <v>2017</v>
      </c>
      <c r="J4937" t="s">
        <v>1432</v>
      </c>
      <c r="K4937" s="4">
        <v>975159917122</v>
      </c>
      <c r="L4937" t="s">
        <v>1433</v>
      </c>
      <c r="M4937">
        <v>51</v>
      </c>
      <c r="N4937" t="s">
        <v>49</v>
      </c>
      <c r="O4937">
        <v>72892141</v>
      </c>
      <c r="P4937">
        <v>16026467</v>
      </c>
      <c r="Q4937" t="s">
        <v>26</v>
      </c>
      <c r="R4937" t="s">
        <v>42</v>
      </c>
      <c r="S4937" s="1">
        <v>43102</v>
      </c>
      <c r="T4937" t="str">
        <f>VLOOKUP(base[[#This Row],[Nome do Produto]],'DE PARA'!$A$1:$B$8,2,0)</f>
        <v>DashWay T1</v>
      </c>
    </row>
    <row r="4938" spans="1:20">
      <c r="A4938" t="s">
        <v>37</v>
      </c>
      <c r="B4938">
        <v>6047</v>
      </c>
      <c r="C4938" t="s">
        <v>20</v>
      </c>
      <c r="D4938" t="s">
        <v>21</v>
      </c>
      <c r="E4938">
        <v>97</v>
      </c>
      <c r="F4938">
        <v>1</v>
      </c>
      <c r="G4938" s="1">
        <v>43154</v>
      </c>
      <c r="H4938" s="2" t="s">
        <v>28</v>
      </c>
      <c r="I4938" s="3">
        <v>2018</v>
      </c>
      <c r="J4938" t="s">
        <v>2623</v>
      </c>
      <c r="K4938" s="4">
        <v>96662415519</v>
      </c>
      <c r="L4938" t="s">
        <v>2624</v>
      </c>
      <c r="M4938">
        <v>31</v>
      </c>
      <c r="N4938" t="s">
        <v>31</v>
      </c>
      <c r="O4938">
        <v>60061876</v>
      </c>
      <c r="P4938">
        <v>91461287</v>
      </c>
      <c r="Q4938" t="s">
        <v>26</v>
      </c>
      <c r="R4938" t="s">
        <v>42</v>
      </c>
      <c r="S4938" s="1">
        <v>43519</v>
      </c>
      <c r="T4938" t="str">
        <f>VLOOKUP(base[[#This Row],[Nome do Produto]],'DE PARA'!$A$1:$B$8,2,0)</f>
        <v>DashWay T3</v>
      </c>
    </row>
    <row r="4939" spans="1:20">
      <c r="A4939" t="s">
        <v>32</v>
      </c>
      <c r="B4939">
        <v>6048</v>
      </c>
      <c r="C4939" t="s">
        <v>20</v>
      </c>
      <c r="D4939" t="s">
        <v>21</v>
      </c>
      <c r="E4939">
        <v>297</v>
      </c>
      <c r="F4939">
        <v>1</v>
      </c>
      <c r="G4939" s="1">
        <v>42837</v>
      </c>
      <c r="H4939" s="2" t="s">
        <v>50</v>
      </c>
      <c r="I4939" s="3">
        <v>2017</v>
      </c>
      <c r="J4939" t="s">
        <v>1464</v>
      </c>
      <c r="K4939" s="4">
        <v>119227069783</v>
      </c>
      <c r="L4939" t="s">
        <v>1465</v>
      </c>
      <c r="M4939">
        <v>51</v>
      </c>
      <c r="N4939" t="s">
        <v>49</v>
      </c>
      <c r="O4939">
        <v>26525569</v>
      </c>
      <c r="P4939">
        <v>97177408</v>
      </c>
      <c r="Q4939" t="s">
        <v>26</v>
      </c>
      <c r="R4939" t="s">
        <v>27</v>
      </c>
      <c r="S4939" s="1">
        <v>43202</v>
      </c>
      <c r="T4939" t="str">
        <f>VLOOKUP(base[[#This Row],[Nome do Produto]],'DE PARA'!$A$1:$B$8,2,0)</f>
        <v>DashWay T5</v>
      </c>
    </row>
    <row r="4940" spans="1:20">
      <c r="A4940" t="s">
        <v>32</v>
      </c>
      <c r="B4940">
        <v>6049</v>
      </c>
      <c r="C4940" t="s">
        <v>20</v>
      </c>
      <c r="D4940" t="s">
        <v>135</v>
      </c>
      <c r="E4940">
        <v>997</v>
      </c>
      <c r="F4940">
        <v>3</v>
      </c>
      <c r="G4940" s="1">
        <v>42927</v>
      </c>
      <c r="H4940" s="2" t="s">
        <v>78</v>
      </c>
      <c r="I4940" s="3">
        <v>2017</v>
      </c>
      <c r="J4940" t="s">
        <v>850</v>
      </c>
      <c r="K4940" s="4">
        <v>236621524661</v>
      </c>
      <c r="L4940" t="s">
        <v>851</v>
      </c>
      <c r="M4940">
        <v>51</v>
      </c>
      <c r="N4940" t="s">
        <v>49</v>
      </c>
      <c r="O4940">
        <v>88326552</v>
      </c>
      <c r="P4940">
        <v>16490381</v>
      </c>
      <c r="Q4940" t="s">
        <v>852</v>
      </c>
      <c r="R4940" t="s">
        <v>27</v>
      </c>
      <c r="S4940" s="1">
        <v>43292</v>
      </c>
      <c r="T4940" t="str">
        <f>VLOOKUP(base[[#This Row],[Nome do Produto]],'DE PARA'!$A$1:$B$8,2,0)</f>
        <v>DashWay T5</v>
      </c>
    </row>
    <row r="4941" spans="1:20">
      <c r="A4941" t="s">
        <v>32</v>
      </c>
      <c r="B4941">
        <v>6050</v>
      </c>
      <c r="C4941" t="s">
        <v>386</v>
      </c>
      <c r="D4941" t="s">
        <v>21</v>
      </c>
      <c r="E4941">
        <v>297</v>
      </c>
      <c r="F4941">
        <v>8</v>
      </c>
      <c r="G4941" s="1">
        <v>42857</v>
      </c>
      <c r="H4941" s="2" t="s">
        <v>62</v>
      </c>
      <c r="I4941" s="3">
        <v>2017</v>
      </c>
      <c r="J4941" t="s">
        <v>2402</v>
      </c>
      <c r="K4941" s="4">
        <v>616924491767</v>
      </c>
      <c r="L4941" t="s">
        <v>2403</v>
      </c>
      <c r="M4941">
        <v>91</v>
      </c>
      <c r="N4941" t="s">
        <v>36</v>
      </c>
      <c r="O4941">
        <v>36771062</v>
      </c>
      <c r="P4941">
        <v>89038086</v>
      </c>
      <c r="Q4941" t="s">
        <v>26</v>
      </c>
      <c r="R4941" t="s">
        <v>27</v>
      </c>
      <c r="S4941" s="1">
        <v>43222</v>
      </c>
      <c r="T4941" t="str">
        <f>VLOOKUP(base[[#This Row],[Nome do Produto]],'DE PARA'!$A$1:$B$8,2,0)</f>
        <v>DashWay T5</v>
      </c>
    </row>
    <row r="4942" spans="1:20">
      <c r="A4942" t="s">
        <v>91</v>
      </c>
      <c r="B4942">
        <v>6051</v>
      </c>
      <c r="C4942" t="s">
        <v>20</v>
      </c>
      <c r="D4942" t="s">
        <v>21</v>
      </c>
      <c r="E4942">
        <v>497</v>
      </c>
      <c r="F4942">
        <v>8</v>
      </c>
      <c r="G4942" s="1">
        <v>43276</v>
      </c>
      <c r="H4942" s="2" t="s">
        <v>59</v>
      </c>
      <c r="I4942" s="3">
        <v>2018</v>
      </c>
      <c r="J4942" t="s">
        <v>1669</v>
      </c>
      <c r="K4942" s="4">
        <v>988892715549</v>
      </c>
      <c r="L4942" t="s">
        <v>1670</v>
      </c>
      <c r="M4942">
        <v>21</v>
      </c>
      <c r="N4942" t="s">
        <v>53</v>
      </c>
      <c r="O4942">
        <v>65545173</v>
      </c>
      <c r="P4942">
        <v>22636014</v>
      </c>
      <c r="Q4942" t="s">
        <v>26</v>
      </c>
      <c r="R4942" t="s">
        <v>42</v>
      </c>
      <c r="S4942" s="1">
        <v>43641</v>
      </c>
      <c r="T4942" t="str">
        <f>VLOOKUP(base[[#This Row],[Nome do Produto]],'DE PARA'!$A$1:$B$8,2,0)</f>
        <v>Dashway T2</v>
      </c>
    </row>
    <row r="4943" spans="1:20">
      <c r="A4943" t="s">
        <v>83</v>
      </c>
      <c r="B4943">
        <v>6052</v>
      </c>
      <c r="C4943" t="s">
        <v>20</v>
      </c>
      <c r="D4943" t="s">
        <v>21</v>
      </c>
      <c r="E4943">
        <v>2297</v>
      </c>
      <c r="F4943">
        <v>7</v>
      </c>
      <c r="G4943" s="1">
        <v>42934</v>
      </c>
      <c r="H4943" s="2" t="s">
        <v>78</v>
      </c>
      <c r="I4943" s="3">
        <v>2017</v>
      </c>
      <c r="J4943" t="s">
        <v>1167</v>
      </c>
      <c r="K4943" s="4">
        <v>104918257031</v>
      </c>
      <c r="L4943" t="s">
        <v>1168</v>
      </c>
      <c r="M4943">
        <v>41</v>
      </c>
      <c r="N4943" t="s">
        <v>41</v>
      </c>
      <c r="O4943">
        <v>68921479</v>
      </c>
      <c r="P4943">
        <v>98307554</v>
      </c>
      <c r="Q4943" t="s">
        <v>26</v>
      </c>
      <c r="R4943" t="s">
        <v>42</v>
      </c>
      <c r="S4943" s="1">
        <v>43299</v>
      </c>
      <c r="T4943" t="str">
        <f>VLOOKUP(base[[#This Row],[Nome do Produto]],'DE PARA'!$A$1:$B$8,2,0)</f>
        <v>Dashday T3</v>
      </c>
    </row>
    <row r="4944" spans="1:20">
      <c r="A4944" t="s">
        <v>19</v>
      </c>
      <c r="B4944">
        <v>6053</v>
      </c>
      <c r="C4944" t="s">
        <v>20</v>
      </c>
      <c r="D4944" t="s">
        <v>21</v>
      </c>
      <c r="E4944">
        <v>497</v>
      </c>
      <c r="F4944">
        <v>7</v>
      </c>
      <c r="G4944" s="1">
        <v>43386</v>
      </c>
      <c r="H4944" s="2" t="s">
        <v>56</v>
      </c>
      <c r="I4944" s="3">
        <v>2018</v>
      </c>
      <c r="J4944" t="s">
        <v>29</v>
      </c>
      <c r="K4944" s="4">
        <v>679287242548</v>
      </c>
      <c r="L4944" t="s">
        <v>30</v>
      </c>
      <c r="M4944">
        <v>21</v>
      </c>
      <c r="N4944" t="s">
        <v>53</v>
      </c>
      <c r="O4944">
        <v>31794710</v>
      </c>
      <c r="P4944">
        <v>60515674</v>
      </c>
      <c r="Q4944" t="s">
        <v>26</v>
      </c>
      <c r="R4944" t="s">
        <v>27</v>
      </c>
      <c r="S4944" s="1">
        <v>43751</v>
      </c>
      <c r="T4944" t="str">
        <f>VLOOKUP(base[[#This Row],[Nome do Produto]],'DE PARA'!$A$1:$B$8,2,0)</f>
        <v>DashWay T1</v>
      </c>
    </row>
    <row r="4945" spans="1:20">
      <c r="A4945" t="s">
        <v>37</v>
      </c>
      <c r="B4945">
        <v>6054</v>
      </c>
      <c r="C4945" t="s">
        <v>386</v>
      </c>
      <c r="D4945" t="s">
        <v>21</v>
      </c>
      <c r="E4945">
        <v>997</v>
      </c>
      <c r="F4945">
        <v>2</v>
      </c>
      <c r="G4945" s="1">
        <v>43247</v>
      </c>
      <c r="H4945" s="2" t="s">
        <v>62</v>
      </c>
      <c r="I4945" s="3">
        <v>2018</v>
      </c>
      <c r="J4945" t="s">
        <v>3345</v>
      </c>
      <c r="K4945" s="4">
        <v>308649961972</v>
      </c>
      <c r="L4945" t="s">
        <v>3346</v>
      </c>
      <c r="M4945">
        <v>21</v>
      </c>
      <c r="N4945" t="s">
        <v>53</v>
      </c>
      <c r="O4945">
        <v>24977867</v>
      </c>
      <c r="P4945">
        <v>46386932</v>
      </c>
      <c r="Q4945" t="s">
        <v>26</v>
      </c>
      <c r="R4945" t="s">
        <v>27</v>
      </c>
      <c r="S4945" s="1">
        <v>43612</v>
      </c>
      <c r="T4945" t="str">
        <f>VLOOKUP(base[[#This Row],[Nome do Produto]],'DE PARA'!$A$1:$B$8,2,0)</f>
        <v>DashWay T3</v>
      </c>
    </row>
    <row r="4946" spans="1:20">
      <c r="A4946" t="s">
        <v>32</v>
      </c>
      <c r="B4946">
        <v>6055</v>
      </c>
      <c r="C4946" t="s">
        <v>20</v>
      </c>
      <c r="D4946" t="s">
        <v>21</v>
      </c>
      <c r="E4946">
        <v>497</v>
      </c>
      <c r="F4946">
        <v>12</v>
      </c>
      <c r="G4946" s="1">
        <v>42802</v>
      </c>
      <c r="H4946" s="2" t="s">
        <v>33</v>
      </c>
      <c r="I4946" s="3">
        <v>2017</v>
      </c>
      <c r="J4946" t="s">
        <v>1224</v>
      </c>
      <c r="K4946" s="4">
        <v>711120320363</v>
      </c>
      <c r="L4946" t="s">
        <v>1225</v>
      </c>
      <c r="M4946">
        <v>41</v>
      </c>
      <c r="N4946" t="s">
        <v>41</v>
      </c>
      <c r="O4946">
        <v>79320761</v>
      </c>
      <c r="P4946">
        <v>30028898</v>
      </c>
      <c r="Q4946" t="s">
        <v>26</v>
      </c>
      <c r="R4946" t="s">
        <v>42</v>
      </c>
      <c r="S4946" s="1">
        <v>43167</v>
      </c>
      <c r="T4946" t="str">
        <f>VLOOKUP(base[[#This Row],[Nome do Produto]],'DE PARA'!$A$1:$B$8,2,0)</f>
        <v>DashWay T5</v>
      </c>
    </row>
    <row r="4947" spans="1:20">
      <c r="A4947" t="s">
        <v>91</v>
      </c>
      <c r="B4947">
        <v>6056</v>
      </c>
      <c r="C4947" t="s">
        <v>20</v>
      </c>
      <c r="D4947" t="s">
        <v>21</v>
      </c>
      <c r="E4947">
        <v>4997</v>
      </c>
      <c r="F4947">
        <v>5</v>
      </c>
      <c r="G4947" s="1">
        <v>43267</v>
      </c>
      <c r="H4947" s="2" t="s">
        <v>59</v>
      </c>
      <c r="I4947" s="3">
        <v>2018</v>
      </c>
      <c r="J4947" t="s">
        <v>3102</v>
      </c>
      <c r="K4947" s="4">
        <v>367455832659</v>
      </c>
      <c r="L4947" t="s">
        <v>3103</v>
      </c>
      <c r="M4947">
        <v>71</v>
      </c>
      <c r="N4947" t="s">
        <v>94</v>
      </c>
      <c r="O4947">
        <v>61555907</v>
      </c>
      <c r="P4947">
        <v>96190271</v>
      </c>
      <c r="Q4947" t="s">
        <v>26</v>
      </c>
      <c r="R4947" t="s">
        <v>42</v>
      </c>
      <c r="S4947" s="1">
        <v>43632</v>
      </c>
      <c r="T4947" t="str">
        <f>VLOOKUP(base[[#This Row],[Nome do Produto]],'DE PARA'!$A$1:$B$8,2,0)</f>
        <v>Dashway T2</v>
      </c>
    </row>
    <row r="4948" spans="1:20">
      <c r="A4948" t="s">
        <v>172</v>
      </c>
      <c r="B4948">
        <v>6057</v>
      </c>
      <c r="C4948" t="s">
        <v>20</v>
      </c>
      <c r="D4948" t="s">
        <v>21</v>
      </c>
      <c r="E4948">
        <v>497</v>
      </c>
      <c r="F4948">
        <v>2</v>
      </c>
      <c r="G4948" s="1">
        <v>43317</v>
      </c>
      <c r="H4948" s="2" t="s">
        <v>71</v>
      </c>
      <c r="I4948" s="3">
        <v>2018</v>
      </c>
      <c r="J4948" t="s">
        <v>2767</v>
      </c>
      <c r="K4948" s="4">
        <v>298171940254</v>
      </c>
      <c r="L4948" t="s">
        <v>2768</v>
      </c>
      <c r="M4948">
        <v>51</v>
      </c>
      <c r="N4948" t="s">
        <v>49</v>
      </c>
      <c r="O4948">
        <v>53569673</v>
      </c>
      <c r="P4948">
        <v>19019088</v>
      </c>
      <c r="Q4948" t="s">
        <v>26</v>
      </c>
      <c r="R4948" t="s">
        <v>42</v>
      </c>
      <c r="S4948" s="1">
        <v>43682</v>
      </c>
      <c r="T4948" t="str">
        <f>VLOOKUP(base[[#This Row],[Nome do Produto]],'DE PARA'!$A$1:$B$8,2,0)</f>
        <v>Dashday T2</v>
      </c>
    </row>
    <row r="4949" spans="1:20">
      <c r="A4949" t="s">
        <v>37</v>
      </c>
      <c r="B4949">
        <v>6058</v>
      </c>
      <c r="C4949" t="s">
        <v>386</v>
      </c>
      <c r="D4949" t="s">
        <v>21</v>
      </c>
      <c r="E4949">
        <v>2297</v>
      </c>
      <c r="F4949">
        <v>9</v>
      </c>
      <c r="G4949" s="1">
        <v>43279</v>
      </c>
      <c r="H4949" s="2" t="s">
        <v>59</v>
      </c>
      <c r="I4949" s="3">
        <v>2018</v>
      </c>
      <c r="J4949" t="s">
        <v>900</v>
      </c>
      <c r="K4949" s="4">
        <v>797439177777</v>
      </c>
      <c r="L4949" t="s">
        <v>901</v>
      </c>
      <c r="M4949">
        <v>81</v>
      </c>
      <c r="N4949" t="s">
        <v>25</v>
      </c>
      <c r="O4949">
        <v>30048509</v>
      </c>
      <c r="P4949">
        <v>95855785</v>
      </c>
      <c r="Q4949" t="s">
        <v>26</v>
      </c>
      <c r="R4949" t="s">
        <v>42</v>
      </c>
      <c r="S4949" s="1">
        <v>43644</v>
      </c>
      <c r="T4949" t="str">
        <f>VLOOKUP(base[[#This Row],[Nome do Produto]],'DE PARA'!$A$1:$B$8,2,0)</f>
        <v>DashWay T3</v>
      </c>
    </row>
    <row r="4950" spans="1:20">
      <c r="A4950" t="s">
        <v>32</v>
      </c>
      <c r="B4950">
        <v>6059</v>
      </c>
      <c r="C4950" t="s">
        <v>20</v>
      </c>
      <c r="D4950" t="s">
        <v>21</v>
      </c>
      <c r="E4950">
        <v>497</v>
      </c>
      <c r="F4950">
        <v>11</v>
      </c>
      <c r="G4950" s="1">
        <v>42737</v>
      </c>
      <c r="H4950" s="2" t="s">
        <v>22</v>
      </c>
      <c r="I4950" s="3">
        <v>2017</v>
      </c>
      <c r="J4950" t="s">
        <v>1486</v>
      </c>
      <c r="K4950" s="4">
        <v>536580349862</v>
      </c>
      <c r="L4950" t="s">
        <v>1487</v>
      </c>
      <c r="M4950">
        <v>41</v>
      </c>
      <c r="N4950" t="s">
        <v>41</v>
      </c>
      <c r="O4950">
        <v>72900616</v>
      </c>
      <c r="P4950">
        <v>82664687</v>
      </c>
      <c r="Q4950" t="s">
        <v>26</v>
      </c>
      <c r="R4950" t="s">
        <v>42</v>
      </c>
      <c r="S4950" s="1">
        <v>43102</v>
      </c>
      <c r="T4950" t="str">
        <f>VLOOKUP(base[[#This Row],[Nome do Produto]],'DE PARA'!$A$1:$B$8,2,0)</f>
        <v>DashWay T5</v>
      </c>
    </row>
    <row r="4951" spans="1:20">
      <c r="A4951" t="s">
        <v>32</v>
      </c>
      <c r="B4951">
        <v>6060</v>
      </c>
      <c r="C4951" t="s">
        <v>20</v>
      </c>
      <c r="D4951" t="s">
        <v>21</v>
      </c>
      <c r="E4951">
        <v>497</v>
      </c>
      <c r="F4951">
        <v>11</v>
      </c>
      <c r="G4951" s="1">
        <v>43402</v>
      </c>
      <c r="H4951" s="2" t="s">
        <v>56</v>
      </c>
      <c r="I4951" s="3">
        <v>2018</v>
      </c>
      <c r="J4951" t="s">
        <v>929</v>
      </c>
      <c r="K4951" s="4">
        <v>985373849007</v>
      </c>
      <c r="L4951" t="s">
        <v>930</v>
      </c>
      <c r="M4951">
        <v>61</v>
      </c>
      <c r="N4951" t="s">
        <v>86</v>
      </c>
      <c r="O4951">
        <v>18063149</v>
      </c>
      <c r="P4951">
        <v>74647274</v>
      </c>
      <c r="Q4951" t="s">
        <v>26</v>
      </c>
      <c r="R4951" t="s">
        <v>27</v>
      </c>
      <c r="S4951" s="1">
        <v>43767</v>
      </c>
      <c r="T4951" t="str">
        <f>VLOOKUP(base[[#This Row],[Nome do Produto]],'DE PARA'!$A$1:$B$8,2,0)</f>
        <v>DashWay T5</v>
      </c>
    </row>
    <row r="4952" spans="1:20">
      <c r="A4952" t="s">
        <v>32</v>
      </c>
      <c r="B4952">
        <v>6061</v>
      </c>
      <c r="C4952" t="s">
        <v>20</v>
      </c>
      <c r="D4952" t="s">
        <v>21</v>
      </c>
      <c r="E4952">
        <v>4997</v>
      </c>
      <c r="F4952">
        <v>4</v>
      </c>
      <c r="G4952" s="1">
        <v>43172</v>
      </c>
      <c r="H4952" s="2" t="s">
        <v>33</v>
      </c>
      <c r="I4952" s="3">
        <v>2018</v>
      </c>
      <c r="J4952" t="s">
        <v>756</v>
      </c>
      <c r="K4952" s="4">
        <v>726932086648</v>
      </c>
      <c r="L4952" t="s">
        <v>757</v>
      </c>
      <c r="M4952">
        <v>91</v>
      </c>
      <c r="N4952" t="s">
        <v>36</v>
      </c>
      <c r="O4952">
        <v>93405785</v>
      </c>
      <c r="P4952">
        <v>85188757</v>
      </c>
      <c r="Q4952" t="s">
        <v>26</v>
      </c>
      <c r="R4952" t="s">
        <v>42</v>
      </c>
      <c r="S4952" s="1">
        <v>43537</v>
      </c>
      <c r="T4952" t="str">
        <f>VLOOKUP(base[[#This Row],[Nome do Produto]],'DE PARA'!$A$1:$B$8,2,0)</f>
        <v>DashWay T5</v>
      </c>
    </row>
    <row r="4953" spans="1:20">
      <c r="A4953" t="s">
        <v>32</v>
      </c>
      <c r="B4953">
        <v>6062</v>
      </c>
      <c r="C4953" t="s">
        <v>386</v>
      </c>
      <c r="D4953" t="s">
        <v>21</v>
      </c>
      <c r="E4953">
        <v>497</v>
      </c>
      <c r="F4953">
        <v>4</v>
      </c>
      <c r="G4953" s="1">
        <v>43134</v>
      </c>
      <c r="H4953" s="2" t="s">
        <v>28</v>
      </c>
      <c r="I4953" s="3">
        <v>2018</v>
      </c>
      <c r="J4953" t="s">
        <v>1488</v>
      </c>
      <c r="K4953" s="4">
        <v>647296238133</v>
      </c>
      <c r="L4953" t="s">
        <v>1489</v>
      </c>
      <c r="M4953">
        <v>81</v>
      </c>
      <c r="N4953" t="s">
        <v>25</v>
      </c>
      <c r="O4953">
        <v>85636826</v>
      </c>
      <c r="P4953">
        <v>31547203</v>
      </c>
      <c r="Q4953" t="s">
        <v>26</v>
      </c>
      <c r="R4953" t="s">
        <v>42</v>
      </c>
      <c r="S4953" s="1">
        <v>43499</v>
      </c>
      <c r="T4953" t="str">
        <f>VLOOKUP(base[[#This Row],[Nome do Produto]],'DE PARA'!$A$1:$B$8,2,0)</f>
        <v>DashWay T5</v>
      </c>
    </row>
    <row r="4954" spans="1:20">
      <c r="A4954" t="s">
        <v>91</v>
      </c>
      <c r="B4954">
        <v>6063</v>
      </c>
      <c r="C4954" t="s">
        <v>20</v>
      </c>
      <c r="D4954" t="s">
        <v>21</v>
      </c>
      <c r="E4954">
        <v>4997</v>
      </c>
      <c r="F4954">
        <v>10</v>
      </c>
      <c r="G4954" s="1">
        <v>43350</v>
      </c>
      <c r="H4954" s="2" t="s">
        <v>38</v>
      </c>
      <c r="I4954" s="3">
        <v>2018</v>
      </c>
      <c r="J4954" t="s">
        <v>3148</v>
      </c>
      <c r="K4954" s="4">
        <v>279108855781</v>
      </c>
      <c r="L4954" t="s">
        <v>3149</v>
      </c>
      <c r="M4954">
        <v>41</v>
      </c>
      <c r="N4954" t="s">
        <v>41</v>
      </c>
      <c r="O4954">
        <v>26294962</v>
      </c>
      <c r="P4954">
        <v>52995734</v>
      </c>
      <c r="Q4954" t="s">
        <v>26</v>
      </c>
      <c r="R4954" t="s">
        <v>42</v>
      </c>
      <c r="S4954" s="1">
        <v>43715</v>
      </c>
      <c r="T4954" t="str">
        <f>VLOOKUP(base[[#This Row],[Nome do Produto]],'DE PARA'!$A$1:$B$8,2,0)</f>
        <v>Dashway T2</v>
      </c>
    </row>
    <row r="4955" spans="1:20">
      <c r="A4955" t="s">
        <v>319</v>
      </c>
      <c r="B4955">
        <v>6064</v>
      </c>
      <c r="C4955" t="s">
        <v>20</v>
      </c>
      <c r="D4955" t="s">
        <v>21</v>
      </c>
      <c r="E4955">
        <v>497</v>
      </c>
      <c r="F4955">
        <v>1</v>
      </c>
      <c r="G4955" s="1">
        <v>42970</v>
      </c>
      <c r="H4955" s="2" t="s">
        <v>71</v>
      </c>
      <c r="I4955" s="3">
        <v>2017</v>
      </c>
      <c r="J4955" t="s">
        <v>1556</v>
      </c>
      <c r="K4955" s="4">
        <v>990104237000</v>
      </c>
      <c r="L4955" t="s">
        <v>1557</v>
      </c>
      <c r="M4955">
        <v>31</v>
      </c>
      <c r="N4955" t="s">
        <v>31</v>
      </c>
      <c r="O4955">
        <v>82596082</v>
      </c>
      <c r="P4955">
        <v>17985204</v>
      </c>
      <c r="Q4955" t="s">
        <v>26</v>
      </c>
      <c r="R4955" t="s">
        <v>42</v>
      </c>
      <c r="S4955" s="1">
        <v>43335</v>
      </c>
      <c r="T4955" t="str">
        <f>VLOOKUP(base[[#This Row],[Nome do Produto]],'DE PARA'!$A$1:$B$8,2,0)</f>
        <v>Dashday T1</v>
      </c>
    </row>
    <row r="4956" spans="1:20">
      <c r="A4956" t="s">
        <v>32</v>
      </c>
      <c r="B4956">
        <v>6065</v>
      </c>
      <c r="C4956" t="s">
        <v>20</v>
      </c>
      <c r="D4956" t="s">
        <v>21</v>
      </c>
      <c r="E4956">
        <v>997</v>
      </c>
      <c r="F4956">
        <v>3</v>
      </c>
      <c r="G4956" s="1">
        <v>42787</v>
      </c>
      <c r="H4956" s="2" t="s">
        <v>28</v>
      </c>
      <c r="I4956" s="3">
        <v>2017</v>
      </c>
      <c r="J4956" t="s">
        <v>1703</v>
      </c>
      <c r="K4956" s="4">
        <v>618691217897</v>
      </c>
      <c r="L4956" t="s">
        <v>1704</v>
      </c>
      <c r="M4956">
        <v>41</v>
      </c>
      <c r="N4956" t="s">
        <v>41</v>
      </c>
      <c r="O4956">
        <v>13816350</v>
      </c>
      <c r="P4956">
        <v>35504643</v>
      </c>
      <c r="Q4956" t="s">
        <v>26</v>
      </c>
      <c r="R4956" t="s">
        <v>42</v>
      </c>
      <c r="S4956" s="1">
        <v>43152</v>
      </c>
      <c r="T4956" t="str">
        <f>VLOOKUP(base[[#This Row],[Nome do Produto]],'DE PARA'!$A$1:$B$8,2,0)</f>
        <v>DashWay T5</v>
      </c>
    </row>
    <row r="4957" spans="1:20">
      <c r="A4957" t="s">
        <v>91</v>
      </c>
      <c r="B4957">
        <v>6066</v>
      </c>
      <c r="C4957" t="s">
        <v>386</v>
      </c>
      <c r="D4957" t="s">
        <v>21</v>
      </c>
      <c r="E4957">
        <v>4997</v>
      </c>
      <c r="F4957">
        <v>3</v>
      </c>
      <c r="G4957" s="1">
        <v>43331</v>
      </c>
      <c r="H4957" s="2" t="s">
        <v>71</v>
      </c>
      <c r="I4957" s="3">
        <v>2018</v>
      </c>
      <c r="J4957" t="s">
        <v>2843</v>
      </c>
      <c r="K4957" s="4">
        <v>750180199215</v>
      </c>
      <c r="L4957" t="s">
        <v>2844</v>
      </c>
      <c r="M4957">
        <v>31</v>
      </c>
      <c r="N4957" t="s">
        <v>31</v>
      </c>
      <c r="O4957">
        <v>41367452</v>
      </c>
      <c r="P4957">
        <v>21467130</v>
      </c>
      <c r="Q4957" t="s">
        <v>26</v>
      </c>
      <c r="R4957" t="s">
        <v>42</v>
      </c>
      <c r="S4957" s="1">
        <v>43696</v>
      </c>
      <c r="T4957" t="str">
        <f>VLOOKUP(base[[#This Row],[Nome do Produto]],'DE PARA'!$A$1:$B$8,2,0)</f>
        <v>Dashway T2</v>
      </c>
    </row>
    <row r="4958" spans="1:20">
      <c r="A4958" t="s">
        <v>37</v>
      </c>
      <c r="B4958">
        <v>6067</v>
      </c>
      <c r="C4958" t="s">
        <v>20</v>
      </c>
      <c r="D4958" t="s">
        <v>21</v>
      </c>
      <c r="E4958">
        <v>97</v>
      </c>
      <c r="F4958">
        <v>3</v>
      </c>
      <c r="G4958" s="1">
        <v>42998</v>
      </c>
      <c r="H4958" s="2" t="s">
        <v>38</v>
      </c>
      <c r="I4958" s="3">
        <v>2017</v>
      </c>
      <c r="J4958" t="s">
        <v>2114</v>
      </c>
      <c r="K4958" s="4">
        <v>622265420758</v>
      </c>
      <c r="L4958" t="s">
        <v>2115</v>
      </c>
      <c r="M4958">
        <v>21</v>
      </c>
      <c r="N4958" t="s">
        <v>53</v>
      </c>
      <c r="O4958">
        <v>82487331</v>
      </c>
      <c r="P4958">
        <v>50414709</v>
      </c>
      <c r="Q4958" t="s">
        <v>26</v>
      </c>
      <c r="R4958" t="s">
        <v>42</v>
      </c>
      <c r="S4958" s="1">
        <v>43363</v>
      </c>
      <c r="T4958" t="str">
        <f>VLOOKUP(base[[#This Row],[Nome do Produto]],'DE PARA'!$A$1:$B$8,2,0)</f>
        <v>DashWay T3</v>
      </c>
    </row>
    <row r="4959" spans="1:20">
      <c r="A4959" t="s">
        <v>32</v>
      </c>
      <c r="B4959">
        <v>6068</v>
      </c>
      <c r="C4959" t="s">
        <v>20</v>
      </c>
      <c r="D4959" t="s">
        <v>21</v>
      </c>
      <c r="E4959">
        <v>497</v>
      </c>
      <c r="F4959">
        <v>10</v>
      </c>
      <c r="G4959" s="1">
        <v>43412</v>
      </c>
      <c r="H4959" s="2" t="s">
        <v>46</v>
      </c>
      <c r="I4959" s="3">
        <v>2018</v>
      </c>
      <c r="J4959" t="s">
        <v>111</v>
      </c>
      <c r="K4959" s="4">
        <v>143036861216</v>
      </c>
      <c r="L4959" t="s">
        <v>112</v>
      </c>
      <c r="M4959">
        <v>61</v>
      </c>
      <c r="N4959" t="s">
        <v>86</v>
      </c>
      <c r="O4959">
        <v>60950334</v>
      </c>
      <c r="P4959">
        <v>37706867</v>
      </c>
      <c r="Q4959" t="s">
        <v>26</v>
      </c>
      <c r="R4959" t="s">
        <v>42</v>
      </c>
      <c r="S4959" s="1">
        <v>43777</v>
      </c>
      <c r="T4959" t="str">
        <f>VLOOKUP(base[[#This Row],[Nome do Produto]],'DE PARA'!$A$1:$B$8,2,0)</f>
        <v>DashWay T5</v>
      </c>
    </row>
    <row r="4960" spans="1:20">
      <c r="A4960" t="s">
        <v>32</v>
      </c>
      <c r="B4960">
        <v>6069</v>
      </c>
      <c r="C4960" t="s">
        <v>20</v>
      </c>
      <c r="D4960" t="s">
        <v>21</v>
      </c>
      <c r="E4960">
        <v>97</v>
      </c>
      <c r="F4960">
        <v>6</v>
      </c>
      <c r="G4960" s="1">
        <v>42986</v>
      </c>
      <c r="H4960" s="2" t="s">
        <v>38</v>
      </c>
      <c r="I4960" s="3">
        <v>2017</v>
      </c>
      <c r="J4960" t="s">
        <v>2321</v>
      </c>
      <c r="K4960" s="4">
        <v>277644375739</v>
      </c>
      <c r="L4960" t="s">
        <v>2322</v>
      </c>
      <c r="M4960">
        <v>61</v>
      </c>
      <c r="N4960" t="s">
        <v>86</v>
      </c>
      <c r="O4960">
        <v>39188141</v>
      </c>
      <c r="P4960">
        <v>68667109</v>
      </c>
      <c r="Q4960" t="s">
        <v>26</v>
      </c>
      <c r="R4960" t="s">
        <v>27</v>
      </c>
      <c r="S4960" s="1">
        <v>43351</v>
      </c>
      <c r="T4960" t="str">
        <f>VLOOKUP(base[[#This Row],[Nome do Produto]],'DE PARA'!$A$1:$B$8,2,0)</f>
        <v>DashWay T5</v>
      </c>
    </row>
    <row r="4961" spans="1:20">
      <c r="A4961" t="s">
        <v>91</v>
      </c>
      <c r="B4961">
        <v>6070</v>
      </c>
      <c r="C4961" t="s">
        <v>386</v>
      </c>
      <c r="D4961" t="s">
        <v>21</v>
      </c>
      <c r="E4961">
        <v>2297</v>
      </c>
      <c r="F4961">
        <v>8</v>
      </c>
      <c r="G4961" s="1">
        <v>43002</v>
      </c>
      <c r="H4961" s="2" t="s">
        <v>38</v>
      </c>
      <c r="I4961" s="3">
        <v>2017</v>
      </c>
      <c r="J4961" t="s">
        <v>3480</v>
      </c>
      <c r="K4961" s="4">
        <v>128482932090</v>
      </c>
      <c r="L4961" t="s">
        <v>3481</v>
      </c>
      <c r="M4961">
        <v>91</v>
      </c>
      <c r="N4961" t="s">
        <v>36</v>
      </c>
      <c r="O4961">
        <v>69605155</v>
      </c>
      <c r="P4961">
        <v>87956949</v>
      </c>
      <c r="Q4961" t="s">
        <v>26</v>
      </c>
      <c r="R4961" t="s">
        <v>27</v>
      </c>
      <c r="S4961" s="1">
        <v>43367</v>
      </c>
      <c r="T4961" t="str">
        <f>VLOOKUP(base[[#This Row],[Nome do Produto]],'DE PARA'!$A$1:$B$8,2,0)</f>
        <v>Dashway T2</v>
      </c>
    </row>
    <row r="4962" spans="1:20">
      <c r="A4962" t="s">
        <v>37</v>
      </c>
      <c r="B4962">
        <v>6071</v>
      </c>
      <c r="C4962" t="s">
        <v>20</v>
      </c>
      <c r="D4962" t="s">
        <v>21</v>
      </c>
      <c r="E4962">
        <v>497</v>
      </c>
      <c r="F4962">
        <v>4</v>
      </c>
      <c r="G4962" s="1">
        <v>43048</v>
      </c>
      <c r="H4962" s="2" t="s">
        <v>46</v>
      </c>
      <c r="I4962" s="3">
        <v>2017</v>
      </c>
      <c r="J4962" t="s">
        <v>2877</v>
      </c>
      <c r="K4962" s="4">
        <v>276492358574</v>
      </c>
      <c r="L4962" t="s">
        <v>2878</v>
      </c>
      <c r="M4962">
        <v>51</v>
      </c>
      <c r="N4962" t="s">
        <v>49</v>
      </c>
      <c r="O4962">
        <v>86457103</v>
      </c>
      <c r="P4962">
        <v>71705066</v>
      </c>
      <c r="Q4962" t="s">
        <v>26</v>
      </c>
      <c r="R4962" t="s">
        <v>42</v>
      </c>
      <c r="S4962" s="1">
        <v>43413</v>
      </c>
      <c r="T4962" t="str">
        <f>VLOOKUP(base[[#This Row],[Nome do Produto]],'DE PARA'!$A$1:$B$8,2,0)</f>
        <v>DashWay T3</v>
      </c>
    </row>
    <row r="4963" spans="1:20">
      <c r="A4963" t="s">
        <v>32</v>
      </c>
      <c r="B4963">
        <v>6072</v>
      </c>
      <c r="C4963" t="s">
        <v>20</v>
      </c>
      <c r="D4963" t="s">
        <v>21</v>
      </c>
      <c r="E4963">
        <v>997</v>
      </c>
      <c r="F4963">
        <v>7</v>
      </c>
      <c r="G4963" s="1">
        <v>42801</v>
      </c>
      <c r="H4963" s="2" t="s">
        <v>33</v>
      </c>
      <c r="I4963" s="3">
        <v>2017</v>
      </c>
      <c r="J4963" t="s">
        <v>2176</v>
      </c>
      <c r="K4963" s="4">
        <v>425098164349</v>
      </c>
      <c r="L4963" t="s">
        <v>2177</v>
      </c>
      <c r="M4963">
        <v>21</v>
      </c>
      <c r="N4963" t="s">
        <v>53</v>
      </c>
      <c r="O4963">
        <v>75302865</v>
      </c>
      <c r="P4963">
        <v>87092913</v>
      </c>
      <c r="Q4963" t="s">
        <v>26</v>
      </c>
      <c r="R4963" t="s">
        <v>42</v>
      </c>
      <c r="S4963" s="1">
        <v>43166</v>
      </c>
      <c r="T4963" t="str">
        <f>VLOOKUP(base[[#This Row],[Nome do Produto]],'DE PARA'!$A$1:$B$8,2,0)</f>
        <v>DashWay T5</v>
      </c>
    </row>
    <row r="4964" spans="1:20">
      <c r="A4964" t="s">
        <v>32</v>
      </c>
      <c r="B4964">
        <v>6073</v>
      </c>
      <c r="C4964" t="s">
        <v>20</v>
      </c>
      <c r="D4964" t="s">
        <v>21</v>
      </c>
      <c r="E4964">
        <v>997</v>
      </c>
      <c r="F4964">
        <v>1</v>
      </c>
      <c r="G4964" s="1">
        <v>43323</v>
      </c>
      <c r="H4964" s="2" t="s">
        <v>71</v>
      </c>
      <c r="I4964" s="3">
        <v>2018</v>
      </c>
      <c r="J4964" t="s">
        <v>570</v>
      </c>
      <c r="K4964" s="4">
        <v>88358397996</v>
      </c>
      <c r="L4964" t="s">
        <v>571</v>
      </c>
      <c r="M4964">
        <v>61</v>
      </c>
      <c r="N4964" t="s">
        <v>86</v>
      </c>
      <c r="O4964">
        <v>78439683</v>
      </c>
      <c r="P4964">
        <v>74090288</v>
      </c>
      <c r="Q4964" t="s">
        <v>26</v>
      </c>
      <c r="R4964" t="s">
        <v>42</v>
      </c>
      <c r="S4964" s="1">
        <v>43688</v>
      </c>
      <c r="T4964" t="str">
        <f>VLOOKUP(base[[#This Row],[Nome do Produto]],'DE PARA'!$A$1:$B$8,2,0)</f>
        <v>DashWay T5</v>
      </c>
    </row>
    <row r="4965" spans="1:20">
      <c r="A4965" t="s">
        <v>37</v>
      </c>
      <c r="B4965">
        <v>6074</v>
      </c>
      <c r="C4965" t="s">
        <v>386</v>
      </c>
      <c r="D4965" t="s">
        <v>21</v>
      </c>
      <c r="E4965">
        <v>2297</v>
      </c>
      <c r="F4965">
        <v>8</v>
      </c>
      <c r="G4965" s="1">
        <v>43344</v>
      </c>
      <c r="H4965" s="2" t="s">
        <v>38</v>
      </c>
      <c r="I4965" s="3">
        <v>2018</v>
      </c>
      <c r="J4965" t="s">
        <v>3482</v>
      </c>
      <c r="K4965" s="4">
        <v>348049009000</v>
      </c>
      <c r="L4965" t="s">
        <v>3483</v>
      </c>
      <c r="M4965">
        <v>71</v>
      </c>
      <c r="N4965" t="s">
        <v>94</v>
      </c>
      <c r="O4965">
        <v>99966278</v>
      </c>
      <c r="P4965">
        <v>99382121</v>
      </c>
      <c r="Q4965" t="s">
        <v>26</v>
      </c>
      <c r="R4965" t="s">
        <v>27</v>
      </c>
      <c r="S4965" s="1">
        <v>43709</v>
      </c>
      <c r="T4965" t="str">
        <f>VLOOKUP(base[[#This Row],[Nome do Produto]],'DE PARA'!$A$1:$B$8,2,0)</f>
        <v>DashWay T3</v>
      </c>
    </row>
    <row r="4966" spans="1:20">
      <c r="A4966" t="s">
        <v>37</v>
      </c>
      <c r="B4966">
        <v>6075</v>
      </c>
      <c r="C4966" t="s">
        <v>20</v>
      </c>
      <c r="D4966" t="s">
        <v>21</v>
      </c>
      <c r="E4966">
        <v>497</v>
      </c>
      <c r="F4966">
        <v>1</v>
      </c>
      <c r="G4966" s="1">
        <v>42886</v>
      </c>
      <c r="H4966" s="2" t="s">
        <v>62</v>
      </c>
      <c r="I4966" s="3">
        <v>2017</v>
      </c>
      <c r="J4966" t="s">
        <v>2813</v>
      </c>
      <c r="K4966" s="4">
        <v>549947003782</v>
      </c>
      <c r="L4966" t="s">
        <v>2814</v>
      </c>
      <c r="M4966">
        <v>31</v>
      </c>
      <c r="N4966" t="s">
        <v>31</v>
      </c>
      <c r="O4966">
        <v>93881340</v>
      </c>
      <c r="P4966">
        <v>32978980</v>
      </c>
      <c r="Q4966" t="s">
        <v>26</v>
      </c>
      <c r="R4966" t="s">
        <v>42</v>
      </c>
      <c r="S4966" s="1">
        <v>43251</v>
      </c>
      <c r="T4966" t="str">
        <f>VLOOKUP(base[[#This Row],[Nome do Produto]],'DE PARA'!$A$1:$B$8,2,0)</f>
        <v>DashWay T3</v>
      </c>
    </row>
    <row r="4967" spans="1:20">
      <c r="A4967" t="s">
        <v>91</v>
      </c>
      <c r="B4967">
        <v>6076</v>
      </c>
      <c r="C4967" t="s">
        <v>20</v>
      </c>
      <c r="D4967" t="s">
        <v>21</v>
      </c>
      <c r="E4967">
        <v>4997</v>
      </c>
      <c r="F4967">
        <v>10</v>
      </c>
      <c r="G4967" s="1">
        <v>42783</v>
      </c>
      <c r="H4967" s="2" t="s">
        <v>28</v>
      </c>
      <c r="I4967" s="3">
        <v>2017</v>
      </c>
      <c r="J4967" t="s">
        <v>640</v>
      </c>
      <c r="K4967" s="4">
        <v>79345719235</v>
      </c>
      <c r="L4967" t="s">
        <v>641</v>
      </c>
      <c r="M4967">
        <v>61</v>
      </c>
      <c r="N4967" t="s">
        <v>86</v>
      </c>
      <c r="O4967">
        <v>74374705</v>
      </c>
      <c r="P4967">
        <v>49740017</v>
      </c>
      <c r="Q4967" t="s">
        <v>26</v>
      </c>
      <c r="R4967" t="s">
        <v>42</v>
      </c>
      <c r="S4967" s="1">
        <v>43148</v>
      </c>
      <c r="T4967" t="str">
        <f>VLOOKUP(base[[#This Row],[Nome do Produto]],'DE PARA'!$A$1:$B$8,2,0)</f>
        <v>Dashway T2</v>
      </c>
    </row>
    <row r="4968" spans="1:20">
      <c r="A4968" t="s">
        <v>91</v>
      </c>
      <c r="B4968">
        <v>6077</v>
      </c>
      <c r="C4968" t="s">
        <v>20</v>
      </c>
      <c r="D4968" t="s">
        <v>21</v>
      </c>
      <c r="E4968">
        <v>997</v>
      </c>
      <c r="F4968">
        <v>6</v>
      </c>
      <c r="G4968" s="1">
        <v>42891</v>
      </c>
      <c r="H4968" s="2" t="s">
        <v>59</v>
      </c>
      <c r="I4968" s="3">
        <v>2017</v>
      </c>
      <c r="J4968" t="s">
        <v>572</v>
      </c>
      <c r="K4968" s="4">
        <v>339776769256</v>
      </c>
      <c r="L4968" t="s">
        <v>573</v>
      </c>
      <c r="M4968">
        <v>21</v>
      </c>
      <c r="N4968" t="s">
        <v>53</v>
      </c>
      <c r="O4968">
        <v>37294535</v>
      </c>
      <c r="P4968">
        <v>98087208</v>
      </c>
      <c r="Q4968" t="s">
        <v>26</v>
      </c>
      <c r="R4968" t="s">
        <v>42</v>
      </c>
      <c r="S4968" s="1">
        <v>43256</v>
      </c>
      <c r="T4968" t="str">
        <f>VLOOKUP(base[[#This Row],[Nome do Produto]],'DE PARA'!$A$1:$B$8,2,0)</f>
        <v>Dashway T2</v>
      </c>
    </row>
    <row r="4969" spans="1:20">
      <c r="A4969" t="s">
        <v>19</v>
      </c>
      <c r="B4969">
        <v>6078</v>
      </c>
      <c r="C4969" t="s">
        <v>386</v>
      </c>
      <c r="D4969" t="s">
        <v>21</v>
      </c>
      <c r="E4969">
        <v>297</v>
      </c>
      <c r="F4969">
        <v>3</v>
      </c>
      <c r="G4969" s="1">
        <v>43457</v>
      </c>
      <c r="H4969" s="2" t="s">
        <v>136</v>
      </c>
      <c r="I4969" s="3">
        <v>2018</v>
      </c>
      <c r="J4969" t="s">
        <v>2398</v>
      </c>
      <c r="K4969" s="4">
        <v>236136563608</v>
      </c>
      <c r="L4969" t="s">
        <v>2399</v>
      </c>
      <c r="M4969">
        <v>61</v>
      </c>
      <c r="N4969" t="s">
        <v>86</v>
      </c>
      <c r="O4969">
        <v>14636177</v>
      </c>
      <c r="P4969">
        <v>37872161</v>
      </c>
      <c r="Q4969" t="s">
        <v>26</v>
      </c>
      <c r="R4969" t="s">
        <v>42</v>
      </c>
      <c r="S4969" s="1">
        <v>43822</v>
      </c>
      <c r="T4969" t="str">
        <f>VLOOKUP(base[[#This Row],[Nome do Produto]],'DE PARA'!$A$1:$B$8,2,0)</f>
        <v>DashWay T1</v>
      </c>
    </row>
    <row r="4970" spans="1:20">
      <c r="A4970" t="s">
        <v>37</v>
      </c>
      <c r="B4970">
        <v>6079</v>
      </c>
      <c r="C4970" t="s">
        <v>20</v>
      </c>
      <c r="D4970" t="s">
        <v>21</v>
      </c>
      <c r="E4970">
        <v>997</v>
      </c>
      <c r="F4970">
        <v>3</v>
      </c>
      <c r="G4970" s="1">
        <v>42778</v>
      </c>
      <c r="H4970" s="2" t="s">
        <v>28</v>
      </c>
      <c r="I4970" s="3">
        <v>2017</v>
      </c>
      <c r="J4970" t="s">
        <v>3277</v>
      </c>
      <c r="K4970" s="4">
        <v>370424446663</v>
      </c>
      <c r="L4970" t="s">
        <v>3278</v>
      </c>
      <c r="M4970">
        <v>51</v>
      </c>
      <c r="N4970" t="s">
        <v>49</v>
      </c>
      <c r="O4970">
        <v>14152566</v>
      </c>
      <c r="P4970">
        <v>96740634</v>
      </c>
      <c r="Q4970" t="s">
        <v>26</v>
      </c>
      <c r="R4970" t="s">
        <v>42</v>
      </c>
      <c r="S4970" s="1">
        <v>43143</v>
      </c>
      <c r="T4970" t="str">
        <f>VLOOKUP(base[[#This Row],[Nome do Produto]],'DE PARA'!$A$1:$B$8,2,0)</f>
        <v>DashWay T3</v>
      </c>
    </row>
    <row r="4971" spans="1:20">
      <c r="A4971" t="s">
        <v>32</v>
      </c>
      <c r="B4971">
        <v>6080</v>
      </c>
      <c r="C4971" t="s">
        <v>20</v>
      </c>
      <c r="D4971" t="s">
        <v>21</v>
      </c>
      <c r="E4971">
        <v>997</v>
      </c>
      <c r="F4971">
        <v>6</v>
      </c>
      <c r="G4971" s="1">
        <v>43007</v>
      </c>
      <c r="H4971" s="2" t="s">
        <v>38</v>
      </c>
      <c r="I4971" s="3">
        <v>2017</v>
      </c>
      <c r="J4971" t="s">
        <v>704</v>
      </c>
      <c r="K4971" s="4">
        <v>302610689276</v>
      </c>
      <c r="L4971" t="s">
        <v>705</v>
      </c>
      <c r="M4971">
        <v>51</v>
      </c>
      <c r="N4971" t="s">
        <v>49</v>
      </c>
      <c r="O4971">
        <v>42724051</v>
      </c>
      <c r="P4971">
        <v>77771784</v>
      </c>
      <c r="Q4971" t="s">
        <v>26</v>
      </c>
      <c r="R4971" t="s">
        <v>27</v>
      </c>
      <c r="S4971" s="1">
        <v>43372</v>
      </c>
      <c r="T4971" t="str">
        <f>VLOOKUP(base[[#This Row],[Nome do Produto]],'DE PARA'!$A$1:$B$8,2,0)</f>
        <v>DashWay T5</v>
      </c>
    </row>
    <row r="4972" spans="1:20">
      <c r="A4972" t="s">
        <v>37</v>
      </c>
      <c r="B4972">
        <v>6081</v>
      </c>
      <c r="C4972" t="s">
        <v>20</v>
      </c>
      <c r="D4972" t="s">
        <v>21</v>
      </c>
      <c r="E4972">
        <v>2297</v>
      </c>
      <c r="F4972">
        <v>3</v>
      </c>
      <c r="G4972" s="1">
        <v>42817</v>
      </c>
      <c r="H4972" s="2" t="s">
        <v>33</v>
      </c>
      <c r="I4972" s="3">
        <v>2017</v>
      </c>
      <c r="J4972" t="s">
        <v>2000</v>
      </c>
      <c r="K4972" s="4">
        <v>364921432660</v>
      </c>
      <c r="L4972" t="s">
        <v>2001</v>
      </c>
      <c r="M4972">
        <v>21</v>
      </c>
      <c r="N4972" t="s">
        <v>53</v>
      </c>
      <c r="O4972">
        <v>44056015</v>
      </c>
      <c r="P4972">
        <v>92342028</v>
      </c>
      <c r="Q4972" t="s">
        <v>26</v>
      </c>
      <c r="R4972" t="s">
        <v>42</v>
      </c>
      <c r="S4972" s="1">
        <v>43182</v>
      </c>
      <c r="T4972" t="str">
        <f>VLOOKUP(base[[#This Row],[Nome do Produto]],'DE PARA'!$A$1:$B$8,2,0)</f>
        <v>DashWay T3</v>
      </c>
    </row>
    <row r="4973" spans="1:20">
      <c r="A4973" t="s">
        <v>37</v>
      </c>
      <c r="B4973">
        <v>6082</v>
      </c>
      <c r="C4973" t="s">
        <v>386</v>
      </c>
      <c r="D4973" t="s">
        <v>21</v>
      </c>
      <c r="E4973">
        <v>4997</v>
      </c>
      <c r="F4973">
        <v>12</v>
      </c>
      <c r="G4973" s="1">
        <v>43408</v>
      </c>
      <c r="H4973" s="2" t="s">
        <v>46</v>
      </c>
      <c r="I4973" s="3">
        <v>2018</v>
      </c>
      <c r="J4973" t="s">
        <v>131</v>
      </c>
      <c r="K4973" s="4">
        <v>873102884580</v>
      </c>
      <c r="L4973" t="s">
        <v>132</v>
      </c>
      <c r="M4973">
        <v>71</v>
      </c>
      <c r="N4973" t="s">
        <v>94</v>
      </c>
      <c r="O4973">
        <v>28396751</v>
      </c>
      <c r="P4973">
        <v>63153964</v>
      </c>
      <c r="Q4973" t="s">
        <v>26</v>
      </c>
      <c r="R4973" t="s">
        <v>27</v>
      </c>
      <c r="S4973" s="1">
        <v>43773</v>
      </c>
      <c r="T4973" t="str">
        <f>VLOOKUP(base[[#This Row],[Nome do Produto]],'DE PARA'!$A$1:$B$8,2,0)</f>
        <v>DashWay T3</v>
      </c>
    </row>
    <row r="4974" spans="1:20">
      <c r="A4974" t="s">
        <v>32</v>
      </c>
      <c r="B4974">
        <v>6083</v>
      </c>
      <c r="C4974" t="s">
        <v>20</v>
      </c>
      <c r="D4974" t="s">
        <v>21</v>
      </c>
      <c r="E4974">
        <v>997</v>
      </c>
      <c r="F4974">
        <v>1</v>
      </c>
      <c r="G4974" s="1">
        <v>43260</v>
      </c>
      <c r="H4974" s="2" t="s">
        <v>59</v>
      </c>
      <c r="I4974" s="3">
        <v>2018</v>
      </c>
      <c r="J4974" t="s">
        <v>3484</v>
      </c>
      <c r="K4974" s="4">
        <v>860622089873</v>
      </c>
      <c r="L4974" t="s">
        <v>3485</v>
      </c>
      <c r="M4974">
        <v>31</v>
      </c>
      <c r="N4974" t="s">
        <v>31</v>
      </c>
      <c r="O4974">
        <v>98885414</v>
      </c>
      <c r="P4974">
        <v>41673977</v>
      </c>
      <c r="Q4974" t="s">
        <v>26</v>
      </c>
      <c r="R4974" t="s">
        <v>42</v>
      </c>
      <c r="S4974" s="1">
        <v>43625</v>
      </c>
      <c r="T4974" t="str">
        <f>VLOOKUP(base[[#This Row],[Nome do Produto]],'DE PARA'!$A$1:$B$8,2,0)</f>
        <v>DashWay T5</v>
      </c>
    </row>
    <row r="4975" spans="1:20">
      <c r="A4975" t="s">
        <v>32</v>
      </c>
      <c r="B4975">
        <v>6084</v>
      </c>
      <c r="C4975" t="s">
        <v>20</v>
      </c>
      <c r="D4975" t="s">
        <v>21</v>
      </c>
      <c r="E4975">
        <v>97</v>
      </c>
      <c r="F4975">
        <v>6</v>
      </c>
      <c r="G4975" s="1">
        <v>42796</v>
      </c>
      <c r="H4975" s="2" t="s">
        <v>33</v>
      </c>
      <c r="I4975" s="3">
        <v>2017</v>
      </c>
      <c r="J4975" t="s">
        <v>3486</v>
      </c>
      <c r="K4975" s="4">
        <v>408082816426</v>
      </c>
      <c r="L4975" t="s">
        <v>3487</v>
      </c>
      <c r="M4975">
        <v>11</v>
      </c>
      <c r="N4975" t="s">
        <v>45</v>
      </c>
      <c r="O4975">
        <v>81790068</v>
      </c>
      <c r="P4975">
        <v>86573578</v>
      </c>
      <c r="Q4975" t="s">
        <v>26</v>
      </c>
      <c r="R4975" t="s">
        <v>27</v>
      </c>
      <c r="S4975" s="1">
        <v>43161</v>
      </c>
      <c r="T4975" t="str">
        <f>VLOOKUP(base[[#This Row],[Nome do Produto]],'DE PARA'!$A$1:$B$8,2,0)</f>
        <v>DashWay T5</v>
      </c>
    </row>
    <row r="4976" spans="1:20">
      <c r="A4976" t="s">
        <v>91</v>
      </c>
      <c r="B4976">
        <v>6085</v>
      </c>
      <c r="C4976" t="s">
        <v>20</v>
      </c>
      <c r="D4976" t="s">
        <v>21</v>
      </c>
      <c r="E4976">
        <v>497</v>
      </c>
      <c r="F4976">
        <v>7</v>
      </c>
      <c r="G4976" s="1">
        <v>43094</v>
      </c>
      <c r="H4976" s="2" t="s">
        <v>136</v>
      </c>
      <c r="I4976" s="3">
        <v>2017</v>
      </c>
      <c r="J4976" t="s">
        <v>3488</v>
      </c>
      <c r="K4976" s="4">
        <v>535232986276</v>
      </c>
      <c r="L4976" t="s">
        <v>3489</v>
      </c>
      <c r="M4976">
        <v>61</v>
      </c>
      <c r="N4976" t="s">
        <v>86</v>
      </c>
      <c r="O4976">
        <v>52733170</v>
      </c>
      <c r="P4976">
        <v>31405641</v>
      </c>
      <c r="Q4976" t="s">
        <v>26</v>
      </c>
      <c r="R4976" t="s">
        <v>27</v>
      </c>
      <c r="S4976" s="1">
        <v>43459</v>
      </c>
      <c r="T4976" t="str">
        <f>VLOOKUP(base[[#This Row],[Nome do Produto]],'DE PARA'!$A$1:$B$8,2,0)</f>
        <v>Dashway T2</v>
      </c>
    </row>
    <row r="4977" spans="1:20">
      <c r="A4977" t="s">
        <v>37</v>
      </c>
      <c r="B4977">
        <v>6086</v>
      </c>
      <c r="C4977" t="s">
        <v>386</v>
      </c>
      <c r="D4977" t="s">
        <v>21</v>
      </c>
      <c r="E4977">
        <v>997</v>
      </c>
      <c r="F4977">
        <v>11</v>
      </c>
      <c r="G4977" s="1">
        <v>43004</v>
      </c>
      <c r="H4977" s="2" t="s">
        <v>38</v>
      </c>
      <c r="I4977" s="3">
        <v>2017</v>
      </c>
      <c r="J4977" t="s">
        <v>1655</v>
      </c>
      <c r="K4977" s="4">
        <v>300156346560</v>
      </c>
      <c r="L4977" t="s">
        <v>1656</v>
      </c>
      <c r="M4977">
        <v>11</v>
      </c>
      <c r="N4977" t="s">
        <v>45</v>
      </c>
      <c r="O4977">
        <v>59736163</v>
      </c>
      <c r="P4977">
        <v>35908740</v>
      </c>
      <c r="Q4977" t="s">
        <v>26</v>
      </c>
      <c r="R4977" t="s">
        <v>27</v>
      </c>
      <c r="S4977" s="1">
        <v>43369</v>
      </c>
      <c r="T4977" t="str">
        <f>VLOOKUP(base[[#This Row],[Nome do Produto]],'DE PARA'!$A$1:$B$8,2,0)</f>
        <v>DashWay T3</v>
      </c>
    </row>
    <row r="4978" spans="1:20">
      <c r="A4978" t="s">
        <v>32</v>
      </c>
      <c r="B4978">
        <v>6087</v>
      </c>
      <c r="C4978" t="s">
        <v>20</v>
      </c>
      <c r="D4978" t="s">
        <v>21</v>
      </c>
      <c r="E4978">
        <v>97</v>
      </c>
      <c r="F4978">
        <v>5</v>
      </c>
      <c r="G4978" s="1">
        <v>42817</v>
      </c>
      <c r="H4978" s="2" t="s">
        <v>33</v>
      </c>
      <c r="I4978" s="3">
        <v>2017</v>
      </c>
      <c r="J4978" t="s">
        <v>2028</v>
      </c>
      <c r="K4978" s="4">
        <v>115676412973</v>
      </c>
      <c r="L4978" t="s">
        <v>2029</v>
      </c>
      <c r="M4978">
        <v>11</v>
      </c>
      <c r="N4978" t="s">
        <v>45</v>
      </c>
      <c r="O4978">
        <v>82312651</v>
      </c>
      <c r="P4978">
        <v>50716255</v>
      </c>
      <c r="Q4978" t="s">
        <v>26</v>
      </c>
      <c r="R4978" t="s">
        <v>42</v>
      </c>
      <c r="S4978" s="1">
        <v>43182</v>
      </c>
      <c r="T4978" t="str">
        <f>VLOOKUP(base[[#This Row],[Nome do Produto]],'DE PARA'!$A$1:$B$8,2,0)</f>
        <v>DashWay T5</v>
      </c>
    </row>
    <row r="4979" spans="1:20">
      <c r="A4979" t="s">
        <v>32</v>
      </c>
      <c r="B4979">
        <v>6088</v>
      </c>
      <c r="C4979" t="s">
        <v>20</v>
      </c>
      <c r="D4979" t="s">
        <v>21</v>
      </c>
      <c r="E4979">
        <v>497</v>
      </c>
      <c r="F4979">
        <v>11</v>
      </c>
      <c r="G4979" s="1">
        <v>43369</v>
      </c>
      <c r="H4979" s="2" t="s">
        <v>38</v>
      </c>
      <c r="I4979" s="3">
        <v>2018</v>
      </c>
      <c r="J4979" t="s">
        <v>814</v>
      </c>
      <c r="K4979" s="4">
        <v>470166962351</v>
      </c>
      <c r="L4979" t="s">
        <v>815</v>
      </c>
      <c r="M4979">
        <v>71</v>
      </c>
      <c r="N4979" t="s">
        <v>94</v>
      </c>
      <c r="O4979">
        <v>62899273</v>
      </c>
      <c r="P4979">
        <v>98887003</v>
      </c>
      <c r="Q4979" t="s">
        <v>26</v>
      </c>
      <c r="R4979" t="s">
        <v>27</v>
      </c>
      <c r="S4979" s="1">
        <v>43734</v>
      </c>
      <c r="T4979" t="str">
        <f>VLOOKUP(base[[#This Row],[Nome do Produto]],'DE PARA'!$A$1:$B$8,2,0)</f>
        <v>DashWay T5</v>
      </c>
    </row>
    <row r="4980" spans="1:20">
      <c r="A4980" t="s">
        <v>19</v>
      </c>
      <c r="B4980">
        <v>6089</v>
      </c>
      <c r="C4980" t="s">
        <v>20</v>
      </c>
      <c r="D4980" t="s">
        <v>21</v>
      </c>
      <c r="E4980">
        <v>97</v>
      </c>
      <c r="F4980">
        <v>2</v>
      </c>
      <c r="G4980" s="1">
        <v>43440</v>
      </c>
      <c r="H4980" s="2" t="s">
        <v>136</v>
      </c>
      <c r="I4980" s="3">
        <v>2018</v>
      </c>
      <c r="J4980" t="s">
        <v>933</v>
      </c>
      <c r="K4980" s="4">
        <v>649098766719</v>
      </c>
      <c r="L4980" t="s">
        <v>934</v>
      </c>
      <c r="M4980">
        <v>21</v>
      </c>
      <c r="N4980" t="s">
        <v>53</v>
      </c>
      <c r="O4980">
        <v>76607856</v>
      </c>
      <c r="P4980">
        <v>15176553</v>
      </c>
      <c r="Q4980" t="s">
        <v>26</v>
      </c>
      <c r="R4980" t="s">
        <v>42</v>
      </c>
      <c r="S4980" s="1">
        <v>43805</v>
      </c>
      <c r="T4980" t="str">
        <f>VLOOKUP(base[[#This Row],[Nome do Produto]],'DE PARA'!$A$1:$B$8,2,0)</f>
        <v>DashWay T1</v>
      </c>
    </row>
    <row r="4981" spans="1:20">
      <c r="A4981" t="s">
        <v>37</v>
      </c>
      <c r="B4981">
        <v>6090</v>
      </c>
      <c r="C4981" t="s">
        <v>386</v>
      </c>
      <c r="D4981" t="s">
        <v>21</v>
      </c>
      <c r="E4981">
        <v>97</v>
      </c>
      <c r="F4981">
        <v>12</v>
      </c>
      <c r="G4981" s="1">
        <v>42894</v>
      </c>
      <c r="H4981" s="2" t="s">
        <v>59</v>
      </c>
      <c r="I4981" s="3">
        <v>2017</v>
      </c>
      <c r="J4981" t="s">
        <v>1948</v>
      </c>
      <c r="K4981" s="4">
        <v>718549663195</v>
      </c>
      <c r="L4981" t="s">
        <v>1949</v>
      </c>
      <c r="M4981">
        <v>51</v>
      </c>
      <c r="N4981" t="s">
        <v>49</v>
      </c>
      <c r="O4981">
        <v>98770114</v>
      </c>
      <c r="P4981">
        <v>94988614</v>
      </c>
      <c r="Q4981" t="s">
        <v>26</v>
      </c>
      <c r="R4981" t="s">
        <v>27</v>
      </c>
      <c r="S4981" s="1">
        <v>43259</v>
      </c>
      <c r="T4981" t="str">
        <f>VLOOKUP(base[[#This Row],[Nome do Produto]],'DE PARA'!$A$1:$B$8,2,0)</f>
        <v>DashWay T3</v>
      </c>
    </row>
    <row r="4982" spans="1:20">
      <c r="A4982" t="s">
        <v>32</v>
      </c>
      <c r="B4982">
        <v>6091</v>
      </c>
      <c r="C4982" t="s">
        <v>20</v>
      </c>
      <c r="D4982" t="s">
        <v>21</v>
      </c>
      <c r="E4982">
        <v>97</v>
      </c>
      <c r="F4982">
        <v>4</v>
      </c>
      <c r="G4982" s="1">
        <v>42748</v>
      </c>
      <c r="H4982" s="2" t="s">
        <v>22</v>
      </c>
      <c r="I4982" s="3">
        <v>2017</v>
      </c>
      <c r="J4982" t="s">
        <v>3385</v>
      </c>
      <c r="K4982" s="4">
        <v>122635280776</v>
      </c>
      <c r="L4982" t="s">
        <v>3386</v>
      </c>
      <c r="M4982">
        <v>91</v>
      </c>
      <c r="N4982" t="s">
        <v>36</v>
      </c>
      <c r="O4982">
        <v>16876498</v>
      </c>
      <c r="P4982">
        <v>54148695</v>
      </c>
      <c r="Q4982" t="s">
        <v>26</v>
      </c>
      <c r="R4982" t="s">
        <v>27</v>
      </c>
      <c r="S4982" s="1">
        <v>43113</v>
      </c>
      <c r="T4982" t="str">
        <f>VLOOKUP(base[[#This Row],[Nome do Produto]],'DE PARA'!$A$1:$B$8,2,0)</f>
        <v>DashWay T5</v>
      </c>
    </row>
    <row r="4983" spans="1:20">
      <c r="A4983" t="s">
        <v>32</v>
      </c>
      <c r="B4983">
        <v>6092</v>
      </c>
      <c r="C4983" t="s">
        <v>20</v>
      </c>
      <c r="D4983" t="s">
        <v>21</v>
      </c>
      <c r="E4983">
        <v>97</v>
      </c>
      <c r="F4983">
        <v>9</v>
      </c>
      <c r="G4983" s="1">
        <v>42769</v>
      </c>
      <c r="H4983" s="2" t="s">
        <v>28</v>
      </c>
      <c r="I4983" s="3">
        <v>2017</v>
      </c>
      <c r="J4983" t="s">
        <v>2018</v>
      </c>
      <c r="K4983" s="4">
        <v>661734232601</v>
      </c>
      <c r="L4983" t="s">
        <v>2019</v>
      </c>
      <c r="M4983">
        <v>21</v>
      </c>
      <c r="N4983" t="s">
        <v>53</v>
      </c>
      <c r="O4983">
        <v>20380684</v>
      </c>
      <c r="P4983">
        <v>15809625</v>
      </c>
      <c r="Q4983" t="s">
        <v>26</v>
      </c>
      <c r="R4983" t="s">
        <v>27</v>
      </c>
      <c r="S4983" s="1">
        <v>43134</v>
      </c>
      <c r="T4983" t="str">
        <f>VLOOKUP(base[[#This Row],[Nome do Produto]],'DE PARA'!$A$1:$B$8,2,0)</f>
        <v>DashWay T5</v>
      </c>
    </row>
    <row r="4984" spans="1:20">
      <c r="A4984" t="s">
        <v>37</v>
      </c>
      <c r="B4984">
        <v>6093</v>
      </c>
      <c r="C4984" t="s">
        <v>20</v>
      </c>
      <c r="D4984" t="s">
        <v>21</v>
      </c>
      <c r="E4984">
        <v>2297</v>
      </c>
      <c r="F4984">
        <v>12</v>
      </c>
      <c r="G4984" s="1">
        <v>43087</v>
      </c>
      <c r="H4984" s="2" t="s">
        <v>136</v>
      </c>
      <c r="I4984" s="3">
        <v>2017</v>
      </c>
      <c r="J4984" t="s">
        <v>475</v>
      </c>
      <c r="K4984" s="4">
        <v>826064785950</v>
      </c>
      <c r="L4984" t="s">
        <v>476</v>
      </c>
      <c r="M4984">
        <v>61</v>
      </c>
      <c r="N4984" t="s">
        <v>86</v>
      </c>
      <c r="O4984">
        <v>76047002</v>
      </c>
      <c r="P4984">
        <v>44478598</v>
      </c>
      <c r="Q4984" t="s">
        <v>26</v>
      </c>
      <c r="R4984" t="s">
        <v>42</v>
      </c>
      <c r="S4984" s="1">
        <v>43452</v>
      </c>
      <c r="T4984" t="str">
        <f>VLOOKUP(base[[#This Row],[Nome do Produto]],'DE PARA'!$A$1:$B$8,2,0)</f>
        <v>DashWay T3</v>
      </c>
    </row>
    <row r="4985" spans="1:20">
      <c r="A4985" t="s">
        <v>37</v>
      </c>
      <c r="B4985">
        <v>6094</v>
      </c>
      <c r="C4985" t="s">
        <v>386</v>
      </c>
      <c r="D4985" t="s">
        <v>21</v>
      </c>
      <c r="E4985">
        <v>2297</v>
      </c>
      <c r="F4985">
        <v>12</v>
      </c>
      <c r="G4985" s="1">
        <v>43008</v>
      </c>
      <c r="H4985" s="2" t="s">
        <v>38</v>
      </c>
      <c r="I4985" s="3">
        <v>2017</v>
      </c>
      <c r="J4985" t="s">
        <v>1578</v>
      </c>
      <c r="K4985" s="4">
        <v>621415344980</v>
      </c>
      <c r="L4985" t="s">
        <v>1579</v>
      </c>
      <c r="M4985">
        <v>81</v>
      </c>
      <c r="N4985" t="s">
        <v>25</v>
      </c>
      <c r="O4985">
        <v>43873031</v>
      </c>
      <c r="P4985">
        <v>46727848</v>
      </c>
      <c r="Q4985" t="s">
        <v>26</v>
      </c>
      <c r="R4985" t="s">
        <v>42</v>
      </c>
      <c r="S4985" s="1">
        <v>43373</v>
      </c>
      <c r="T4985" t="str">
        <f>VLOOKUP(base[[#This Row],[Nome do Produto]],'DE PARA'!$A$1:$B$8,2,0)</f>
        <v>DashWay T3</v>
      </c>
    </row>
    <row r="4986" spans="1:20">
      <c r="A4986" t="s">
        <v>32</v>
      </c>
      <c r="B4986">
        <v>6095</v>
      </c>
      <c r="C4986" t="s">
        <v>20</v>
      </c>
      <c r="D4986" t="s">
        <v>21</v>
      </c>
      <c r="E4986">
        <v>2297</v>
      </c>
      <c r="F4986">
        <v>6</v>
      </c>
      <c r="G4986" s="1">
        <v>42893</v>
      </c>
      <c r="H4986" s="2" t="s">
        <v>59</v>
      </c>
      <c r="I4986" s="3">
        <v>2017</v>
      </c>
      <c r="J4986" t="s">
        <v>1118</v>
      </c>
      <c r="K4986" s="4">
        <v>28952449412</v>
      </c>
      <c r="L4986" t="s">
        <v>1119</v>
      </c>
      <c r="M4986">
        <v>31</v>
      </c>
      <c r="N4986" t="s">
        <v>31</v>
      </c>
      <c r="O4986">
        <v>95038120</v>
      </c>
      <c r="P4986">
        <v>21489867</v>
      </c>
      <c r="Q4986" t="s">
        <v>26</v>
      </c>
      <c r="R4986" t="s">
        <v>27</v>
      </c>
      <c r="S4986" s="1">
        <v>43258</v>
      </c>
      <c r="T4986" t="str">
        <f>VLOOKUP(base[[#This Row],[Nome do Produto]],'DE PARA'!$A$1:$B$8,2,0)</f>
        <v>DashWay T5</v>
      </c>
    </row>
    <row r="4987" spans="1:20">
      <c r="A4987" t="s">
        <v>37</v>
      </c>
      <c r="B4987">
        <v>6096</v>
      </c>
      <c r="C4987" t="s">
        <v>20</v>
      </c>
      <c r="D4987" t="s">
        <v>21</v>
      </c>
      <c r="E4987">
        <v>97</v>
      </c>
      <c r="F4987">
        <v>7</v>
      </c>
      <c r="G4987" s="1">
        <v>43331</v>
      </c>
      <c r="H4987" s="2" t="s">
        <v>71</v>
      </c>
      <c r="I4987" s="3">
        <v>2018</v>
      </c>
      <c r="J4987" t="s">
        <v>3178</v>
      </c>
      <c r="K4987" s="4">
        <v>302098509633</v>
      </c>
      <c r="L4987" t="s">
        <v>3179</v>
      </c>
      <c r="M4987">
        <v>31</v>
      </c>
      <c r="N4987" t="s">
        <v>31</v>
      </c>
      <c r="O4987">
        <v>36506658</v>
      </c>
      <c r="P4987">
        <v>43641684</v>
      </c>
      <c r="Q4987" t="s">
        <v>26</v>
      </c>
      <c r="R4987" t="s">
        <v>42</v>
      </c>
      <c r="S4987" s="1">
        <v>43696</v>
      </c>
      <c r="T4987" t="str">
        <f>VLOOKUP(base[[#This Row],[Nome do Produto]],'DE PARA'!$A$1:$B$8,2,0)</f>
        <v>DashWay T3</v>
      </c>
    </row>
    <row r="4988" spans="1:20">
      <c r="A4988" t="s">
        <v>32</v>
      </c>
      <c r="B4988">
        <v>6097</v>
      </c>
      <c r="C4988" t="s">
        <v>20</v>
      </c>
      <c r="D4988" t="s">
        <v>21</v>
      </c>
      <c r="E4988">
        <v>997</v>
      </c>
      <c r="F4988">
        <v>3</v>
      </c>
      <c r="G4988" s="1">
        <v>42803</v>
      </c>
      <c r="H4988" s="2" t="s">
        <v>33</v>
      </c>
      <c r="I4988" s="3">
        <v>2017</v>
      </c>
      <c r="J4988" t="s">
        <v>1464</v>
      </c>
      <c r="K4988" s="4">
        <v>157567660527</v>
      </c>
      <c r="L4988" t="s">
        <v>1465</v>
      </c>
      <c r="M4988">
        <v>11</v>
      </c>
      <c r="N4988" t="s">
        <v>45</v>
      </c>
      <c r="O4988">
        <v>46223290</v>
      </c>
      <c r="P4988">
        <v>92535282</v>
      </c>
      <c r="Q4988" t="s">
        <v>26</v>
      </c>
      <c r="R4988" t="s">
        <v>27</v>
      </c>
      <c r="S4988" s="1">
        <v>43168</v>
      </c>
      <c r="T4988" t="str">
        <f>VLOOKUP(base[[#This Row],[Nome do Produto]],'DE PARA'!$A$1:$B$8,2,0)</f>
        <v>DashWay T5</v>
      </c>
    </row>
    <row r="4989" spans="1:20">
      <c r="A4989" t="s">
        <v>32</v>
      </c>
      <c r="B4989">
        <v>6098</v>
      </c>
      <c r="C4989" t="s">
        <v>386</v>
      </c>
      <c r="D4989" t="s">
        <v>21</v>
      </c>
      <c r="E4989">
        <v>297</v>
      </c>
      <c r="F4989">
        <v>7</v>
      </c>
      <c r="G4989" s="1">
        <v>43416</v>
      </c>
      <c r="H4989" s="2" t="s">
        <v>46</v>
      </c>
      <c r="I4989" s="3">
        <v>2018</v>
      </c>
      <c r="J4989" t="s">
        <v>2737</v>
      </c>
      <c r="K4989" s="4">
        <v>420123728750</v>
      </c>
      <c r="L4989" t="s">
        <v>2738</v>
      </c>
      <c r="M4989">
        <v>71</v>
      </c>
      <c r="N4989" t="s">
        <v>94</v>
      </c>
      <c r="O4989">
        <v>40279936</v>
      </c>
      <c r="P4989">
        <v>48995098</v>
      </c>
      <c r="Q4989" t="s">
        <v>26</v>
      </c>
      <c r="R4989" t="s">
        <v>42</v>
      </c>
      <c r="S4989" s="1">
        <v>43781</v>
      </c>
      <c r="T4989" t="str">
        <f>VLOOKUP(base[[#This Row],[Nome do Produto]],'DE PARA'!$A$1:$B$8,2,0)</f>
        <v>DashWay T5</v>
      </c>
    </row>
    <row r="4990" spans="1:20">
      <c r="A4990" t="s">
        <v>32</v>
      </c>
      <c r="B4990">
        <v>6099</v>
      </c>
      <c r="C4990" t="s">
        <v>20</v>
      </c>
      <c r="D4990" t="s">
        <v>21</v>
      </c>
      <c r="E4990">
        <v>497</v>
      </c>
      <c r="F4990">
        <v>10</v>
      </c>
      <c r="G4990" s="1">
        <v>42956</v>
      </c>
      <c r="H4990" s="2" t="s">
        <v>71</v>
      </c>
      <c r="I4990" s="3">
        <v>2017</v>
      </c>
      <c r="J4990" t="s">
        <v>1878</v>
      </c>
      <c r="K4990" s="4">
        <v>928499865132</v>
      </c>
      <c r="L4990" t="s">
        <v>1879</v>
      </c>
      <c r="M4990">
        <v>71</v>
      </c>
      <c r="N4990" t="s">
        <v>94</v>
      </c>
      <c r="O4990">
        <v>76094915</v>
      </c>
      <c r="P4990">
        <v>27761619</v>
      </c>
      <c r="Q4990" t="s">
        <v>26</v>
      </c>
      <c r="R4990" t="s">
        <v>42</v>
      </c>
      <c r="S4990" s="1">
        <v>43321</v>
      </c>
      <c r="T4990" t="str">
        <f>VLOOKUP(base[[#This Row],[Nome do Produto]],'DE PARA'!$A$1:$B$8,2,0)</f>
        <v>DashWay T5</v>
      </c>
    </row>
    <row r="4991" spans="1:20">
      <c r="A4991" t="s">
        <v>32</v>
      </c>
      <c r="B4991">
        <v>6100</v>
      </c>
      <c r="C4991" t="s">
        <v>20</v>
      </c>
      <c r="D4991" t="s">
        <v>21</v>
      </c>
      <c r="E4991">
        <v>2297</v>
      </c>
      <c r="F4991">
        <v>3</v>
      </c>
      <c r="G4991" s="1">
        <v>43436</v>
      </c>
      <c r="H4991" s="2" t="s">
        <v>136</v>
      </c>
      <c r="I4991" s="3">
        <v>2018</v>
      </c>
      <c r="J4991" t="s">
        <v>215</v>
      </c>
      <c r="K4991" s="4">
        <v>100551554612</v>
      </c>
      <c r="L4991" t="s">
        <v>216</v>
      </c>
      <c r="M4991">
        <v>51</v>
      </c>
      <c r="N4991" t="s">
        <v>49</v>
      </c>
      <c r="O4991">
        <v>95857607</v>
      </c>
      <c r="P4991">
        <v>65267856</v>
      </c>
      <c r="Q4991" t="s">
        <v>26</v>
      </c>
      <c r="R4991" t="s">
        <v>42</v>
      </c>
      <c r="S4991" s="1">
        <v>43801</v>
      </c>
      <c r="T4991" t="str">
        <f>VLOOKUP(base[[#This Row],[Nome do Produto]],'DE PARA'!$A$1:$B$8,2,0)</f>
        <v>DashWay T5</v>
      </c>
    </row>
    <row r="4992" spans="1:20">
      <c r="A4992" t="s">
        <v>32</v>
      </c>
      <c r="B4992">
        <v>6101</v>
      </c>
      <c r="C4992" t="s">
        <v>20</v>
      </c>
      <c r="D4992" t="s">
        <v>21</v>
      </c>
      <c r="E4992">
        <v>297</v>
      </c>
      <c r="F4992">
        <v>9</v>
      </c>
      <c r="G4992" s="1">
        <v>42840</v>
      </c>
      <c r="H4992" s="2" t="s">
        <v>50</v>
      </c>
      <c r="I4992" s="3">
        <v>2017</v>
      </c>
      <c r="J4992" t="s">
        <v>2695</v>
      </c>
      <c r="K4992" s="4">
        <v>37738663909</v>
      </c>
      <c r="L4992" t="s">
        <v>2696</v>
      </c>
      <c r="M4992">
        <v>81</v>
      </c>
      <c r="N4992" t="s">
        <v>25</v>
      </c>
      <c r="O4992">
        <v>75932192</v>
      </c>
      <c r="P4992">
        <v>82814335</v>
      </c>
      <c r="Q4992" t="s">
        <v>26</v>
      </c>
      <c r="R4992" t="s">
        <v>27</v>
      </c>
      <c r="S4992" s="1">
        <v>43205</v>
      </c>
      <c r="T4992" t="str">
        <f>VLOOKUP(base[[#This Row],[Nome do Produto]],'DE PARA'!$A$1:$B$8,2,0)</f>
        <v>DashWay T5</v>
      </c>
    </row>
    <row r="4993" spans="1:20">
      <c r="A4993" t="s">
        <v>91</v>
      </c>
      <c r="B4993">
        <v>6102</v>
      </c>
      <c r="C4993" t="s">
        <v>386</v>
      </c>
      <c r="D4993" t="s">
        <v>21</v>
      </c>
      <c r="E4993">
        <v>4997</v>
      </c>
      <c r="F4993">
        <v>9</v>
      </c>
      <c r="G4993" s="1">
        <v>42804</v>
      </c>
      <c r="H4993" s="2" t="s">
        <v>33</v>
      </c>
      <c r="I4993" s="3">
        <v>2017</v>
      </c>
      <c r="J4993" t="s">
        <v>332</v>
      </c>
      <c r="K4993" s="4">
        <v>785996378033</v>
      </c>
      <c r="L4993" t="s">
        <v>333</v>
      </c>
      <c r="M4993">
        <v>71</v>
      </c>
      <c r="N4993" t="s">
        <v>94</v>
      </c>
      <c r="O4993">
        <v>51718954</v>
      </c>
      <c r="P4993">
        <v>93324574</v>
      </c>
      <c r="Q4993" t="s">
        <v>26</v>
      </c>
      <c r="R4993" t="s">
        <v>42</v>
      </c>
      <c r="S4993" s="1">
        <v>43169</v>
      </c>
      <c r="T4993" t="str">
        <f>VLOOKUP(base[[#This Row],[Nome do Produto]],'DE PARA'!$A$1:$B$8,2,0)</f>
        <v>Dashway T2</v>
      </c>
    </row>
    <row r="4994" spans="1:20">
      <c r="A4994" t="s">
        <v>32</v>
      </c>
      <c r="B4994">
        <v>6103</v>
      </c>
      <c r="C4994" t="s">
        <v>20</v>
      </c>
      <c r="D4994" t="s">
        <v>21</v>
      </c>
      <c r="E4994">
        <v>2297</v>
      </c>
      <c r="F4994">
        <v>7</v>
      </c>
      <c r="G4994" s="1">
        <v>43299</v>
      </c>
      <c r="H4994" s="2" t="s">
        <v>78</v>
      </c>
      <c r="I4994" s="3">
        <v>2018</v>
      </c>
      <c r="J4994" t="s">
        <v>902</v>
      </c>
      <c r="K4994" s="4">
        <v>17306421596</v>
      </c>
      <c r="L4994" t="s">
        <v>903</v>
      </c>
      <c r="M4994">
        <v>61</v>
      </c>
      <c r="N4994" t="s">
        <v>86</v>
      </c>
      <c r="O4994">
        <v>57332705</v>
      </c>
      <c r="P4994">
        <v>31772320</v>
      </c>
      <c r="Q4994" t="s">
        <v>26</v>
      </c>
      <c r="R4994" t="s">
        <v>42</v>
      </c>
      <c r="S4994" s="1">
        <v>43664</v>
      </c>
      <c r="T4994" t="str">
        <f>VLOOKUP(base[[#This Row],[Nome do Produto]],'DE PARA'!$A$1:$B$8,2,0)</f>
        <v>DashWay T5</v>
      </c>
    </row>
    <row r="4995" spans="1:20">
      <c r="A4995" t="s">
        <v>32</v>
      </c>
      <c r="B4995">
        <v>6104</v>
      </c>
      <c r="C4995" t="s">
        <v>20</v>
      </c>
      <c r="D4995" t="s">
        <v>21</v>
      </c>
      <c r="E4995">
        <v>2297</v>
      </c>
      <c r="F4995">
        <v>7</v>
      </c>
      <c r="G4995" s="1">
        <v>43301</v>
      </c>
      <c r="H4995" s="2" t="s">
        <v>78</v>
      </c>
      <c r="I4995" s="3">
        <v>2018</v>
      </c>
      <c r="J4995" t="s">
        <v>3490</v>
      </c>
      <c r="K4995" s="4">
        <v>37663444183</v>
      </c>
      <c r="L4995" t="s">
        <v>3491</v>
      </c>
      <c r="M4995">
        <v>71</v>
      </c>
      <c r="N4995" t="s">
        <v>94</v>
      </c>
      <c r="O4995">
        <v>85235678</v>
      </c>
      <c r="P4995">
        <v>60594768</v>
      </c>
      <c r="Q4995" t="s">
        <v>26</v>
      </c>
      <c r="R4995" t="s">
        <v>27</v>
      </c>
      <c r="S4995" s="1">
        <v>43666</v>
      </c>
      <c r="T4995" t="str">
        <f>VLOOKUP(base[[#This Row],[Nome do Produto]],'DE PARA'!$A$1:$B$8,2,0)</f>
        <v>DashWay T5</v>
      </c>
    </row>
    <row r="4996" spans="1:20">
      <c r="A4996" t="s">
        <v>91</v>
      </c>
      <c r="B4996">
        <v>6105</v>
      </c>
      <c r="C4996" t="s">
        <v>20</v>
      </c>
      <c r="D4996" t="s">
        <v>21</v>
      </c>
      <c r="E4996">
        <v>997</v>
      </c>
      <c r="F4996">
        <v>6</v>
      </c>
      <c r="G4996" s="1">
        <v>43041</v>
      </c>
      <c r="H4996" s="2" t="s">
        <v>46</v>
      </c>
      <c r="I4996" s="3">
        <v>2017</v>
      </c>
      <c r="J4996" t="s">
        <v>3492</v>
      </c>
      <c r="K4996" s="4">
        <v>687534925682</v>
      </c>
      <c r="L4996" t="s">
        <v>3493</v>
      </c>
      <c r="M4996">
        <v>31</v>
      </c>
      <c r="N4996" t="s">
        <v>31</v>
      </c>
      <c r="O4996">
        <v>88484641</v>
      </c>
      <c r="P4996">
        <v>72852363</v>
      </c>
      <c r="Q4996" t="s">
        <v>26</v>
      </c>
      <c r="R4996" t="s">
        <v>27</v>
      </c>
      <c r="S4996" s="1">
        <v>43406</v>
      </c>
      <c r="T4996" t="str">
        <f>VLOOKUP(base[[#This Row],[Nome do Produto]],'DE PARA'!$A$1:$B$8,2,0)</f>
        <v>Dashway T2</v>
      </c>
    </row>
    <row r="4997" spans="1:20">
      <c r="A4997" t="s">
        <v>32</v>
      </c>
      <c r="B4997">
        <v>6106</v>
      </c>
      <c r="C4997" t="s">
        <v>386</v>
      </c>
      <c r="D4997" t="s">
        <v>21</v>
      </c>
      <c r="E4997">
        <v>297</v>
      </c>
      <c r="F4997">
        <v>7</v>
      </c>
      <c r="G4997" s="1">
        <v>43234</v>
      </c>
      <c r="H4997" s="2" t="s">
        <v>62</v>
      </c>
      <c r="I4997" s="3">
        <v>2018</v>
      </c>
      <c r="J4997" t="s">
        <v>1822</v>
      </c>
      <c r="K4997" s="4">
        <v>699728821343</v>
      </c>
      <c r="L4997" t="s">
        <v>1823</v>
      </c>
      <c r="M4997">
        <v>21</v>
      </c>
      <c r="N4997" t="s">
        <v>53</v>
      </c>
      <c r="O4997">
        <v>30211144</v>
      </c>
      <c r="P4997">
        <v>18539090</v>
      </c>
      <c r="Q4997" t="s">
        <v>26</v>
      </c>
      <c r="R4997" t="s">
        <v>42</v>
      </c>
      <c r="S4997" s="1">
        <v>43599</v>
      </c>
      <c r="T4997" t="str">
        <f>VLOOKUP(base[[#This Row],[Nome do Produto]],'DE PARA'!$A$1:$B$8,2,0)</f>
        <v>DashWay T5</v>
      </c>
    </row>
    <row r="4998" spans="1:20">
      <c r="A4998" t="s">
        <v>19</v>
      </c>
      <c r="B4998">
        <v>6107</v>
      </c>
      <c r="C4998" t="s">
        <v>20</v>
      </c>
      <c r="D4998" t="s">
        <v>21</v>
      </c>
      <c r="E4998">
        <v>4997</v>
      </c>
      <c r="F4998">
        <v>9</v>
      </c>
      <c r="G4998" s="1">
        <v>43344</v>
      </c>
      <c r="H4998" s="2" t="s">
        <v>38</v>
      </c>
      <c r="I4998" s="3">
        <v>2018</v>
      </c>
      <c r="J4998" t="s">
        <v>2551</v>
      </c>
      <c r="K4998" s="4">
        <v>364937581954</v>
      </c>
      <c r="L4998" t="s">
        <v>2552</v>
      </c>
      <c r="M4998">
        <v>31</v>
      </c>
      <c r="N4998" t="s">
        <v>31</v>
      </c>
      <c r="O4998">
        <v>66831007</v>
      </c>
      <c r="P4998">
        <v>33058778</v>
      </c>
      <c r="Q4998" t="s">
        <v>26</v>
      </c>
      <c r="R4998" t="s">
        <v>42</v>
      </c>
      <c r="S4998" s="1">
        <v>43709</v>
      </c>
      <c r="T4998" t="str">
        <f>VLOOKUP(base[[#This Row],[Nome do Produto]],'DE PARA'!$A$1:$B$8,2,0)</f>
        <v>DashWay T1</v>
      </c>
    </row>
    <row r="4999" spans="1:20">
      <c r="A4999" t="s">
        <v>32</v>
      </c>
      <c r="B4999">
        <v>6108</v>
      </c>
      <c r="C4999" t="s">
        <v>20</v>
      </c>
      <c r="D4999" t="s">
        <v>21</v>
      </c>
      <c r="E4999">
        <v>297</v>
      </c>
      <c r="F4999">
        <v>10</v>
      </c>
      <c r="G4999" s="1">
        <v>42939</v>
      </c>
      <c r="H4999" s="2" t="s">
        <v>78</v>
      </c>
      <c r="I4999" s="3">
        <v>2017</v>
      </c>
      <c r="J4999" t="s">
        <v>503</v>
      </c>
      <c r="K4999" s="4">
        <v>763375097109</v>
      </c>
      <c r="L4999" t="s">
        <v>504</v>
      </c>
      <c r="M4999">
        <v>61</v>
      </c>
      <c r="N4999" t="s">
        <v>86</v>
      </c>
      <c r="O4999">
        <v>81242273</v>
      </c>
      <c r="P4999">
        <v>54761679</v>
      </c>
      <c r="Q4999" t="s">
        <v>26</v>
      </c>
      <c r="R4999" t="s">
        <v>42</v>
      </c>
      <c r="S4999" s="1">
        <v>43304</v>
      </c>
      <c r="T4999" t="str">
        <f>VLOOKUP(base[[#This Row],[Nome do Produto]],'DE PARA'!$A$1:$B$8,2,0)</f>
        <v>DashWay T5</v>
      </c>
    </row>
    <row r="5000" spans="1:20">
      <c r="A5000" t="s">
        <v>32</v>
      </c>
      <c r="B5000">
        <v>6109</v>
      </c>
      <c r="C5000" t="s">
        <v>20</v>
      </c>
      <c r="D5000" t="s">
        <v>21</v>
      </c>
      <c r="E5000">
        <v>497</v>
      </c>
      <c r="F5000">
        <v>10</v>
      </c>
      <c r="G5000" s="1">
        <v>43142</v>
      </c>
      <c r="H5000" s="2" t="s">
        <v>28</v>
      </c>
      <c r="I5000" s="3">
        <v>2018</v>
      </c>
      <c r="J5000" t="s">
        <v>668</v>
      </c>
      <c r="K5000" s="4">
        <v>688346879595</v>
      </c>
      <c r="L5000" t="s">
        <v>669</v>
      </c>
      <c r="M5000">
        <v>71</v>
      </c>
      <c r="N5000" t="s">
        <v>94</v>
      </c>
      <c r="O5000">
        <v>35968052</v>
      </c>
      <c r="P5000">
        <v>12100441</v>
      </c>
      <c r="Q5000" t="s">
        <v>26</v>
      </c>
      <c r="R5000" t="s">
        <v>42</v>
      </c>
      <c r="S5000" s="1">
        <v>43507</v>
      </c>
      <c r="T5000" t="str">
        <f>VLOOKUP(base[[#This Row],[Nome do Produto]],'DE PARA'!$A$1:$B$8,2,0)</f>
        <v>DashWay T5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93CA3-604A-427F-B119-4836997F99BE}">
  <dimension ref="B2:C29"/>
  <sheetViews>
    <sheetView workbookViewId="0">
      <selection activeCell="G18" sqref="G18"/>
    </sheetView>
  </sheetViews>
  <sheetFormatPr defaultRowHeight="15"/>
  <sheetData>
    <row r="2" spans="2:3">
      <c r="B2" t="s">
        <v>12</v>
      </c>
      <c r="C2" t="s">
        <v>13</v>
      </c>
    </row>
    <row r="3" spans="2:3">
      <c r="B3">
        <v>68</v>
      </c>
      <c r="C3" t="s">
        <v>3494</v>
      </c>
    </row>
    <row r="4" spans="2:3">
      <c r="B4">
        <v>82</v>
      </c>
      <c r="C4" t="s">
        <v>3495</v>
      </c>
    </row>
    <row r="5" spans="2:3">
      <c r="B5">
        <v>96</v>
      </c>
      <c r="C5" t="s">
        <v>3496</v>
      </c>
    </row>
    <row r="6" spans="2:3">
      <c r="B6">
        <v>92</v>
      </c>
      <c r="C6" t="s">
        <v>3497</v>
      </c>
    </row>
    <row r="7" spans="2:3">
      <c r="B7">
        <v>71</v>
      </c>
      <c r="C7" t="s">
        <v>94</v>
      </c>
    </row>
    <row r="8" spans="2:3">
      <c r="B8">
        <v>88</v>
      </c>
      <c r="C8" t="s">
        <v>3498</v>
      </c>
    </row>
    <row r="9" spans="2:3">
      <c r="B9">
        <v>61</v>
      </c>
      <c r="C9" t="s">
        <v>86</v>
      </c>
    </row>
    <row r="10" spans="2:3">
      <c r="B10">
        <v>27</v>
      </c>
      <c r="C10" t="s">
        <v>3499</v>
      </c>
    </row>
    <row r="11" spans="2:3">
      <c r="B11">
        <v>62</v>
      </c>
      <c r="C11" t="s">
        <v>3500</v>
      </c>
    </row>
    <row r="12" spans="2:3">
      <c r="B12">
        <v>98</v>
      </c>
      <c r="C12" t="s">
        <v>3501</v>
      </c>
    </row>
    <row r="13" spans="2:3">
      <c r="B13">
        <v>65</v>
      </c>
      <c r="C13" t="s">
        <v>3502</v>
      </c>
    </row>
    <row r="14" spans="2:3">
      <c r="B14">
        <v>84</v>
      </c>
      <c r="C14" t="s">
        <v>3503</v>
      </c>
    </row>
    <row r="15" spans="2:3">
      <c r="B15">
        <v>31</v>
      </c>
      <c r="C15" t="s">
        <v>31</v>
      </c>
    </row>
    <row r="16" spans="2:3">
      <c r="B16">
        <v>41</v>
      </c>
      <c r="C16" t="s">
        <v>41</v>
      </c>
    </row>
    <row r="17" spans="2:3">
      <c r="B17">
        <v>83</v>
      </c>
      <c r="C17" t="s">
        <v>3504</v>
      </c>
    </row>
    <row r="18" spans="2:3">
      <c r="B18">
        <v>91</v>
      </c>
      <c r="C18" t="s">
        <v>36</v>
      </c>
    </row>
    <row r="19" spans="2:3">
      <c r="B19">
        <v>81</v>
      </c>
      <c r="C19" t="s">
        <v>25</v>
      </c>
    </row>
    <row r="20" spans="2:3">
      <c r="B20">
        <v>86</v>
      </c>
      <c r="C20" t="s">
        <v>3505</v>
      </c>
    </row>
    <row r="21" spans="2:3">
      <c r="B21">
        <v>21</v>
      </c>
      <c r="C21" t="s">
        <v>53</v>
      </c>
    </row>
    <row r="22" spans="2:3">
      <c r="B22">
        <v>84</v>
      </c>
      <c r="C22" t="s">
        <v>3506</v>
      </c>
    </row>
    <row r="23" spans="2:3">
      <c r="B23">
        <v>51</v>
      </c>
      <c r="C23" t="s">
        <v>49</v>
      </c>
    </row>
    <row r="24" spans="2:3">
      <c r="B24">
        <v>69</v>
      </c>
      <c r="C24" t="s">
        <v>3507</v>
      </c>
    </row>
    <row r="25" spans="2:3">
      <c r="B25">
        <v>95</v>
      </c>
      <c r="C25" t="s">
        <v>3508</v>
      </c>
    </row>
    <row r="26" spans="2:3">
      <c r="B26">
        <v>48</v>
      </c>
      <c r="C26" t="s">
        <v>3509</v>
      </c>
    </row>
    <row r="27" spans="2:3">
      <c r="B27">
        <v>79</v>
      </c>
      <c r="C27" t="s">
        <v>3510</v>
      </c>
    </row>
    <row r="28" spans="2:3">
      <c r="B28">
        <v>11</v>
      </c>
      <c r="C28" t="s">
        <v>45</v>
      </c>
    </row>
    <row r="29" spans="2:3">
      <c r="B29">
        <v>63</v>
      </c>
      <c r="C29" t="s">
        <v>3511</v>
      </c>
    </row>
  </sheetData>
  <hyperlinks>
    <hyperlink ref="C3" r:id="rId1" display="http://www.consultaddd.com/acre.php" xr:uid="{709D968C-CC89-4E28-B961-B52083FA08C8}"/>
    <hyperlink ref="C4" r:id="rId2" display="http://www.consultaddd.com/alagoas.php" xr:uid="{676BE96B-3F23-4C32-9E74-34A9B545A9EF}"/>
    <hyperlink ref="C5" r:id="rId3" display="http://www.consultaddd.com/amapa.php" xr:uid="{EF7542FB-816B-4F01-9148-F46827CE24DD}"/>
    <hyperlink ref="C6" r:id="rId4" display="http://www.consultaddd.com/amazonas.php" xr:uid="{663BA9CF-A88A-4B7A-B9ED-25A1BA0E0AAE}"/>
  </hyperlink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071C3-68C8-4171-97ED-06F94BE55379}">
  <dimension ref="W6:AC29"/>
  <sheetViews>
    <sheetView showGridLines="0" showRowColHeaders="0" zoomScale="70" zoomScaleNormal="70" workbookViewId="0">
      <selection activeCell="S35" sqref="S35"/>
    </sheetView>
  </sheetViews>
  <sheetFormatPr defaultRowHeight="15"/>
  <sheetData>
    <row r="6" spans="23:29">
      <c r="W6" s="5"/>
      <c r="X6" s="5"/>
      <c r="Y6" s="5"/>
      <c r="Z6" s="5"/>
      <c r="AA6" s="5"/>
      <c r="AB6" s="5"/>
      <c r="AC6" s="5"/>
    </row>
    <row r="7" spans="23:29">
      <c r="W7" s="5"/>
      <c r="X7" s="5"/>
      <c r="Y7" s="5"/>
      <c r="Z7" s="5"/>
      <c r="AA7" s="5"/>
      <c r="AB7" s="5"/>
      <c r="AC7" s="5"/>
    </row>
    <row r="8" spans="23:29">
      <c r="W8" s="5"/>
      <c r="X8" s="5"/>
      <c r="Y8" s="5"/>
      <c r="Z8" s="5"/>
      <c r="AA8" s="5"/>
      <c r="AB8" s="5"/>
      <c r="AC8" s="5"/>
    </row>
    <row r="9" spans="23:29">
      <c r="W9" s="5"/>
      <c r="X9" s="5"/>
      <c r="Y9" s="5"/>
      <c r="Z9" s="5"/>
      <c r="AA9" s="5"/>
      <c r="AB9" s="5"/>
      <c r="AC9" s="5"/>
    </row>
    <row r="10" spans="23:29">
      <c r="W10" s="5"/>
      <c r="X10" s="5"/>
      <c r="Y10" s="5"/>
      <c r="Z10" s="5"/>
      <c r="AA10" s="5"/>
      <c r="AB10" s="5"/>
      <c r="AC10" s="5"/>
    </row>
    <row r="11" spans="23:29">
      <c r="W11" s="5"/>
      <c r="X11" s="5"/>
      <c r="Y11" s="5"/>
      <c r="Z11" s="5"/>
      <c r="AA11" s="5"/>
      <c r="AB11" s="5"/>
      <c r="AC11" s="5"/>
    </row>
    <row r="12" spans="23:29">
      <c r="W12" s="5"/>
      <c r="X12" s="5"/>
      <c r="Y12" s="5"/>
      <c r="Z12" s="5"/>
      <c r="AA12" s="5"/>
      <c r="AB12" s="5"/>
      <c r="AC12" s="5"/>
    </row>
    <row r="13" spans="23:29">
      <c r="W13" s="5"/>
      <c r="X13" s="5"/>
      <c r="Y13" s="5"/>
      <c r="Z13" s="5"/>
      <c r="AA13" s="5"/>
      <c r="AB13" s="5"/>
      <c r="AC13" s="5"/>
    </row>
    <row r="14" spans="23:29">
      <c r="W14" s="5"/>
      <c r="X14" s="5"/>
      <c r="Y14" s="5"/>
      <c r="Z14" s="5"/>
      <c r="AA14" s="5"/>
      <c r="AB14" s="5"/>
      <c r="AC14" s="5"/>
    </row>
    <row r="15" spans="23:29">
      <c r="W15" s="5"/>
      <c r="X15" s="5"/>
      <c r="Y15" s="5"/>
      <c r="Z15" s="5"/>
      <c r="AA15" s="5"/>
      <c r="AB15" s="5"/>
      <c r="AC15" s="5"/>
    </row>
    <row r="16" spans="23:29">
      <c r="W16" s="5"/>
      <c r="X16" s="5"/>
      <c r="Y16" s="5"/>
      <c r="Z16" s="5"/>
      <c r="AA16" s="5"/>
      <c r="AB16" s="5"/>
      <c r="AC16" s="5"/>
    </row>
    <row r="17" spans="23:29">
      <c r="W17" s="5"/>
      <c r="X17" s="5"/>
      <c r="Y17" s="5"/>
      <c r="Z17" s="5"/>
      <c r="AA17" s="5"/>
      <c r="AB17" s="5"/>
      <c r="AC17" s="5"/>
    </row>
    <row r="18" spans="23:29">
      <c r="W18" s="5"/>
      <c r="X18" s="5"/>
      <c r="Y18" s="5"/>
      <c r="Z18" s="5"/>
      <c r="AA18" s="5"/>
      <c r="AB18" s="5"/>
      <c r="AC18" s="5"/>
    </row>
    <row r="19" spans="23:29">
      <c r="W19" s="5"/>
      <c r="X19" s="5"/>
      <c r="Y19" s="5"/>
      <c r="Z19" s="5"/>
      <c r="AA19" s="5"/>
      <c r="AB19" s="5"/>
      <c r="AC19" s="5"/>
    </row>
    <row r="20" spans="23:29">
      <c r="W20" s="5"/>
      <c r="X20" s="5"/>
      <c r="Y20" s="5"/>
      <c r="Z20" s="5"/>
      <c r="AA20" s="5"/>
      <c r="AB20" s="5"/>
      <c r="AC20" s="5"/>
    </row>
    <row r="21" spans="23:29">
      <c r="W21" s="5"/>
      <c r="X21" s="5"/>
      <c r="Y21" s="5"/>
      <c r="Z21" s="5"/>
      <c r="AA21" s="5"/>
      <c r="AB21" s="5"/>
      <c r="AC21" s="5"/>
    </row>
    <row r="22" spans="23:29">
      <c r="W22" s="5"/>
      <c r="X22" s="5"/>
      <c r="Y22" s="5"/>
      <c r="Z22" s="5"/>
      <c r="AA22" s="5"/>
      <c r="AB22" s="5"/>
      <c r="AC22" s="5"/>
    </row>
    <row r="23" spans="23:29">
      <c r="W23" s="5"/>
      <c r="X23" s="5"/>
      <c r="Y23" s="5"/>
      <c r="Z23" s="5"/>
      <c r="AA23" s="5"/>
      <c r="AB23" s="5"/>
      <c r="AC23" s="5"/>
    </row>
    <row r="24" spans="23:29">
      <c r="W24" s="5"/>
      <c r="X24" s="5"/>
      <c r="Y24" s="5"/>
      <c r="Z24" s="5"/>
      <c r="AA24" s="5"/>
      <c r="AB24" s="5"/>
      <c r="AC24" s="5"/>
    </row>
    <row r="25" spans="23:29">
      <c r="W25" s="5"/>
      <c r="X25" s="5"/>
      <c r="Y25" s="5"/>
      <c r="Z25" s="5"/>
      <c r="AA25" s="5"/>
      <c r="AB25" s="5"/>
      <c r="AC25" s="5"/>
    </row>
    <row r="26" spans="23:29">
      <c r="W26" s="5"/>
      <c r="X26" s="5"/>
      <c r="Y26" s="5"/>
      <c r="Z26" s="5"/>
      <c r="AA26" s="5"/>
      <c r="AB26" s="5"/>
      <c r="AC26" s="5"/>
    </row>
    <row r="27" spans="23:29">
      <c r="W27" s="5"/>
      <c r="X27" s="5"/>
      <c r="Y27" s="5"/>
      <c r="Z27" s="5"/>
      <c r="AA27" s="5"/>
      <c r="AB27" s="5"/>
      <c r="AC27" s="5"/>
    </row>
    <row r="28" spans="23:29">
      <c r="W28" s="5"/>
      <c r="X28" s="5"/>
      <c r="Y28" s="5"/>
      <c r="Z28" s="5"/>
      <c r="AA28" s="5"/>
      <c r="AB28" s="5"/>
      <c r="AC28" s="5"/>
    </row>
    <row r="29" spans="23:29">
      <c r="W29" s="5"/>
      <c r="X29" s="5"/>
      <c r="Y29" s="5"/>
      <c r="Z29" s="5"/>
      <c r="AA29" s="5"/>
      <c r="AB29" s="5"/>
      <c r="AC29" s="5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FA3F7-8E36-41C6-BCDD-1D03C0FE1F87}">
  <dimension ref="A1"/>
  <sheetViews>
    <sheetView showGridLines="0" showRowColHeaders="0" tabSelected="1" zoomScaleNormal="100" workbookViewId="0">
      <selection activeCell="G38" sqref="G38"/>
    </sheetView>
  </sheetViews>
  <sheetFormatPr defaultRowHeight="15"/>
  <sheetData/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00CD1-CB3A-498C-9E5A-524147A055B6}">
  <dimension ref="B1:CO29"/>
  <sheetViews>
    <sheetView zoomScale="70" zoomScaleNormal="70" workbookViewId="0">
      <selection activeCell="BQ29" sqref="BQ29"/>
    </sheetView>
  </sheetViews>
  <sheetFormatPr defaultRowHeight="15"/>
  <cols>
    <col min="1" max="1" width="9.140625" style="23"/>
    <col min="2" max="2" width="24" style="23" bestFit="1" customWidth="1"/>
    <col min="3" max="3" width="9.140625" style="23"/>
    <col min="4" max="4" width="32.5703125" style="23" bestFit="1" customWidth="1"/>
    <col min="5" max="5" width="24.7109375" style="23" bestFit="1" customWidth="1"/>
    <col min="6" max="6" width="2.5703125" style="23" customWidth="1"/>
    <col min="7" max="7" width="24" style="23" bestFit="1" customWidth="1"/>
    <col min="8" max="8" width="32.5703125" style="23" bestFit="1" customWidth="1"/>
    <col min="9" max="9" width="2.42578125" style="23" customWidth="1"/>
    <col min="10" max="10" width="15.7109375" style="23" customWidth="1"/>
    <col min="11" max="11" width="24.7109375" style="23" customWidth="1"/>
    <col min="12" max="12" width="11.5703125" style="23" hidden="1" customWidth="1"/>
    <col min="13" max="13" width="9.140625" style="23" hidden="1" customWidth="1"/>
    <col min="14" max="15" width="2.42578125" style="23" customWidth="1"/>
    <col min="16" max="16" width="8.85546875" style="23" customWidth="1"/>
    <col min="17" max="17" width="2.42578125" style="23" customWidth="1"/>
    <col min="18" max="18" width="9.140625" style="23" customWidth="1"/>
    <col min="19" max="19" width="4.28515625" style="23" customWidth="1"/>
    <col min="20" max="20" width="37.85546875" style="23" bestFit="1" customWidth="1"/>
    <col min="21" max="21" width="9.140625" style="23"/>
    <col min="22" max="22" width="24" style="23" bestFit="1" customWidth="1"/>
    <col min="23" max="23" width="32.5703125" style="23" bestFit="1" customWidth="1"/>
    <col min="24" max="24" width="11.28515625" style="23" bestFit="1" customWidth="1"/>
    <col min="25" max="25" width="15.140625" style="23" customWidth="1"/>
    <col min="26" max="26" width="13.85546875" style="23" bestFit="1" customWidth="1"/>
    <col min="27" max="27" width="9.140625" style="23"/>
    <col min="28" max="28" width="12" style="23" customWidth="1"/>
    <col min="29" max="29" width="24" style="23" bestFit="1" customWidth="1"/>
    <col min="30" max="30" width="9.140625" style="23"/>
    <col min="31" max="31" width="12.42578125" style="23" bestFit="1" customWidth="1"/>
    <col min="32" max="32" width="11.85546875" style="23" customWidth="1"/>
    <col min="33" max="33" width="9.140625" style="23"/>
    <col min="34" max="34" width="24" style="23" bestFit="1" customWidth="1"/>
    <col min="35" max="35" width="32.5703125" style="23" bestFit="1" customWidth="1"/>
    <col min="36" max="36" width="4.42578125" style="23" customWidth="1"/>
    <col min="37" max="37" width="9.140625" style="23"/>
    <col min="38" max="38" width="11.85546875" style="23" customWidth="1"/>
    <col min="39" max="40" width="9.140625" style="23"/>
    <col min="41" max="41" width="24" style="23" bestFit="1" customWidth="1"/>
    <col min="42" max="42" width="32.5703125" style="23" bestFit="1" customWidth="1"/>
    <col min="43" max="43" width="7" style="23" customWidth="1"/>
    <col min="44" max="44" width="17.28515625" style="23" bestFit="1" customWidth="1"/>
    <col min="45" max="45" width="27.28515625" style="23" bestFit="1" customWidth="1"/>
    <col min="46" max="52" width="9.140625" style="23"/>
    <col min="53" max="53" width="24" style="23" bestFit="1" customWidth="1"/>
    <col min="54" max="54" width="32.5703125" style="23" bestFit="1" customWidth="1"/>
    <col min="55" max="55" width="34" style="23" bestFit="1" customWidth="1"/>
    <col min="56" max="56" width="12.42578125" style="23" customWidth="1"/>
    <col min="57" max="57" width="10.85546875" style="23" customWidth="1"/>
    <col min="58" max="58" width="12.28515625" style="23" customWidth="1"/>
    <col min="59" max="59" width="12.140625" style="23" customWidth="1"/>
    <col min="60" max="64" width="9.140625" style="23"/>
    <col min="65" max="65" width="16.140625" style="23" customWidth="1"/>
    <col min="66" max="70" width="10.28515625" style="23" bestFit="1" customWidth="1"/>
    <col min="71" max="73" width="10" style="23" bestFit="1" customWidth="1"/>
    <col min="74" max="77" width="10.28515625" style="23" bestFit="1" customWidth="1"/>
    <col min="78" max="79" width="9.140625" style="23"/>
    <col min="80" max="80" width="12" style="23" customWidth="1"/>
    <col min="81" max="81" width="13.5703125" style="23" customWidth="1"/>
    <col min="82" max="16384" width="9.140625" style="23"/>
  </cols>
  <sheetData>
    <row r="1" spans="2:93" ht="18.75">
      <c r="B1" s="22" t="s">
        <v>3522</v>
      </c>
      <c r="D1" s="47" t="s">
        <v>3523</v>
      </c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</row>
    <row r="3" spans="2:93" s="38" customFormat="1" ht="15.75">
      <c r="B3" s="38" t="s">
        <v>3539</v>
      </c>
      <c r="D3" s="46" t="s">
        <v>3517</v>
      </c>
      <c r="E3" s="46"/>
      <c r="G3" s="46" t="s">
        <v>3513</v>
      </c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T3" s="39" t="s">
        <v>3518</v>
      </c>
      <c r="V3" s="46" t="s">
        <v>3519</v>
      </c>
      <c r="W3" s="46"/>
      <c r="X3" s="46"/>
      <c r="Y3" s="46"/>
      <c r="Z3" s="46"/>
      <c r="AA3" s="46"/>
      <c r="AC3" s="46" t="s">
        <v>3</v>
      </c>
      <c r="AD3" s="46"/>
      <c r="AE3" s="46"/>
      <c r="AF3" s="46"/>
      <c r="AG3" s="46"/>
      <c r="AH3" s="46"/>
      <c r="AI3" s="46"/>
      <c r="AJ3" s="46"/>
      <c r="AK3" s="46"/>
      <c r="AL3" s="46"/>
      <c r="AM3" s="46"/>
      <c r="AO3" s="46" t="s">
        <v>3553</v>
      </c>
      <c r="AP3" s="46"/>
      <c r="AQ3" s="46"/>
      <c r="AR3" s="46"/>
      <c r="AS3" s="46"/>
      <c r="AT3" s="46"/>
      <c r="AU3" s="46"/>
      <c r="AV3" s="46"/>
      <c r="AW3" s="46"/>
      <c r="AX3" s="46"/>
      <c r="AY3" s="46"/>
      <c r="BA3" s="46" t="s">
        <v>3521</v>
      </c>
      <c r="BB3" s="46"/>
      <c r="BC3" s="46"/>
      <c r="BD3" s="46"/>
      <c r="BE3" s="46"/>
      <c r="BF3" s="46"/>
      <c r="BG3" s="46"/>
      <c r="BH3" s="40"/>
      <c r="BJ3" s="46" t="s">
        <v>3558</v>
      </c>
      <c r="BK3" s="46"/>
      <c r="BL3" s="46"/>
      <c r="BM3" s="46"/>
      <c r="BN3" s="46"/>
      <c r="BO3" s="46"/>
      <c r="BP3" s="46"/>
      <c r="BQ3" s="46"/>
      <c r="BR3" s="46"/>
      <c r="BS3" s="46"/>
      <c r="BT3" s="46"/>
      <c r="BU3" s="46"/>
      <c r="BV3" s="46"/>
      <c r="BW3" s="46"/>
      <c r="BX3" s="46"/>
      <c r="BY3" s="46"/>
      <c r="CB3" s="46" t="s">
        <v>3573</v>
      </c>
      <c r="CC3" s="46"/>
      <c r="CD3" s="46"/>
      <c r="CE3" s="46"/>
      <c r="CF3" s="46"/>
      <c r="CG3" s="46"/>
      <c r="CH3" s="46"/>
      <c r="CI3" s="46"/>
      <c r="CJ3" s="46"/>
      <c r="CK3" s="46"/>
      <c r="CL3" s="46"/>
      <c r="CM3" s="46"/>
      <c r="CN3" s="46"/>
      <c r="CO3" s="46"/>
    </row>
    <row r="4" spans="2:93">
      <c r="B4" s="24">
        <v>2017</v>
      </c>
      <c r="D4" s="23" t="s">
        <v>3540</v>
      </c>
      <c r="G4" s="23" t="s">
        <v>3539</v>
      </c>
      <c r="H4" s="23" t="s">
        <v>3540</v>
      </c>
      <c r="J4" s="23" t="str">
        <f>G4</f>
        <v>Rótulos de Linha</v>
      </c>
      <c r="K4" s="23" t="str">
        <f>H4</f>
        <v>Soma de Preço do Produto</v>
      </c>
      <c r="L4" s="23" t="s">
        <v>3541</v>
      </c>
      <c r="M4" s="23" t="s">
        <v>3542</v>
      </c>
      <c r="P4" s="23" t="s">
        <v>3543</v>
      </c>
      <c r="Q4" s="23" t="s">
        <v>3544</v>
      </c>
      <c r="T4" s="23" t="s">
        <v>3545</v>
      </c>
      <c r="V4" s="23" t="s">
        <v>3539</v>
      </c>
      <c r="W4" s="23" t="s">
        <v>3540</v>
      </c>
      <c r="Y4" s="23" t="s">
        <v>3539</v>
      </c>
      <c r="Z4"/>
      <c r="AC4" s="23" t="s">
        <v>3539</v>
      </c>
      <c r="AD4" s="23" t="s">
        <v>3548</v>
      </c>
      <c r="AE4" s="23" t="s">
        <v>3549</v>
      </c>
      <c r="AF4" s="23" t="s">
        <v>3550</v>
      </c>
      <c r="AH4" s="23" t="s">
        <v>3539</v>
      </c>
      <c r="AI4" s="23" t="s">
        <v>3540</v>
      </c>
      <c r="AM4" s="23" t="s">
        <v>3552</v>
      </c>
      <c r="AO4" s="23" t="s">
        <v>3539</v>
      </c>
      <c r="AP4" s="23" t="s">
        <v>3540</v>
      </c>
      <c r="AR4" s="23" t="str">
        <f>AO4</f>
        <v>Rótulos de Linha</v>
      </c>
      <c r="AS4" s="23" t="str">
        <f>AP4</f>
        <v>Soma de Preço do Produto</v>
      </c>
      <c r="AT4" s="23" t="s">
        <v>3556</v>
      </c>
      <c r="AU4" s="23" t="s">
        <v>3557</v>
      </c>
    </row>
    <row r="5" spans="2:93">
      <c r="B5" s="25" t="s">
        <v>22</v>
      </c>
      <c r="D5" s="26">
        <v>7746703</v>
      </c>
      <c r="E5" s="35">
        <f>D5</f>
        <v>7746703</v>
      </c>
      <c r="G5" s="24" t="s">
        <v>3535</v>
      </c>
      <c r="H5" s="29">
        <v>2.586364805776083E-2</v>
      </c>
      <c r="J5" s="23" t="str">
        <f t="shared" ref="J5:K11" si="0">G5</f>
        <v>Dashday T2</v>
      </c>
      <c r="K5" s="32">
        <f t="shared" si="0"/>
        <v>2.586364805776083E-2</v>
      </c>
      <c r="L5" s="32">
        <f>IFERROR(VLOOKUP(K5,$P$5:$P$7,1,0),0)</f>
        <v>0</v>
      </c>
      <c r="M5" s="32">
        <f>IF(L5=0,K5,0)</f>
        <v>2.586364805776083E-2</v>
      </c>
      <c r="O5" s="23">
        <v>1</v>
      </c>
      <c r="P5" s="32">
        <f>LARGE($K$5:$K$11,O5)</f>
        <v>0.47379149555623856</v>
      </c>
      <c r="Q5" s="23" t="str">
        <f>INDEX($J$5:$J$11,MATCH(P5,$K$5:$K$11,0))</f>
        <v>DashWay T5</v>
      </c>
      <c r="T5" s="37">
        <v>4999</v>
      </c>
      <c r="V5" s="24" t="s">
        <v>386</v>
      </c>
      <c r="W5" s="33">
        <v>0.24190329744150513</v>
      </c>
      <c r="X5" s="33"/>
      <c r="Y5" s="24" t="s">
        <v>386</v>
      </c>
      <c r="Z5" s="32">
        <f>IFERROR(VLOOKUP(Y5,$V$5:$W$7,2,0),0)</f>
        <v>0.24190329744150513</v>
      </c>
      <c r="AC5" s="24" t="s">
        <v>730</v>
      </c>
      <c r="AD5" s="23" t="str">
        <f>AC5</f>
        <v>ARS</v>
      </c>
      <c r="AE5" s="23">
        <v>2</v>
      </c>
      <c r="AF5" s="27">
        <f>IFERROR(VLOOKUP(AD5,$AH$5:$AI$11,2,0),0)</f>
        <v>5094</v>
      </c>
      <c r="AH5" s="24" t="s">
        <v>730</v>
      </c>
      <c r="AI5" s="27">
        <v>5094</v>
      </c>
      <c r="AK5" s="23" t="s">
        <v>21</v>
      </c>
      <c r="AL5" s="27">
        <f>SUMIF(AE5:$AE$11,1,$AF$5:$AF$11)</f>
        <v>7620416</v>
      </c>
      <c r="AM5" s="28">
        <f>AL5/SUM($AL$5:$AL$7)</f>
        <v>0.9836979680258815</v>
      </c>
      <c r="AN5" s="42"/>
      <c r="AO5" s="24">
        <v>1</v>
      </c>
      <c r="AP5" s="36">
        <v>641531</v>
      </c>
      <c r="AR5" s="23">
        <f t="shared" ref="AR5:AS16" si="1">AO5</f>
        <v>1</v>
      </c>
      <c r="AS5" s="36">
        <f t="shared" si="1"/>
        <v>641531</v>
      </c>
      <c r="AT5" s="35" t="e">
        <f>IF(AR5=$AY$5,AS5,NA())</f>
        <v>#N/A</v>
      </c>
      <c r="AU5" s="35" t="e">
        <f>IF(AR5=$AY$6,AS5,NA())</f>
        <v>#N/A</v>
      </c>
      <c r="AW5" s="23" t="s">
        <v>3554</v>
      </c>
      <c r="AX5" s="23">
        <f>MAX($AS$5:$AS$16)</f>
        <v>721540</v>
      </c>
      <c r="AY5" s="31">
        <f>INDEX($AR$5:$AR$16,MATCH(AX5,$AS$5:$AS$16,0))</f>
        <v>7</v>
      </c>
      <c r="BA5" s="23" t="s">
        <v>3539</v>
      </c>
      <c r="BB5" s="23" t="s">
        <v>3540</v>
      </c>
      <c r="BC5" s="23" t="s">
        <v>3570</v>
      </c>
      <c r="BD5" s="23" t="str">
        <f>BA5</f>
        <v>Rótulos de Linha</v>
      </c>
      <c r="BE5" s="23" t="str">
        <f>BB5</f>
        <v>Soma de Preço do Produto</v>
      </c>
      <c r="BF5" s="23" t="s">
        <v>3552</v>
      </c>
      <c r="BJ5" s="23" t="s">
        <v>3559</v>
      </c>
      <c r="BN5" s="23" t="s">
        <v>3560</v>
      </c>
    </row>
    <row r="6" spans="2:93">
      <c r="B6" s="25" t="s">
        <v>28</v>
      </c>
      <c r="G6" s="24" t="s">
        <v>3536</v>
      </c>
      <c r="H6" s="29">
        <v>2.6908608733289503E-2</v>
      </c>
      <c r="J6" s="23" t="str">
        <f t="shared" si="0"/>
        <v>Dashday T1</v>
      </c>
      <c r="K6" s="32">
        <f t="shared" si="0"/>
        <v>2.6908608733289503E-2</v>
      </c>
      <c r="L6" s="32">
        <f t="shared" ref="L6:L11" si="2">IFERROR(VLOOKUP(K6,$P$5:$P$7,1,0),0)</f>
        <v>0</v>
      </c>
      <c r="M6" s="32">
        <f t="shared" ref="M6:M11" si="3">IF(L6=0,K6,0)</f>
        <v>2.6908608733289503E-2</v>
      </c>
      <c r="O6" s="23">
        <v>2</v>
      </c>
      <c r="P6" s="32">
        <f t="shared" ref="P6:P7" si="4">LARGE($K$5:$K$11,O6)</f>
        <v>0.24729591414566945</v>
      </c>
      <c r="Q6" s="23" t="str">
        <f t="shared" ref="Q6:Q7" si="5">INDEX($J$5:$J$11,MATCH(P6,$K$5:$K$11,0))</f>
        <v>DashWay T3</v>
      </c>
      <c r="V6" s="24" t="s">
        <v>20</v>
      </c>
      <c r="W6" s="33">
        <v>0.75809670255849493</v>
      </c>
      <c r="X6" s="33"/>
      <c r="Y6" s="24" t="s">
        <v>20</v>
      </c>
      <c r="Z6" s="32">
        <f>IFERROR(VLOOKUP(Y6,$V$5:$W$7,2,0),0)</f>
        <v>0.75809670255849493</v>
      </c>
      <c r="AC6" s="24" t="s">
        <v>21</v>
      </c>
      <c r="AD6" s="23" t="str">
        <f t="shared" ref="AD6:AD11" si="6">AC6</f>
        <v>BRL</v>
      </c>
      <c r="AE6" s="23">
        <v>1</v>
      </c>
      <c r="AF6" s="27">
        <f t="shared" ref="AF6:AF11" si="7">IFERROR(VLOOKUP(AD6,$AH$5:$AI$11,2,0),0)</f>
        <v>7620416</v>
      </c>
      <c r="AH6" s="24" t="s">
        <v>21</v>
      </c>
      <c r="AI6" s="27">
        <v>7620416</v>
      </c>
      <c r="AK6" s="23" t="s">
        <v>3551</v>
      </c>
      <c r="AL6" s="27">
        <f>SUMIF(AE5:$AE$11,2,$AF$5:$AF$11)</f>
        <v>42122</v>
      </c>
      <c r="AM6" s="28" cm="1">
        <f t="array" ref="AM6:AM7">AL6:AL7/SUM($AL$5:$AL$6)</f>
        <v>5.497134239334278E-3</v>
      </c>
      <c r="AN6" s="42"/>
      <c r="AO6" s="24">
        <v>2</v>
      </c>
      <c r="AP6" s="36">
        <v>642588</v>
      </c>
      <c r="AR6" s="23">
        <f t="shared" si="1"/>
        <v>2</v>
      </c>
      <c r="AS6" s="36">
        <f t="shared" si="1"/>
        <v>642588</v>
      </c>
      <c r="AT6" s="35" t="e">
        <f t="shared" ref="AT6:AT16" si="8">IF(AR6=$AY$5,AS6,NA())</f>
        <v>#N/A</v>
      </c>
      <c r="AU6" s="35" t="e">
        <f t="shared" ref="AU6:AU16" si="9">IF(AR6=$AY$6,AS6,NA())</f>
        <v>#N/A</v>
      </c>
      <c r="AW6" s="23" t="s">
        <v>3555</v>
      </c>
      <c r="AX6" s="23">
        <f>MIN($AS$5:$AS$16)</f>
        <v>531124</v>
      </c>
      <c r="AY6" s="31">
        <f>INDEX($AR$5:$AR$16,MATCH(AX6,$AS$5:$AS$16,0))</f>
        <v>4</v>
      </c>
      <c r="BA6" s="24" t="s">
        <v>42</v>
      </c>
      <c r="BB6" s="33">
        <v>0.6126318512533655</v>
      </c>
      <c r="BC6" s="35">
        <v>4745877</v>
      </c>
      <c r="BD6" s="23" t="str">
        <f t="shared" ref="BD6:BD7" si="10">BA6</f>
        <v>Boleto Bancário</v>
      </c>
      <c r="BE6" s="27">
        <f>VLOOKUP(BD6,$BA$6:$BB$7,2,0)</f>
        <v>0.6126318512533655</v>
      </c>
      <c r="BF6" s="32">
        <f>BE6/SUM($BE$6:$BE$7)</f>
        <v>0.6126318512533655</v>
      </c>
      <c r="BG6" s="33">
        <v>1</v>
      </c>
      <c r="BJ6" s="23">
        <v>2017</v>
      </c>
      <c r="BK6" s="23">
        <f>VLOOKUP(BJ6,$B:$B,1,0)</f>
        <v>2017</v>
      </c>
      <c r="BN6" s="23" t="s">
        <v>22</v>
      </c>
      <c r="BO6" s="23" t="s">
        <v>28</v>
      </c>
      <c r="BP6" s="23" t="s">
        <v>33</v>
      </c>
      <c r="BQ6" s="23" t="s">
        <v>50</v>
      </c>
      <c r="BR6" s="23" t="s">
        <v>62</v>
      </c>
      <c r="BS6" s="23" t="s">
        <v>59</v>
      </c>
      <c r="BT6" s="23" t="s">
        <v>78</v>
      </c>
      <c r="BU6" s="23" t="s">
        <v>71</v>
      </c>
      <c r="BV6" s="23" t="s">
        <v>38</v>
      </c>
      <c r="BW6" s="23" t="s">
        <v>56</v>
      </c>
      <c r="BX6" s="23" t="s">
        <v>46</v>
      </c>
      <c r="BY6" s="23" t="s">
        <v>136</v>
      </c>
      <c r="CB6"/>
      <c r="CC6" t="s">
        <v>3571</v>
      </c>
      <c r="CD6" t="s">
        <v>3572</v>
      </c>
      <c r="CE6" s="41">
        <v>0</v>
      </c>
      <c r="CF6" s="41">
        <v>0.1</v>
      </c>
      <c r="CG6" s="41">
        <v>0.2</v>
      </c>
      <c r="CH6" s="41">
        <v>0.3</v>
      </c>
      <c r="CI6" s="41">
        <v>0.4</v>
      </c>
      <c r="CJ6" s="41">
        <v>0.5</v>
      </c>
      <c r="CK6" s="41">
        <v>0.6</v>
      </c>
      <c r="CL6" s="41">
        <v>0.7</v>
      </c>
      <c r="CM6" s="41">
        <v>0.8</v>
      </c>
      <c r="CN6" s="41">
        <v>0.9</v>
      </c>
      <c r="CO6" s="41">
        <v>1</v>
      </c>
    </row>
    <row r="7" spans="2:93">
      <c r="B7" s="25" t="s">
        <v>33</v>
      </c>
      <c r="G7" s="24" t="s">
        <v>3533</v>
      </c>
      <c r="H7" s="29">
        <v>4.0152436462324685E-2</v>
      </c>
      <c r="J7" s="23" t="str">
        <f t="shared" si="0"/>
        <v>Dashday T3</v>
      </c>
      <c r="K7" s="32">
        <f t="shared" si="0"/>
        <v>4.0152436462324685E-2</v>
      </c>
      <c r="L7" s="32">
        <f t="shared" si="2"/>
        <v>0</v>
      </c>
      <c r="M7" s="32">
        <f t="shared" si="3"/>
        <v>4.0152436462324685E-2</v>
      </c>
      <c r="O7" s="23">
        <v>3</v>
      </c>
      <c r="P7" s="32">
        <f t="shared" si="4"/>
        <v>0.11526013066461951</v>
      </c>
      <c r="Q7" s="23" t="str">
        <f t="shared" si="5"/>
        <v>Dashway T2</v>
      </c>
      <c r="Z7" s="23" t="s">
        <v>3546</v>
      </c>
      <c r="AA7" s="23" t="s">
        <v>3547</v>
      </c>
      <c r="AC7" s="24" t="s">
        <v>2483</v>
      </c>
      <c r="AD7" s="23" t="str">
        <f t="shared" si="6"/>
        <v>CAD</v>
      </c>
      <c r="AE7" s="23">
        <v>2</v>
      </c>
      <c r="AF7" s="27">
        <f t="shared" si="7"/>
        <v>997</v>
      </c>
      <c r="AH7" s="24" t="s">
        <v>2483</v>
      </c>
      <c r="AI7" s="27">
        <v>997</v>
      </c>
      <c r="AK7" s="23" t="s">
        <v>113</v>
      </c>
      <c r="AL7" s="27">
        <f>SUMIF(AE5:$AE$11,3,$AF$5:$AF$11)</f>
        <v>84165</v>
      </c>
      <c r="AM7" s="28">
        <v>1.0983958578737229E-2</v>
      </c>
      <c r="AN7" s="42"/>
      <c r="AO7" s="24">
        <v>3</v>
      </c>
      <c r="AP7" s="36">
        <v>632937</v>
      </c>
      <c r="AR7" s="23">
        <f t="shared" si="1"/>
        <v>3</v>
      </c>
      <c r="AS7" s="36">
        <f t="shared" si="1"/>
        <v>632937</v>
      </c>
      <c r="AT7" s="35" t="e">
        <f t="shared" si="8"/>
        <v>#N/A</v>
      </c>
      <c r="AU7" s="35" t="e">
        <f t="shared" si="9"/>
        <v>#N/A</v>
      </c>
      <c r="BA7" s="24" t="s">
        <v>27</v>
      </c>
      <c r="BB7" s="33">
        <v>0.38736814874663456</v>
      </c>
      <c r="BC7" s="35">
        <v>3000826</v>
      </c>
      <c r="BD7" s="23" t="str">
        <f t="shared" si="10"/>
        <v>Cartão de Crédito</v>
      </c>
      <c r="BE7" s="27">
        <f>VLOOKUP(BD7,$BA$6:$BB$7,2,0)</f>
        <v>0.38736814874663456</v>
      </c>
      <c r="BF7" s="32">
        <f>BE7/SUM($BE$6:$BE$7)</f>
        <v>0.38736814874663456</v>
      </c>
      <c r="BG7" s="33">
        <v>1</v>
      </c>
      <c r="BJ7" s="23">
        <v>2018</v>
      </c>
      <c r="BK7" s="23">
        <f>VLOOKUP(BJ7,$B:$B,1,0)</f>
        <v>2018</v>
      </c>
      <c r="BN7" s="23">
        <f>SUMIFS(base[Preço do Produto],base[Ano],$BK6,base[Mês],BN$6)</f>
        <v>311616</v>
      </c>
      <c r="BO7" s="23">
        <f>SUMIFS(base[Preço do Produto],base[Ano],$BK6,base[Mês],BO$6)</f>
        <v>309539</v>
      </c>
      <c r="BP7" s="23">
        <f>SUMIFS(base[Preço do Produto],base[Ano],$BK6,base[Mês],BP$6)</f>
        <v>371861</v>
      </c>
      <c r="BQ7" s="23">
        <f>SUMIFS(base[Preço do Produto],base[Ano],$BK6,base[Mês],BQ$6)</f>
        <v>297645</v>
      </c>
      <c r="BR7" s="23">
        <f>SUMIFS(base[Preço do Produto],base[Ano],$BK6,base[Mês],BR$6)</f>
        <v>323989</v>
      </c>
      <c r="BS7" s="23">
        <f>SUMIFS(base[Preço do Produto],base[Ano],$BK6,base[Mês],BS$6)</f>
        <v>330912</v>
      </c>
      <c r="BT7" s="23">
        <f>SUMIFS(base[Preço do Produto],base[Ano],$BK6,base[Mês],BT$6)</f>
        <v>319558</v>
      </c>
      <c r="BU7" s="23">
        <f>SUMIFS(base[Preço do Produto],base[Ano],$BK6,base[Mês],BU$6)</f>
        <v>306521</v>
      </c>
      <c r="BV7" s="23">
        <f>SUMIFS(base[Preço do Produto],base[Ano],$BK6,base[Mês],BV$6)</f>
        <v>314800</v>
      </c>
      <c r="BW7" s="23">
        <f>SUMIFS(base[Preço do Produto],base[Ano],$BK6,base[Mês],BW$6)</f>
        <v>249421</v>
      </c>
      <c r="BX7" s="23">
        <f>SUMIFS(base[Preço do Produto],base[Ano],$BK6,base[Mês],BX$6)</f>
        <v>344179</v>
      </c>
      <c r="BY7" s="23">
        <f>SUMIFS(base[Preço do Produto],base[Ano],$BK6,base[Mês],BY$6)</f>
        <v>356631</v>
      </c>
      <c r="CB7" s="23" t="str">
        <f>Q5</f>
        <v>DashWay T5</v>
      </c>
      <c r="CC7" s="32">
        <f>P5</f>
        <v>0.47379149555623856</v>
      </c>
      <c r="CD7" s="33">
        <f>ROUND(CC7,1)</f>
        <v>0.5</v>
      </c>
      <c r="CE7" s="33" t="e">
        <f>IF($CD$7=CE$6,1,NA())</f>
        <v>#N/A</v>
      </c>
      <c r="CF7" s="33" t="e">
        <f t="shared" ref="CF7:CO7" si="11">IF($CD$7=CF$6,1,NA())</f>
        <v>#N/A</v>
      </c>
      <c r="CG7" s="33" t="e">
        <f t="shared" si="11"/>
        <v>#N/A</v>
      </c>
      <c r="CH7" s="33" t="e">
        <f t="shared" si="11"/>
        <v>#N/A</v>
      </c>
      <c r="CI7" s="33" t="e">
        <f t="shared" si="11"/>
        <v>#N/A</v>
      </c>
      <c r="CJ7" s="33">
        <f t="shared" si="11"/>
        <v>1</v>
      </c>
      <c r="CK7" s="33" t="e">
        <f t="shared" si="11"/>
        <v>#N/A</v>
      </c>
      <c r="CL7" s="33" t="e">
        <f t="shared" si="11"/>
        <v>#N/A</v>
      </c>
      <c r="CM7" s="33" t="e">
        <f t="shared" si="11"/>
        <v>#N/A</v>
      </c>
      <c r="CN7" s="33" t="e">
        <f t="shared" si="11"/>
        <v>#N/A</v>
      </c>
      <c r="CO7" s="33" t="e">
        <f t="shared" si="11"/>
        <v>#N/A</v>
      </c>
    </row>
    <row r="8" spans="2:93">
      <c r="B8" s="25" t="s">
        <v>50</v>
      </c>
      <c r="G8" s="24" t="s">
        <v>3530</v>
      </c>
      <c r="H8" s="29">
        <v>7.0727766380097437E-2</v>
      </c>
      <c r="J8" s="23" t="str">
        <f t="shared" si="0"/>
        <v>DashWay T1</v>
      </c>
      <c r="K8" s="32">
        <f t="shared" si="0"/>
        <v>7.0727766380097437E-2</v>
      </c>
      <c r="L8" s="32">
        <f t="shared" si="2"/>
        <v>0</v>
      </c>
      <c r="M8" s="32">
        <f t="shared" si="3"/>
        <v>7.0727766380097437E-2</v>
      </c>
      <c r="P8" s="43"/>
      <c r="Y8" s="23" t="str">
        <f>Y5</f>
        <v>Adyen</v>
      </c>
      <c r="Z8" s="30">
        <f>Z5/SUM(($Z$5:$Z$6))</f>
        <v>0.24190329744150513</v>
      </c>
      <c r="AA8" s="33">
        <f>(1-Z8)</f>
        <v>0.75809670255849482</v>
      </c>
      <c r="AB8" s="33">
        <v>1</v>
      </c>
      <c r="AC8" s="24" t="s">
        <v>2416</v>
      </c>
      <c r="AD8" s="23" t="str">
        <f t="shared" si="6"/>
        <v>COP</v>
      </c>
      <c r="AE8" s="23">
        <v>2</v>
      </c>
      <c r="AF8" s="27">
        <f t="shared" si="7"/>
        <v>2491</v>
      </c>
      <c r="AH8" s="24" t="s">
        <v>2416</v>
      </c>
      <c r="AI8" s="27">
        <v>2491</v>
      </c>
      <c r="AO8" s="24">
        <v>4</v>
      </c>
      <c r="AP8" s="36">
        <v>531124</v>
      </c>
      <c r="AR8" s="23">
        <f t="shared" si="1"/>
        <v>4</v>
      </c>
      <c r="AS8" s="36">
        <f t="shared" si="1"/>
        <v>531124</v>
      </c>
      <c r="AT8" s="35" t="e">
        <f t="shared" si="8"/>
        <v>#N/A</v>
      </c>
      <c r="AU8" s="35">
        <f t="shared" si="9"/>
        <v>531124</v>
      </c>
      <c r="BF8" s="23">
        <f>BF7*-1</f>
        <v>-0.38736814874663456</v>
      </c>
      <c r="BG8" s="23">
        <f>BG7*-1</f>
        <v>-1</v>
      </c>
      <c r="BN8" s="23">
        <f>SUMIFS(base[Preço do Produto],base[Ano],$BK7,base[Mês],BN$6)</f>
        <v>378031</v>
      </c>
      <c r="BO8" s="23">
        <f>SUMIFS(base[Preço do Produto],base[Ano],$BK7,base[Mês],BO$6)</f>
        <v>295557</v>
      </c>
      <c r="BP8" s="23">
        <f>SUMIFS(base[Preço do Produto],base[Ano],$BK7,base[Mês],BP$6)</f>
        <v>375961</v>
      </c>
      <c r="BQ8" s="23">
        <f>SUMIFS(base[Preço do Produto],base[Ano],$BK7,base[Mês],BQ$6)</f>
        <v>342219</v>
      </c>
      <c r="BR8" s="23">
        <f>SUMIFS(base[Preço do Produto],base[Ano],$BK7,base[Mês],BR$6)</f>
        <v>329964</v>
      </c>
      <c r="BS8" s="23">
        <f>SUMIFS(base[Preço do Produto],base[Ano],$BK7,base[Mês],BS$6)</f>
        <v>318446</v>
      </c>
      <c r="BT8" s="23">
        <f>SUMIFS(base[Preço do Produto],base[Ano],$BK7,base[Mês],BT$6)</f>
        <v>312361</v>
      </c>
      <c r="BU8" s="23">
        <f>SUMIFS(base[Preço do Produto],base[Ano],$BK7,base[Mês],BU$6)</f>
        <v>325052</v>
      </c>
      <c r="BV8" s="23">
        <f>SUMIFS(base[Preço do Produto],base[Ano],$BK7,base[Mês],BV$6)</f>
        <v>280500</v>
      </c>
      <c r="BW8" s="23">
        <f>SUMIFS(base[Preço do Produto],base[Ano],$BK7,base[Mês],BW$6)</f>
        <v>329509</v>
      </c>
      <c r="BX8" s="23">
        <f>SUMIFS(base[Preço do Produto],base[Ano],$BK7,base[Mês],BX$6)</f>
        <v>338976</v>
      </c>
      <c r="BY8" s="23">
        <f>SUMIFS(base[Preço do Produto],base[Ano],$BK7,base[Mês],BY$6)</f>
        <v>283455</v>
      </c>
      <c r="CB8" s="23" t="str">
        <f t="shared" ref="CB8:CB9" si="12">Q6</f>
        <v>DashWay T3</v>
      </c>
      <c r="CC8" s="32">
        <f t="shared" ref="CC8:CC9" si="13">P6</f>
        <v>0.24729591414566945</v>
      </c>
      <c r="CD8" s="33">
        <f t="shared" ref="CD8:CD9" si="14">ROUND(CC8,1)</f>
        <v>0.2</v>
      </c>
      <c r="CE8" s="33" t="e">
        <f>IF($CD$8=CE$6,0.7,NA())</f>
        <v>#N/A</v>
      </c>
      <c r="CF8" s="33" t="e">
        <f t="shared" ref="CF8:CO8" si="15">IF($CD$8=CF$6,0.7,NA())</f>
        <v>#N/A</v>
      </c>
      <c r="CG8" s="33">
        <f t="shared" si="15"/>
        <v>0.7</v>
      </c>
      <c r="CH8" s="33" t="e">
        <f t="shared" si="15"/>
        <v>#N/A</v>
      </c>
      <c r="CI8" s="33" t="e">
        <f t="shared" si="15"/>
        <v>#N/A</v>
      </c>
      <c r="CJ8" s="33" t="e">
        <f t="shared" si="15"/>
        <v>#N/A</v>
      </c>
      <c r="CK8" s="33" t="e">
        <f t="shared" si="15"/>
        <v>#N/A</v>
      </c>
      <c r="CL8" s="33" t="e">
        <f t="shared" si="15"/>
        <v>#N/A</v>
      </c>
      <c r="CM8" s="33" t="e">
        <f t="shared" si="15"/>
        <v>#N/A</v>
      </c>
      <c r="CN8" s="33" t="e">
        <f t="shared" si="15"/>
        <v>#N/A</v>
      </c>
      <c r="CO8" s="33" t="e">
        <f t="shared" si="15"/>
        <v>#N/A</v>
      </c>
    </row>
    <row r="9" spans="2:93">
      <c r="B9" s="25" t="s">
        <v>62</v>
      </c>
      <c r="G9" s="24" t="s">
        <v>3534</v>
      </c>
      <c r="H9" s="29">
        <v>0.11526013066461951</v>
      </c>
      <c r="J9" s="23" t="str">
        <f t="shared" si="0"/>
        <v>Dashway T2</v>
      </c>
      <c r="K9" s="32">
        <f t="shared" si="0"/>
        <v>0.11526013066461951</v>
      </c>
      <c r="L9" s="32">
        <f t="shared" si="2"/>
        <v>0.11526013066461951</v>
      </c>
      <c r="M9" s="32">
        <f t="shared" si="3"/>
        <v>0</v>
      </c>
      <c r="P9" s="43"/>
      <c r="Y9" s="23" t="str">
        <f>Y6</f>
        <v>HotPay</v>
      </c>
      <c r="Z9" s="30">
        <f>Z6/SUM(($Z$5:$Z$6))</f>
        <v>0.75809670255849493</v>
      </c>
      <c r="AA9" s="33">
        <f>(1-Z9)</f>
        <v>0.24190329744150507</v>
      </c>
      <c r="AB9" s="33">
        <v>1</v>
      </c>
      <c r="AC9" s="24" t="s">
        <v>135</v>
      </c>
      <c r="AD9" s="23" t="str">
        <f t="shared" si="6"/>
        <v>EUR</v>
      </c>
      <c r="AE9" s="23">
        <v>2</v>
      </c>
      <c r="AF9" s="27">
        <f t="shared" si="7"/>
        <v>25749</v>
      </c>
      <c r="AH9" s="24" t="s">
        <v>135</v>
      </c>
      <c r="AI9" s="27">
        <v>25749</v>
      </c>
      <c r="AO9" s="24">
        <v>5</v>
      </c>
      <c r="AP9" s="36">
        <v>642810</v>
      </c>
      <c r="AR9" s="23">
        <f t="shared" si="1"/>
        <v>5</v>
      </c>
      <c r="AS9" s="36">
        <f t="shared" si="1"/>
        <v>642810</v>
      </c>
      <c r="AT9" s="35" t="e">
        <f t="shared" si="8"/>
        <v>#N/A</v>
      </c>
      <c r="AU9" s="35" t="e">
        <f t="shared" si="9"/>
        <v>#N/A</v>
      </c>
      <c r="CB9" s="23" t="str">
        <f t="shared" si="12"/>
        <v>Dashway T2</v>
      </c>
      <c r="CC9" s="32">
        <f t="shared" si="13"/>
        <v>0.11526013066461951</v>
      </c>
      <c r="CD9" s="33">
        <f t="shared" si="14"/>
        <v>0.1</v>
      </c>
      <c r="CE9" s="33" t="e">
        <f>IF($CD$9=CE$6,0.4,NA())</f>
        <v>#N/A</v>
      </c>
      <c r="CF9" s="33">
        <f t="shared" ref="CF9:CO9" si="16">IF($CD$9=CF$6,0.4,NA())</f>
        <v>0.4</v>
      </c>
      <c r="CG9" s="33" t="e">
        <f t="shared" si="16"/>
        <v>#N/A</v>
      </c>
      <c r="CH9" s="33" t="e">
        <f t="shared" si="16"/>
        <v>#N/A</v>
      </c>
      <c r="CI9" s="33" t="e">
        <f t="shared" si="16"/>
        <v>#N/A</v>
      </c>
      <c r="CJ9" s="33" t="e">
        <f t="shared" si="16"/>
        <v>#N/A</v>
      </c>
      <c r="CK9" s="33" t="e">
        <f t="shared" si="16"/>
        <v>#N/A</v>
      </c>
      <c r="CL9" s="33" t="e">
        <f t="shared" si="16"/>
        <v>#N/A</v>
      </c>
      <c r="CM9" s="33" t="e">
        <f t="shared" si="16"/>
        <v>#N/A</v>
      </c>
      <c r="CN9" s="33" t="e">
        <f t="shared" si="16"/>
        <v>#N/A</v>
      </c>
      <c r="CO9" s="33" t="e">
        <f t="shared" si="16"/>
        <v>#N/A</v>
      </c>
    </row>
    <row r="10" spans="2:93">
      <c r="B10" s="25" t="s">
        <v>59</v>
      </c>
      <c r="G10" s="24" t="s">
        <v>3532</v>
      </c>
      <c r="H10" s="29">
        <v>0.24729591414566945</v>
      </c>
      <c r="J10" s="23" t="str">
        <f t="shared" si="0"/>
        <v>DashWay T3</v>
      </c>
      <c r="K10" s="32">
        <f t="shared" si="0"/>
        <v>0.24729591414566945</v>
      </c>
      <c r="L10" s="32">
        <f t="shared" si="2"/>
        <v>0.24729591414566945</v>
      </c>
      <c r="M10" s="32">
        <f t="shared" si="3"/>
        <v>0</v>
      </c>
      <c r="AC10" s="24" t="s">
        <v>1972</v>
      </c>
      <c r="AD10" s="23" t="str">
        <f t="shared" si="6"/>
        <v>PEN</v>
      </c>
      <c r="AE10" s="23">
        <v>2</v>
      </c>
      <c r="AF10" s="27">
        <f t="shared" si="7"/>
        <v>7791</v>
      </c>
      <c r="AH10" s="24" t="s">
        <v>1972</v>
      </c>
      <c r="AI10" s="27">
        <v>7791</v>
      </c>
      <c r="AO10" s="24">
        <v>6</v>
      </c>
      <c r="AP10" s="36">
        <v>662709</v>
      </c>
      <c r="AR10" s="23">
        <f t="shared" si="1"/>
        <v>6</v>
      </c>
      <c r="AS10" s="36">
        <f t="shared" si="1"/>
        <v>662709</v>
      </c>
      <c r="AT10" s="35" t="e">
        <f t="shared" si="8"/>
        <v>#N/A</v>
      </c>
      <c r="AU10" s="35" t="e">
        <f t="shared" si="9"/>
        <v>#N/A</v>
      </c>
      <c r="BD10" s="48" t="s">
        <v>3565</v>
      </c>
      <c r="BE10" s="48"/>
      <c r="BF10" s="49" t="s">
        <v>3566</v>
      </c>
      <c r="BG10" s="49"/>
      <c r="BM10" s="23" t="s">
        <v>3561</v>
      </c>
      <c r="BN10" s="34">
        <f>IF(BN$12=BN$6,SUM(BN7:BN8),NA())</f>
        <v>689647</v>
      </c>
      <c r="BO10" s="34">
        <f t="shared" ref="BO10:BY10" si="17">IF(BO$12=BO$6,SUM(BO7:BO8),NA())</f>
        <v>605096</v>
      </c>
      <c r="BP10" s="34">
        <f t="shared" si="17"/>
        <v>747822</v>
      </c>
      <c r="BQ10" s="34">
        <f t="shared" si="17"/>
        <v>639864</v>
      </c>
      <c r="BR10" s="34">
        <f t="shared" si="17"/>
        <v>653953</v>
      </c>
      <c r="BS10" s="34">
        <f t="shared" si="17"/>
        <v>649358</v>
      </c>
      <c r="BT10" s="34">
        <f t="shared" si="17"/>
        <v>631919</v>
      </c>
      <c r="BU10" s="34">
        <f t="shared" si="17"/>
        <v>631573</v>
      </c>
      <c r="BV10" s="34">
        <f t="shared" si="17"/>
        <v>595300</v>
      </c>
      <c r="BW10" s="34">
        <f t="shared" si="17"/>
        <v>578930</v>
      </c>
      <c r="BX10" s="34">
        <f t="shared" si="17"/>
        <v>683155</v>
      </c>
      <c r="BY10" s="34">
        <f t="shared" si="17"/>
        <v>640086</v>
      </c>
      <c r="CC10" s="32"/>
      <c r="CD10" s="33"/>
    </row>
    <row r="11" spans="2:93">
      <c r="B11" s="25" t="s">
        <v>78</v>
      </c>
      <c r="G11" s="24" t="s">
        <v>3531</v>
      </c>
      <c r="H11" s="29">
        <v>0.47379149555623856</v>
      </c>
      <c r="J11" s="23" t="str">
        <f t="shared" si="0"/>
        <v>DashWay T5</v>
      </c>
      <c r="K11" s="32">
        <f t="shared" si="0"/>
        <v>0.47379149555623856</v>
      </c>
      <c r="L11" s="32">
        <f t="shared" si="2"/>
        <v>0.47379149555623856</v>
      </c>
      <c r="M11" s="32">
        <f t="shared" si="3"/>
        <v>0</v>
      </c>
      <c r="X11" s="48" t="str">
        <f>Y8</f>
        <v>Adyen</v>
      </c>
      <c r="Y11" s="48"/>
      <c r="AA11" s="48" t="str">
        <f>Y6</f>
        <v>HotPay</v>
      </c>
      <c r="AB11" s="48"/>
      <c r="AC11" s="24" t="s">
        <v>113</v>
      </c>
      <c r="AD11" s="23" t="str">
        <f t="shared" si="6"/>
        <v>USD</v>
      </c>
      <c r="AE11" s="23">
        <v>3</v>
      </c>
      <c r="AF11" s="27">
        <f t="shared" si="7"/>
        <v>84165</v>
      </c>
      <c r="AH11" s="24" t="s">
        <v>113</v>
      </c>
      <c r="AI11" s="27">
        <v>84165</v>
      </c>
      <c r="AO11" s="24">
        <v>7</v>
      </c>
      <c r="AP11" s="36">
        <v>721540</v>
      </c>
      <c r="AR11" s="23">
        <f t="shared" si="1"/>
        <v>7</v>
      </c>
      <c r="AS11" s="36">
        <f t="shared" si="1"/>
        <v>721540</v>
      </c>
      <c r="AT11" s="35">
        <f t="shared" si="8"/>
        <v>721540</v>
      </c>
      <c r="AU11" s="35" t="e">
        <f t="shared" si="9"/>
        <v>#N/A</v>
      </c>
      <c r="BD11" s="33">
        <f>BB6</f>
        <v>0.6126318512533655</v>
      </c>
      <c r="BF11" s="33">
        <f>BB7</f>
        <v>0.38736814874663456</v>
      </c>
      <c r="CC11" t="s">
        <v>3571</v>
      </c>
      <c r="CD11" t="s">
        <v>3572</v>
      </c>
      <c r="CE11" s="41">
        <v>0</v>
      </c>
      <c r="CF11" s="41">
        <v>0.1</v>
      </c>
      <c r="CG11" s="41">
        <v>0.2</v>
      </c>
      <c r="CH11" s="41">
        <v>0.3</v>
      </c>
      <c r="CI11" s="41">
        <v>0.4</v>
      </c>
      <c r="CJ11" s="41">
        <v>0.5</v>
      </c>
      <c r="CK11" s="41">
        <v>0.6</v>
      </c>
      <c r="CL11" s="41">
        <v>0.7</v>
      </c>
      <c r="CM11" s="41">
        <v>0.8</v>
      </c>
      <c r="CN11" s="41">
        <v>0.9</v>
      </c>
      <c r="CO11" s="41">
        <v>1</v>
      </c>
    </row>
    <row r="12" spans="2:93">
      <c r="B12" s="25" t="s">
        <v>71</v>
      </c>
      <c r="X12" s="48" t="s">
        <v>3567</v>
      </c>
      <c r="Y12" s="48"/>
      <c r="AA12" s="48" t="s">
        <v>3567</v>
      </c>
      <c r="AB12" s="48"/>
      <c r="AC12"/>
      <c r="AO12" s="24">
        <v>8</v>
      </c>
      <c r="AP12" s="36">
        <v>668455</v>
      </c>
      <c r="AR12" s="23">
        <f t="shared" si="1"/>
        <v>8</v>
      </c>
      <c r="AS12" s="36">
        <f t="shared" si="1"/>
        <v>668455</v>
      </c>
      <c r="AT12" s="35" t="e">
        <f t="shared" si="8"/>
        <v>#N/A</v>
      </c>
      <c r="AU12" s="35" t="e">
        <f t="shared" si="9"/>
        <v>#N/A</v>
      </c>
      <c r="BD12" s="33">
        <f>1-BD11</f>
        <v>0.3873681487466345</v>
      </c>
      <c r="BF12" s="33">
        <f>1-BF11</f>
        <v>0.6126318512533655</v>
      </c>
      <c r="BM12" s="23" t="s">
        <v>3562</v>
      </c>
      <c r="BN12" s="24" t="str">
        <f>VLOOKUP(BN$6,$B:$B,1,0)</f>
        <v>JAN</v>
      </c>
      <c r="BO12" s="24" t="str">
        <f t="shared" ref="BO12:BY12" si="18">VLOOKUP(BO$6,$B:$B,1,0)</f>
        <v>FEV</v>
      </c>
      <c r="BP12" s="24" t="str">
        <f t="shared" si="18"/>
        <v>MAR</v>
      </c>
      <c r="BQ12" s="24" t="str">
        <f t="shared" si="18"/>
        <v>ABR</v>
      </c>
      <c r="BR12" s="24" t="str">
        <f t="shared" si="18"/>
        <v>MAI</v>
      </c>
      <c r="BS12" s="24" t="str">
        <f t="shared" si="18"/>
        <v>JUN</v>
      </c>
      <c r="BT12" s="24" t="str">
        <f t="shared" si="18"/>
        <v>JUL</v>
      </c>
      <c r="BU12" s="24" t="str">
        <f t="shared" si="18"/>
        <v>AGO</v>
      </c>
      <c r="BV12" s="24" t="str">
        <f t="shared" si="18"/>
        <v>SET</v>
      </c>
      <c r="BW12" s="24" t="str">
        <f t="shared" si="18"/>
        <v>OUT</v>
      </c>
      <c r="BX12" s="24" t="str">
        <f t="shared" si="18"/>
        <v>NOV</v>
      </c>
      <c r="BY12" s="24" t="str">
        <f t="shared" si="18"/>
        <v>DEZ</v>
      </c>
      <c r="CB12" s="23" t="str">
        <f>Q5</f>
        <v>DashWay T5</v>
      </c>
      <c r="CC12" s="33">
        <f>P5</f>
        <v>0.47379149555623856</v>
      </c>
      <c r="CD12" s="33">
        <f>ROUND(CC12,1)</f>
        <v>0.5</v>
      </c>
      <c r="CE12" s="23">
        <f>IF(CE$11&lt;=$CD$12,1,NA())</f>
        <v>1</v>
      </c>
      <c r="CF12" s="23">
        <f t="shared" ref="CF12:CO12" si="19">IF(CF$11&lt;=$CD$12,1,NA())</f>
        <v>1</v>
      </c>
      <c r="CG12" s="23">
        <f t="shared" si="19"/>
        <v>1</v>
      </c>
      <c r="CH12" s="23">
        <f t="shared" si="19"/>
        <v>1</v>
      </c>
      <c r="CI12" s="23">
        <f t="shared" si="19"/>
        <v>1</v>
      </c>
      <c r="CJ12" s="23">
        <f t="shared" si="19"/>
        <v>1</v>
      </c>
      <c r="CK12" s="23" t="e">
        <f t="shared" si="19"/>
        <v>#N/A</v>
      </c>
      <c r="CL12" s="23" t="e">
        <f t="shared" si="19"/>
        <v>#N/A</v>
      </c>
      <c r="CM12" s="23" t="e">
        <f t="shared" si="19"/>
        <v>#N/A</v>
      </c>
      <c r="CN12" s="23" t="e">
        <f t="shared" si="19"/>
        <v>#N/A</v>
      </c>
      <c r="CO12" s="23" t="e">
        <f t="shared" si="19"/>
        <v>#N/A</v>
      </c>
    </row>
    <row r="13" spans="2:93">
      <c r="B13" s="25" t="s">
        <v>38</v>
      </c>
      <c r="X13" s="23" t="s">
        <v>3574</v>
      </c>
      <c r="Y13" s="23" t="s">
        <v>3575</v>
      </c>
      <c r="AA13" s="23" t="s">
        <v>3568</v>
      </c>
      <c r="AB13" s="23" t="s">
        <v>3569</v>
      </c>
      <c r="AO13" s="24">
        <v>9</v>
      </c>
      <c r="AP13" s="36">
        <v>700958</v>
      </c>
      <c r="AR13" s="23">
        <f t="shared" si="1"/>
        <v>9</v>
      </c>
      <c r="AS13" s="36">
        <f t="shared" si="1"/>
        <v>700958</v>
      </c>
      <c r="AT13" s="35" t="e">
        <f t="shared" si="8"/>
        <v>#N/A</v>
      </c>
      <c r="AU13" s="35" t="e">
        <f t="shared" si="9"/>
        <v>#N/A</v>
      </c>
      <c r="BD13" s="23" t="s">
        <v>3567</v>
      </c>
      <c r="BF13" s="23" t="s">
        <v>3567</v>
      </c>
      <c r="CB13" s="33" t="str">
        <f>Q6</f>
        <v>DashWay T3</v>
      </c>
      <c r="CC13" s="33">
        <f>P6</f>
        <v>0.24729591414566945</v>
      </c>
      <c r="CD13" s="33">
        <f t="shared" ref="CD13:CD14" si="20">ROUND(CC13,1)</f>
        <v>0.2</v>
      </c>
      <c r="CE13" s="23">
        <f>IF(CE$11&lt;=$CD$13,0.7,NA())</f>
        <v>0.7</v>
      </c>
      <c r="CF13" s="23">
        <f t="shared" ref="CF13:CO13" si="21">IF(CF$11&lt;=$CD$13,0.7,NA())</f>
        <v>0.7</v>
      </c>
      <c r="CG13" s="23">
        <f t="shared" si="21"/>
        <v>0.7</v>
      </c>
      <c r="CH13" s="23" t="e">
        <f t="shared" si="21"/>
        <v>#N/A</v>
      </c>
      <c r="CI13" s="23" t="e">
        <f t="shared" si="21"/>
        <v>#N/A</v>
      </c>
      <c r="CJ13" s="23" t="e">
        <f t="shared" si="21"/>
        <v>#N/A</v>
      </c>
      <c r="CK13" s="23" t="e">
        <f t="shared" si="21"/>
        <v>#N/A</v>
      </c>
      <c r="CL13" s="23" t="e">
        <f t="shared" si="21"/>
        <v>#N/A</v>
      </c>
      <c r="CM13" s="23" t="e">
        <f t="shared" si="21"/>
        <v>#N/A</v>
      </c>
      <c r="CN13" s="23" t="e">
        <f t="shared" si="21"/>
        <v>#N/A</v>
      </c>
      <c r="CO13" s="23" t="e">
        <f t="shared" si="21"/>
        <v>#N/A</v>
      </c>
    </row>
    <row r="14" spans="2:93">
      <c r="B14" s="25" t="s">
        <v>56</v>
      </c>
      <c r="X14" s="23">
        <v>0</v>
      </c>
      <c r="Y14" s="23">
        <v>0</v>
      </c>
      <c r="AA14" s="23">
        <v>0</v>
      </c>
      <c r="AB14" s="23">
        <v>0</v>
      </c>
      <c r="AO14" s="24">
        <v>10</v>
      </c>
      <c r="AP14" s="36">
        <v>666900</v>
      </c>
      <c r="AR14" s="23">
        <f t="shared" si="1"/>
        <v>10</v>
      </c>
      <c r="AS14" s="36">
        <f t="shared" si="1"/>
        <v>666900</v>
      </c>
      <c r="AT14" s="35" t="e">
        <f t="shared" si="8"/>
        <v>#N/A</v>
      </c>
      <c r="AU14" s="35" t="e">
        <f t="shared" si="9"/>
        <v>#N/A</v>
      </c>
      <c r="BD14" s="23" t="s">
        <v>3568</v>
      </c>
      <c r="BE14" s="23" t="s">
        <v>3569</v>
      </c>
      <c r="BF14" s="23" t="s">
        <v>3568</v>
      </c>
      <c r="BG14" s="23" t="s">
        <v>3569</v>
      </c>
      <c r="BL14" s="23" t="s">
        <v>3563</v>
      </c>
      <c r="BN14" s="23">
        <f>IF(BN$12=BN$6,BN$10+$BL$15,0)</f>
        <v>690447</v>
      </c>
      <c r="BO14" s="23">
        <f t="shared" ref="BO14:BY14" si="22">IF(BO$12=BO$6,BO$10+$BL$15,0)</f>
        <v>605896</v>
      </c>
      <c r="BP14" s="23">
        <f t="shared" si="22"/>
        <v>748622</v>
      </c>
      <c r="BQ14" s="23">
        <f t="shared" si="22"/>
        <v>640664</v>
      </c>
      <c r="BR14" s="23">
        <f t="shared" si="22"/>
        <v>654753</v>
      </c>
      <c r="BS14" s="23">
        <f t="shared" si="22"/>
        <v>650158</v>
      </c>
      <c r="BT14" s="23">
        <f t="shared" si="22"/>
        <v>632719</v>
      </c>
      <c r="BU14" s="23">
        <f t="shared" si="22"/>
        <v>632373</v>
      </c>
      <c r="BV14" s="23">
        <f t="shared" si="22"/>
        <v>596100</v>
      </c>
      <c r="BW14" s="23">
        <f t="shared" si="22"/>
        <v>579730</v>
      </c>
      <c r="BX14" s="23">
        <f t="shared" si="22"/>
        <v>683955</v>
      </c>
      <c r="BY14" s="23">
        <f t="shared" si="22"/>
        <v>640886</v>
      </c>
      <c r="CB14" s="33" t="str">
        <f>Q7</f>
        <v>Dashway T2</v>
      </c>
      <c r="CC14" s="33">
        <f>P7</f>
        <v>0.11526013066461951</v>
      </c>
      <c r="CD14" s="33">
        <f t="shared" si="20"/>
        <v>0.1</v>
      </c>
      <c r="CE14" s="23">
        <f>IF(CE$11&lt;=$CD$14,0.4,NA())</f>
        <v>0.4</v>
      </c>
      <c r="CF14" s="23">
        <f t="shared" ref="CF14:CO14" si="23">IF(CF$11&lt;=$CD$14,0.4,NA())</f>
        <v>0.4</v>
      </c>
      <c r="CG14" s="23" t="e">
        <f t="shared" si="23"/>
        <v>#N/A</v>
      </c>
      <c r="CH14" s="23" t="e">
        <f t="shared" si="23"/>
        <v>#N/A</v>
      </c>
      <c r="CI14" s="23" t="e">
        <f t="shared" si="23"/>
        <v>#N/A</v>
      </c>
      <c r="CJ14" s="23" t="e">
        <f t="shared" si="23"/>
        <v>#N/A</v>
      </c>
      <c r="CK14" s="23" t="e">
        <f t="shared" si="23"/>
        <v>#N/A</v>
      </c>
      <c r="CL14" s="23" t="e">
        <f t="shared" si="23"/>
        <v>#N/A</v>
      </c>
      <c r="CM14" s="23" t="e">
        <f t="shared" si="23"/>
        <v>#N/A</v>
      </c>
      <c r="CN14" s="23" t="e">
        <f t="shared" si="23"/>
        <v>#N/A</v>
      </c>
      <c r="CO14" s="23" t="e">
        <f t="shared" si="23"/>
        <v>#N/A</v>
      </c>
    </row>
    <row r="15" spans="2:93">
      <c r="B15" s="25" t="s">
        <v>46</v>
      </c>
      <c r="X15" s="23">
        <f>-COS(PI()*Z8)/AB8</f>
        <v>-0.72486244955070689</v>
      </c>
      <c r="Y15" s="23">
        <f>SIN(PI()*Z8/AB8)</f>
        <v>0.68889362693477496</v>
      </c>
      <c r="AA15" s="23">
        <f>-COS(PI()*Z9)/AB9</f>
        <v>0.72486244955070689</v>
      </c>
      <c r="AB15" s="23">
        <f>SIN(PI()*Z9/AB9)</f>
        <v>0.68889362693477496</v>
      </c>
      <c r="AO15" s="24">
        <v>11</v>
      </c>
      <c r="AP15" s="36">
        <v>663817</v>
      </c>
      <c r="AR15" s="23">
        <f t="shared" si="1"/>
        <v>11</v>
      </c>
      <c r="AS15" s="36">
        <f t="shared" si="1"/>
        <v>663817</v>
      </c>
      <c r="AT15" s="35" t="e">
        <f t="shared" si="8"/>
        <v>#N/A</v>
      </c>
      <c r="AU15" s="35" t="e">
        <f t="shared" si="9"/>
        <v>#N/A</v>
      </c>
      <c r="BD15" s="23">
        <v>0</v>
      </c>
      <c r="BE15" s="23">
        <v>1</v>
      </c>
      <c r="BF15" s="23">
        <v>0</v>
      </c>
      <c r="BG15" s="23">
        <v>1</v>
      </c>
      <c r="BL15" s="23">
        <v>800</v>
      </c>
    </row>
    <row r="16" spans="2:93">
      <c r="B16" s="25" t="s">
        <v>136</v>
      </c>
      <c r="AO16" s="24">
        <v>12</v>
      </c>
      <c r="AP16" s="36">
        <v>571334</v>
      </c>
      <c r="AR16" s="23">
        <f t="shared" si="1"/>
        <v>12</v>
      </c>
      <c r="AS16" s="36">
        <f t="shared" si="1"/>
        <v>571334</v>
      </c>
      <c r="AT16" s="35" t="e">
        <f t="shared" si="8"/>
        <v>#N/A</v>
      </c>
      <c r="AU16" s="35" t="e">
        <f t="shared" si="9"/>
        <v>#N/A</v>
      </c>
      <c r="BD16" s="23">
        <f>-SIN(BD12*2*PI())</f>
        <v>-0.65007778056522891</v>
      </c>
      <c r="BE16" s="23">
        <f>COS(BD12*2*PI())</f>
        <v>-0.75986767217416618</v>
      </c>
      <c r="BF16" s="23">
        <f>-SIN(BF12*2*PI())</f>
        <v>0.6500777805652288</v>
      </c>
      <c r="BG16" s="23">
        <f>COS(BF12*2*PI())</f>
        <v>-0.75986767217416629</v>
      </c>
    </row>
    <row r="17" spans="2:93">
      <c r="B17" s="24">
        <v>2018</v>
      </c>
      <c r="AS17" s="27"/>
      <c r="CE17" s="44">
        <v>1</v>
      </c>
      <c r="CF17" s="44">
        <v>1</v>
      </c>
      <c r="CG17" s="44">
        <v>1</v>
      </c>
      <c r="CH17" s="44">
        <v>1</v>
      </c>
      <c r="CI17" s="44">
        <v>1</v>
      </c>
      <c r="CJ17" s="44">
        <v>1</v>
      </c>
      <c r="CK17" s="44">
        <v>1</v>
      </c>
      <c r="CL17" s="44">
        <v>1</v>
      </c>
      <c r="CM17" s="44">
        <v>1</v>
      </c>
      <c r="CN17" s="44">
        <v>1</v>
      </c>
      <c r="CO17" s="44">
        <v>1</v>
      </c>
    </row>
    <row r="18" spans="2:93">
      <c r="B18" s="25" t="s">
        <v>22</v>
      </c>
      <c r="BN18" s="23" t="b">
        <f>ISNA(BN10)</f>
        <v>0</v>
      </c>
      <c r="BO18" s="23" t="b">
        <f t="shared" ref="BO18:BY18" si="24">ISNA(BO10)</f>
        <v>0</v>
      </c>
      <c r="BP18" s="23" t="b">
        <f t="shared" si="24"/>
        <v>0</v>
      </c>
      <c r="BQ18" s="23" t="b">
        <f t="shared" si="24"/>
        <v>0</v>
      </c>
      <c r="BR18" s="23" t="b">
        <f t="shared" si="24"/>
        <v>0</v>
      </c>
      <c r="BS18" s="23" t="b">
        <f t="shared" si="24"/>
        <v>0</v>
      </c>
      <c r="BT18" s="23" t="b">
        <f t="shared" si="24"/>
        <v>0</v>
      </c>
      <c r="BU18" s="23" t="b">
        <f t="shared" si="24"/>
        <v>0</v>
      </c>
      <c r="BV18" s="23" t="b">
        <f t="shared" si="24"/>
        <v>0</v>
      </c>
      <c r="BW18" s="23" t="b">
        <f t="shared" si="24"/>
        <v>0</v>
      </c>
      <c r="BX18" s="23" t="b">
        <f t="shared" si="24"/>
        <v>0</v>
      </c>
      <c r="BY18" s="23" t="b">
        <f t="shared" si="24"/>
        <v>0</v>
      </c>
      <c r="CE18" s="44">
        <v>0.7</v>
      </c>
      <c r="CF18" s="44">
        <v>0.7</v>
      </c>
      <c r="CG18" s="44">
        <v>0.7</v>
      </c>
      <c r="CH18" s="44">
        <v>0.7</v>
      </c>
      <c r="CI18" s="44">
        <v>0.7</v>
      </c>
      <c r="CJ18" s="44">
        <v>0.7</v>
      </c>
      <c r="CK18" s="44">
        <v>0.7</v>
      </c>
      <c r="CL18" s="44">
        <v>0.7</v>
      </c>
      <c r="CM18" s="44">
        <v>0.7</v>
      </c>
      <c r="CN18" s="44">
        <v>0.7</v>
      </c>
      <c r="CO18" s="44">
        <v>0.7</v>
      </c>
    </row>
    <row r="19" spans="2:93">
      <c r="B19" s="25" t="s">
        <v>28</v>
      </c>
      <c r="AA19" s="33"/>
      <c r="CE19" s="44">
        <v>0.4</v>
      </c>
      <c r="CF19" s="44">
        <v>0.4</v>
      </c>
      <c r="CG19" s="44">
        <v>0.4</v>
      </c>
      <c r="CH19" s="44">
        <v>0.4</v>
      </c>
      <c r="CI19" s="44">
        <v>0.4</v>
      </c>
      <c r="CJ19" s="44">
        <v>0.4</v>
      </c>
      <c r="CK19" s="44">
        <v>0.4</v>
      </c>
      <c r="CL19" s="44">
        <v>0.4</v>
      </c>
      <c r="CM19" s="44">
        <v>0.4</v>
      </c>
      <c r="CN19" s="44">
        <v>0.4</v>
      </c>
      <c r="CO19" s="44">
        <v>0.4</v>
      </c>
    </row>
    <row r="20" spans="2:93">
      <c r="B20" s="25" t="s">
        <v>33</v>
      </c>
      <c r="BN20" s="34">
        <f>IF(BN18=TRUE,0,BN10)</f>
        <v>689647</v>
      </c>
      <c r="BO20" s="34">
        <f t="shared" ref="BO20:BY20" si="25">IF(BO18=TRUE,0,BO10)</f>
        <v>605096</v>
      </c>
      <c r="BP20" s="34">
        <f t="shared" si="25"/>
        <v>747822</v>
      </c>
      <c r="BQ20" s="34">
        <f t="shared" si="25"/>
        <v>639864</v>
      </c>
      <c r="BR20" s="34">
        <f t="shared" si="25"/>
        <v>653953</v>
      </c>
      <c r="BS20" s="34">
        <f t="shared" si="25"/>
        <v>649358</v>
      </c>
      <c r="BT20" s="34">
        <f t="shared" si="25"/>
        <v>631919</v>
      </c>
      <c r="BU20" s="34">
        <f t="shared" si="25"/>
        <v>631573</v>
      </c>
      <c r="BV20" s="34">
        <f t="shared" si="25"/>
        <v>595300</v>
      </c>
      <c r="BW20" s="34">
        <f t="shared" si="25"/>
        <v>578930</v>
      </c>
      <c r="BX20" s="34">
        <f t="shared" si="25"/>
        <v>683155</v>
      </c>
      <c r="BY20" s="34">
        <f t="shared" si="25"/>
        <v>640086</v>
      </c>
    </row>
    <row r="21" spans="2:93">
      <c r="B21" s="25" t="s">
        <v>50</v>
      </c>
      <c r="AA21" s="33"/>
    </row>
    <row r="22" spans="2:93">
      <c r="B22" s="25" t="s">
        <v>62</v>
      </c>
      <c r="AA22" s="32"/>
      <c r="BM22" s="23" t="s">
        <v>3564</v>
      </c>
      <c r="BN22" s="35">
        <f>SUM(BN20:BY20)</f>
        <v>7746703</v>
      </c>
    </row>
    <row r="23" spans="2:93">
      <c r="B23" s="25" t="s">
        <v>59</v>
      </c>
      <c r="AA23" s="32"/>
    </row>
    <row r="24" spans="2:93">
      <c r="B24" s="25" t="s">
        <v>78</v>
      </c>
    </row>
    <row r="25" spans="2:93">
      <c r="B25" s="25" t="s">
        <v>71</v>
      </c>
      <c r="BM25" s="23" t="s">
        <v>3576</v>
      </c>
      <c r="BN25" s="34" t="e">
        <f>IF(BN$20=MAX($BN$20:$BY$20),BN$20,NA())</f>
        <v>#N/A</v>
      </c>
      <c r="BO25" s="34" t="e">
        <f t="shared" ref="BO25:BY25" si="26">IF(BO$20=MAX($BN$20:$BY$20),BO$20,NA())</f>
        <v>#N/A</v>
      </c>
      <c r="BP25" s="34">
        <f t="shared" si="26"/>
        <v>747822</v>
      </c>
      <c r="BQ25" s="34" t="e">
        <f t="shared" si="26"/>
        <v>#N/A</v>
      </c>
      <c r="BR25" s="34" t="e">
        <f t="shared" si="26"/>
        <v>#N/A</v>
      </c>
      <c r="BS25" s="34" t="e">
        <f t="shared" si="26"/>
        <v>#N/A</v>
      </c>
      <c r="BT25" s="34" t="e">
        <f t="shared" si="26"/>
        <v>#N/A</v>
      </c>
      <c r="BU25" s="34" t="e">
        <f t="shared" si="26"/>
        <v>#N/A</v>
      </c>
      <c r="BV25" s="34" t="e">
        <f t="shared" si="26"/>
        <v>#N/A</v>
      </c>
      <c r="BW25" s="34" t="e">
        <f t="shared" si="26"/>
        <v>#N/A</v>
      </c>
      <c r="BX25" s="34" t="e">
        <f t="shared" si="26"/>
        <v>#N/A</v>
      </c>
      <c r="BY25" s="34" t="e">
        <f t="shared" si="26"/>
        <v>#N/A</v>
      </c>
    </row>
    <row r="26" spans="2:93">
      <c r="B26" s="25" t="s">
        <v>38</v>
      </c>
    </row>
    <row r="27" spans="2:93">
      <c r="B27" s="25" t="s">
        <v>56</v>
      </c>
    </row>
    <row r="28" spans="2:93">
      <c r="B28" s="25" t="s">
        <v>46</v>
      </c>
    </row>
    <row r="29" spans="2:93">
      <c r="B29" s="25" t="s">
        <v>136</v>
      </c>
    </row>
  </sheetData>
  <mergeCells count="15">
    <mergeCell ref="CB3:CO3"/>
    <mergeCell ref="BD10:BE10"/>
    <mergeCell ref="BF10:BG10"/>
    <mergeCell ref="X11:Y11"/>
    <mergeCell ref="X12:Y12"/>
    <mergeCell ref="AA11:AB11"/>
    <mergeCell ref="AA12:AB12"/>
    <mergeCell ref="BA3:BG3"/>
    <mergeCell ref="BJ3:BY3"/>
    <mergeCell ref="AO3:AY3"/>
    <mergeCell ref="G3:R3"/>
    <mergeCell ref="D1:AD1"/>
    <mergeCell ref="V3:AA3"/>
    <mergeCell ref="AC3:AM3"/>
    <mergeCell ref="D3:E3"/>
  </mergeCells>
  <phoneticPr fontId="8" type="noConversion"/>
  <pageMargins left="0.511811024" right="0.511811024" top="0.78740157499999996" bottom="0.78740157499999996" header="0.31496062000000002" footer="0.31496062000000002"/>
  <pageSetup paperSize="9" orientation="portrait" r:id="rId11"/>
  <drawing r:id="rId1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CE087-AC55-4AAD-9996-D1054C25743C}">
  <dimension ref="A1:E28"/>
  <sheetViews>
    <sheetView zoomScale="70" zoomScaleNormal="70" workbookViewId="0">
      <selection activeCell="H17" sqref="H17"/>
    </sheetView>
  </sheetViews>
  <sheetFormatPr defaultRowHeight="15"/>
  <cols>
    <col min="1" max="1" width="19.5703125" bestFit="1" customWidth="1"/>
    <col min="2" max="2" width="1.85546875" customWidth="1"/>
    <col min="3" max="3" width="36.5703125" bestFit="1" customWidth="1"/>
    <col min="4" max="4" width="1.85546875" customWidth="1"/>
  </cols>
  <sheetData>
    <row r="1" spans="1:5" ht="18.75">
      <c r="A1" s="20" t="s">
        <v>3522</v>
      </c>
      <c r="B1" s="19"/>
      <c r="C1" s="20" t="s">
        <v>3523</v>
      </c>
      <c r="D1" s="19"/>
      <c r="E1" s="19"/>
    </row>
    <row r="2" spans="1:5" ht="15.75">
      <c r="A2" s="19" t="s">
        <v>8</v>
      </c>
      <c r="B2" s="19"/>
      <c r="C2" s="21" t="s">
        <v>3517</v>
      </c>
      <c r="D2" s="19"/>
      <c r="E2" s="19"/>
    </row>
    <row r="3" spans="1:5" ht="15.75">
      <c r="A3" s="19" t="s">
        <v>7</v>
      </c>
      <c r="B3" s="19"/>
      <c r="C3" s="21" t="s">
        <v>3513</v>
      </c>
      <c r="D3" s="19"/>
      <c r="E3" s="19"/>
    </row>
    <row r="4" spans="1:5" ht="15.75">
      <c r="A4" s="19"/>
      <c r="B4" s="19"/>
      <c r="C4" s="21" t="s">
        <v>3518</v>
      </c>
      <c r="D4" s="19"/>
      <c r="E4" s="19"/>
    </row>
    <row r="5" spans="1:5" ht="15.75">
      <c r="A5" s="19"/>
      <c r="B5" s="19"/>
      <c r="C5" s="21" t="s">
        <v>3519</v>
      </c>
      <c r="D5" s="19"/>
      <c r="E5" s="19"/>
    </row>
    <row r="6" spans="1:5" ht="15.75">
      <c r="A6" s="19"/>
      <c r="B6" s="19"/>
      <c r="C6" s="45" t="s">
        <v>3</v>
      </c>
      <c r="D6" s="19"/>
      <c r="E6" s="19"/>
    </row>
    <row r="7" spans="1:5" ht="15.75">
      <c r="A7" s="19"/>
      <c r="B7" s="19"/>
      <c r="C7" s="21" t="s">
        <v>3520</v>
      </c>
      <c r="D7" s="19"/>
      <c r="E7" s="19"/>
    </row>
    <row r="8" spans="1:5" ht="15.75">
      <c r="A8" s="19"/>
      <c r="B8" s="19"/>
      <c r="C8" s="21" t="s">
        <v>3521</v>
      </c>
      <c r="D8" s="19"/>
      <c r="E8" s="19"/>
    </row>
    <row r="9" spans="1:5" ht="15.75">
      <c r="A9" s="19"/>
      <c r="B9" s="19"/>
      <c r="C9" s="21" t="s">
        <v>3558</v>
      </c>
      <c r="D9" s="19"/>
      <c r="E9" s="19"/>
    </row>
    <row r="10" spans="1:5" ht="15.75">
      <c r="A10" s="19"/>
      <c r="B10" s="19"/>
      <c r="C10" s="19"/>
      <c r="D10" s="19"/>
      <c r="E10" s="19"/>
    </row>
    <row r="11" spans="1:5" ht="15.75">
      <c r="A11" s="19"/>
      <c r="B11" s="19"/>
      <c r="C11" s="19" t="s">
        <v>3524</v>
      </c>
      <c r="D11" s="19"/>
      <c r="E11" s="19"/>
    </row>
    <row r="12" spans="1:5" ht="15.75">
      <c r="A12" s="19"/>
      <c r="B12" s="19"/>
      <c r="C12" s="19" t="s">
        <v>3525</v>
      </c>
      <c r="D12" s="19"/>
      <c r="E12" s="19"/>
    </row>
    <row r="13" spans="1:5" ht="15.75">
      <c r="A13" s="19"/>
      <c r="B13" s="19"/>
      <c r="C13" s="19" t="s">
        <v>3524</v>
      </c>
      <c r="D13" s="19"/>
      <c r="E13" s="19"/>
    </row>
    <row r="14" spans="1:5" ht="15.75">
      <c r="C14" s="19" t="s">
        <v>3525</v>
      </c>
    </row>
    <row r="15" spans="1:5" ht="15.75">
      <c r="C15" s="19" t="s">
        <v>3526</v>
      </c>
    </row>
    <row r="16" spans="1:5" ht="15.75">
      <c r="C16" s="19" t="s">
        <v>3527</v>
      </c>
    </row>
    <row r="17" spans="1:3" ht="15.75">
      <c r="C17" s="19" t="s">
        <v>3528</v>
      </c>
    </row>
    <row r="20" spans="1:3" ht="15.75">
      <c r="A20" s="18"/>
    </row>
    <row r="28" spans="1:3" ht="15.75">
      <c r="A28" s="18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71B37-2B5B-4134-AB65-C40ACAACC087}">
  <dimension ref="A1:B8"/>
  <sheetViews>
    <sheetView workbookViewId="0">
      <selection activeCell="B2" sqref="B2"/>
    </sheetView>
  </sheetViews>
  <sheetFormatPr defaultRowHeight="15"/>
  <cols>
    <col min="1" max="1" width="27.85546875" bestFit="1" customWidth="1"/>
    <col min="2" max="2" width="11.5703125" bestFit="1" customWidth="1"/>
  </cols>
  <sheetData>
    <row r="1" spans="1:2">
      <c r="A1" t="s">
        <v>3529</v>
      </c>
      <c r="B1" t="s">
        <v>3537</v>
      </c>
    </row>
    <row r="2" spans="1:2">
      <c r="A2" t="s">
        <v>19</v>
      </c>
      <c r="B2" t="s">
        <v>3530</v>
      </c>
    </row>
    <row r="3" spans="1:2">
      <c r="A3" t="s">
        <v>32</v>
      </c>
      <c r="B3" t="s">
        <v>3531</v>
      </c>
    </row>
    <row r="4" spans="1:2">
      <c r="A4" t="s">
        <v>37</v>
      </c>
      <c r="B4" t="s">
        <v>3532</v>
      </c>
    </row>
    <row r="5" spans="1:2">
      <c r="A5" t="s">
        <v>83</v>
      </c>
      <c r="B5" t="s">
        <v>3533</v>
      </c>
    </row>
    <row r="6" spans="1:2">
      <c r="A6" t="s">
        <v>91</v>
      </c>
      <c r="B6" t="s">
        <v>3534</v>
      </c>
    </row>
    <row r="7" spans="1:2">
      <c r="A7" t="s">
        <v>172</v>
      </c>
      <c r="B7" t="s">
        <v>3535</v>
      </c>
    </row>
    <row r="8" spans="1:2">
      <c r="A8" t="s">
        <v>319</v>
      </c>
      <c r="B8" t="s">
        <v>3536</v>
      </c>
    </row>
  </sheetData>
  <phoneticPr fontId="8" type="noConversion"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3371B-66AD-468D-9081-DAFEA12A8FB2}">
  <dimension ref="A1:N23"/>
  <sheetViews>
    <sheetView showGridLines="0" zoomScale="110" zoomScaleNormal="110" workbookViewId="0">
      <selection activeCell="B1" sqref="B1:N1"/>
    </sheetView>
  </sheetViews>
  <sheetFormatPr defaultColWidth="8.85546875" defaultRowHeight="15"/>
  <cols>
    <col min="1" max="1" width="10.140625" style="9" customWidth="1"/>
    <col min="2" max="16384" width="8.85546875" style="9"/>
  </cols>
  <sheetData>
    <row r="1" spans="1:14" ht="33.75">
      <c r="B1" s="50" t="s">
        <v>3512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ht="15.75" thickBot="1"/>
    <row r="3" spans="1:14">
      <c r="A3" s="51" t="s">
        <v>3513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3"/>
    </row>
    <row r="4" spans="1:14">
      <c r="A4" s="10"/>
      <c r="N4" s="11"/>
    </row>
    <row r="5" spans="1:14">
      <c r="A5" s="10"/>
      <c r="B5" s="12" t="s">
        <v>22</v>
      </c>
      <c r="C5" s="12" t="s">
        <v>28</v>
      </c>
      <c r="D5" s="12" t="s">
        <v>33</v>
      </c>
      <c r="E5" s="12" t="s">
        <v>50</v>
      </c>
      <c r="F5" s="12" t="s">
        <v>62</v>
      </c>
      <c r="G5" s="12" t="s">
        <v>59</v>
      </c>
      <c r="H5" s="12" t="s">
        <v>78</v>
      </c>
      <c r="I5" s="12" t="s">
        <v>71</v>
      </c>
      <c r="J5" s="12" t="s">
        <v>38</v>
      </c>
      <c r="K5" s="12" t="s">
        <v>56</v>
      </c>
      <c r="L5" s="12" t="s">
        <v>46</v>
      </c>
      <c r="M5" s="12" t="s">
        <v>136</v>
      </c>
      <c r="N5" s="11"/>
    </row>
    <row r="6" spans="1:14">
      <c r="A6" s="10" t="s">
        <v>3514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1"/>
    </row>
    <row r="7" spans="1:14">
      <c r="A7" s="10" t="s">
        <v>3515</v>
      </c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1"/>
    </row>
    <row r="8" spans="1:14">
      <c r="A8" s="10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1"/>
    </row>
    <row r="9" spans="1:14">
      <c r="A9" s="10"/>
      <c r="B9" s="12">
        <v>2017</v>
      </c>
      <c r="C9" s="12">
        <v>2018</v>
      </c>
      <c r="D9" s="12">
        <v>2019</v>
      </c>
      <c r="E9" s="12">
        <v>2020</v>
      </c>
      <c r="F9" s="14"/>
      <c r="G9" s="14"/>
      <c r="H9" s="14"/>
      <c r="I9" s="14"/>
      <c r="J9" s="14"/>
      <c r="K9" s="14"/>
      <c r="L9" s="14"/>
      <c r="M9" s="14"/>
      <c r="N9" s="11"/>
    </row>
    <row r="10" spans="1:14">
      <c r="A10" s="10" t="s">
        <v>3514</v>
      </c>
      <c r="B10" s="13"/>
      <c r="C10" s="13"/>
      <c r="D10" s="13"/>
      <c r="E10" s="13"/>
      <c r="F10" s="14"/>
      <c r="G10" s="14"/>
      <c r="H10" s="14"/>
      <c r="I10" s="14"/>
      <c r="J10" s="14"/>
      <c r="K10" s="14"/>
      <c r="L10" s="14"/>
      <c r="M10" s="14"/>
      <c r="N10" s="11"/>
    </row>
    <row r="11" spans="1:14">
      <c r="A11" s="10" t="s">
        <v>3515</v>
      </c>
      <c r="B11" s="13"/>
      <c r="C11" s="13"/>
      <c r="D11" s="13"/>
      <c r="E11" s="13"/>
      <c r="F11" s="14"/>
      <c r="G11" s="14"/>
      <c r="H11" s="14"/>
      <c r="I11" s="14"/>
      <c r="J11" s="14"/>
      <c r="K11" s="14"/>
      <c r="L11" s="14"/>
      <c r="M11" s="14"/>
      <c r="N11" s="11"/>
    </row>
    <row r="12" spans="1:14" ht="15.75" thickBot="1">
      <c r="A12" s="15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7"/>
    </row>
    <row r="13" spans="1:14" ht="15.75" thickBot="1"/>
    <row r="14" spans="1:14">
      <c r="A14" s="51" t="s">
        <v>3516</v>
      </c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3"/>
    </row>
    <row r="15" spans="1:14">
      <c r="A15" s="10"/>
      <c r="N15" s="11"/>
    </row>
    <row r="16" spans="1:14">
      <c r="A16" s="10"/>
      <c r="B16" s="12" t="s">
        <v>22</v>
      </c>
      <c r="C16" s="12" t="s">
        <v>28</v>
      </c>
      <c r="D16" s="12" t="s">
        <v>33</v>
      </c>
      <c r="E16" s="12" t="s">
        <v>50</v>
      </c>
      <c r="F16" s="12" t="s">
        <v>62</v>
      </c>
      <c r="G16" s="12" t="s">
        <v>59</v>
      </c>
      <c r="H16" s="12" t="s">
        <v>78</v>
      </c>
      <c r="I16" s="12" t="s">
        <v>71</v>
      </c>
      <c r="J16" s="12" t="s">
        <v>38</v>
      </c>
      <c r="K16" s="12" t="s">
        <v>56</v>
      </c>
      <c r="L16" s="12" t="s">
        <v>46</v>
      </c>
      <c r="M16" s="12" t="s">
        <v>136</v>
      </c>
      <c r="N16" s="11"/>
    </row>
    <row r="17" spans="1:14">
      <c r="A17" s="10" t="s">
        <v>3514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1"/>
    </row>
    <row r="18" spans="1:14">
      <c r="A18" s="10" t="s">
        <v>3515</v>
      </c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1"/>
    </row>
    <row r="19" spans="1:14">
      <c r="A19" s="10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1"/>
    </row>
    <row r="20" spans="1:14">
      <c r="A20" s="10"/>
      <c r="B20" s="12">
        <v>2017</v>
      </c>
      <c r="C20" s="12">
        <v>2018</v>
      </c>
      <c r="D20" s="12">
        <v>2019</v>
      </c>
      <c r="E20" s="12">
        <v>2020</v>
      </c>
      <c r="F20" s="14"/>
      <c r="G20" s="14"/>
      <c r="H20" s="14"/>
      <c r="I20" s="14"/>
      <c r="J20" s="14"/>
      <c r="K20" s="14"/>
      <c r="L20" s="14"/>
      <c r="M20" s="14"/>
      <c r="N20" s="11"/>
    </row>
    <row r="21" spans="1:14">
      <c r="A21" s="10" t="s">
        <v>3514</v>
      </c>
      <c r="B21" s="13"/>
      <c r="C21" s="13"/>
      <c r="D21" s="13"/>
      <c r="E21" s="13"/>
      <c r="F21" s="14"/>
      <c r="G21" s="14"/>
      <c r="H21" s="14"/>
      <c r="I21" s="14"/>
      <c r="J21" s="14"/>
      <c r="K21" s="14"/>
      <c r="L21" s="14"/>
      <c r="M21" s="14"/>
      <c r="N21" s="11"/>
    </row>
    <row r="22" spans="1:14">
      <c r="A22" s="10" t="s">
        <v>3515</v>
      </c>
      <c r="B22" s="13"/>
      <c r="C22" s="13"/>
      <c r="D22" s="13"/>
      <c r="E22" s="13"/>
      <c r="F22" s="14"/>
      <c r="G22" s="14"/>
      <c r="H22" s="14"/>
      <c r="I22" s="14"/>
      <c r="J22" s="14"/>
      <c r="K22" s="14"/>
      <c r="L22" s="14"/>
      <c r="M22" s="14"/>
      <c r="N22" s="11"/>
    </row>
    <row r="23" spans="1:14" ht="15.75" thickBot="1">
      <c r="A23" s="15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7"/>
    </row>
  </sheetData>
  <mergeCells count="3">
    <mergeCell ref="B1:N1"/>
    <mergeCell ref="A3:N3"/>
    <mergeCell ref="A14:N14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A5136-FF04-4EAF-B085-5871E0403F0C}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F98296D3092A640B7B9093A42779AE0" ma:contentTypeVersion="8" ma:contentTypeDescription="Crie um novo documento." ma:contentTypeScope="" ma:versionID="f348ab743ea0516c01c1b1e2a53ea6ed">
  <xsd:schema xmlns:xsd="http://www.w3.org/2001/XMLSchema" xmlns:xs="http://www.w3.org/2001/XMLSchema" xmlns:p="http://schemas.microsoft.com/office/2006/metadata/properties" xmlns:ns3="42874a57-56c8-4250-ab65-9265732f9ddf" xmlns:ns4="ead61212-f41e-4401-b8b9-ab856bf9707f" targetNamespace="http://schemas.microsoft.com/office/2006/metadata/properties" ma:root="true" ma:fieldsID="605f92765ac1e87aef927da6c35bc291" ns3:_="" ns4:_="">
    <xsd:import namespace="42874a57-56c8-4250-ab65-9265732f9ddf"/>
    <xsd:import namespace="ead61212-f41e-4401-b8b9-ab856bf9707f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874a57-56c8-4250-ab65-9265732f9ddf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Hash de Dica de Compartilhamento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d61212-f41e-4401-b8b9-ab856bf9707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95092F2-C193-4D97-8900-DCA4F81C187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44A2818-E428-449F-9688-648B95EBC8C8}">
  <ds:schemaRefs>
    <ds:schemaRef ds:uri="http://purl.org/dc/terms/"/>
    <ds:schemaRef ds:uri="http://purl.org/dc/dcmitype/"/>
    <ds:schemaRef ds:uri="http://purl.org/dc/elements/1.1/"/>
    <ds:schemaRef ds:uri="http://schemas.microsoft.com/office/2006/metadata/properties"/>
    <ds:schemaRef ds:uri="http://schemas.microsoft.com/office/2006/documentManagement/types"/>
    <ds:schemaRef ds:uri="42874a57-56c8-4250-ab65-9265732f9ddf"/>
    <ds:schemaRef ds:uri="http://schemas.microsoft.com/office/infopath/2007/PartnerControls"/>
    <ds:schemaRef ds:uri="http://schemas.openxmlformats.org/package/2006/metadata/core-properties"/>
    <ds:schemaRef ds:uri="ead61212-f41e-4401-b8b9-ab856bf9707f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CD4240CB-092A-4F7F-A9DA-788D396B9B7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2874a57-56c8-4250-ab65-9265732f9ddf"/>
    <ds:schemaRef ds:uri="ead61212-f41e-4401-b8b9-ab856bf9707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BASE</vt:lpstr>
      <vt:lpstr>ESTADOS</vt:lpstr>
      <vt:lpstr>DASHBOARD1</vt:lpstr>
      <vt:lpstr>DASHBOARD</vt:lpstr>
      <vt:lpstr>APOIO</vt:lpstr>
      <vt:lpstr>ANALISES</vt:lpstr>
      <vt:lpstr>DE PARA</vt:lpstr>
      <vt:lpstr>METAS</vt:lpstr>
      <vt:lpstr>HELP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 Abecia</dc:creator>
  <cp:lastModifiedBy>usuario</cp:lastModifiedBy>
  <dcterms:created xsi:type="dcterms:W3CDTF">2019-11-02T17:51:27Z</dcterms:created>
  <dcterms:modified xsi:type="dcterms:W3CDTF">2021-04-07T12:16:50Z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0x010100FF98296D3092A640B7B9093A42779AE0</vt:lpwstr>
  </property>
</Properties>
</file>